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showInkAnnotation="0" codeName="ThisWorkbook" defaultThemeVersion="124226"/>
  <mc:AlternateContent xmlns:mc="http://schemas.openxmlformats.org/markup-compatibility/2006">
    <mc:Choice Requires="x15">
      <x15ac:absPath xmlns:x15ac="http://schemas.microsoft.com/office/spreadsheetml/2010/11/ac" url="C:\Users\jmr_f\FONNOR AC Dropbox\jose machorro\2021\RIOS\"/>
    </mc:Choice>
  </mc:AlternateContent>
  <xr:revisionPtr revIDLastSave="0" documentId="13_ncr:1_{2ED440D0-4F4D-43CE-94AB-948849ABCD71}" xr6:coauthVersionLast="46" xr6:coauthVersionMax="46" xr10:uidLastSave="{00000000-0000-0000-0000-000000000000}"/>
  <workbookProtection workbookAlgorithmName="SHA-512" workbookHashValue="Qaou1SBqM0bhxxGNup8hMyB8ttSVSzQMbbfbF0OYw/gsrQF6aWbjjjoBGC17GO0vtrVkRYcH10xSWHsSnOhSWg==" workbookSaltValue="Asq2C8qfHLPzjtQhaTNdLw==" workbookSpinCount="100000" lockStructure="1"/>
  <bookViews>
    <workbookView xWindow="10920" yWindow="1140" windowWidth="14940" windowHeight="12960" tabRatio="815" firstSheet="2" activeTab="2"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externalReferences>
    <externalReference r:id="rId42"/>
  </externalReferences>
  <definedNames>
    <definedName name="_xlnm._FilterDatabase" localSheetId="32" hidden="1">Stats_yield!$A$1:$BC$1292</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14" i="30" l="1"/>
  <c r="M13" i="30"/>
  <c r="M12" i="30"/>
  <c r="K13" i="30"/>
  <c r="K14" i="30"/>
  <c r="K12" i="30"/>
  <c r="O53" i="30"/>
  <c r="O51" i="30"/>
  <c r="F43" i="4" l="1"/>
  <c r="R156" i="37"/>
  <c r="R155" i="37"/>
  <c r="E28" i="27"/>
  <c r="D55" i="3"/>
  <c r="F28" i="27" s="1"/>
  <c r="J11" i="27"/>
  <c r="M11" i="27"/>
  <c r="D11" i="4"/>
  <c r="X11" i="4" s="1"/>
  <c r="A30" i="7"/>
  <c r="F156" i="37"/>
  <c r="Q156" i="37" s="1"/>
  <c r="L92" i="2"/>
  <c r="B83" i="7"/>
  <c r="B84" i="7" s="1"/>
  <c r="I107" i="30" s="1"/>
  <c r="O13" i="4" s="1"/>
  <c r="O11" i="27"/>
  <c r="Q11" i="27"/>
  <c r="C28" i="27"/>
  <c r="J10" i="27"/>
  <c r="M10" i="27"/>
  <c r="O10" i="27"/>
  <c r="Q10" i="27"/>
  <c r="T10" i="27"/>
  <c r="D53" i="3"/>
  <c r="L28" i="27"/>
  <c r="M28" i="27" s="1"/>
  <c r="C44" i="27"/>
  <c r="D44" i="27" s="1"/>
  <c r="S11" i="27"/>
  <c r="S10" i="27"/>
  <c r="T28" i="27" s="1"/>
  <c r="G44" i="27"/>
  <c r="E20" i="1"/>
  <c r="O28" i="27"/>
  <c r="N28" i="27"/>
  <c r="D10" i="27"/>
  <c r="A107" i="7"/>
  <c r="V10" i="27"/>
  <c r="P28" i="27"/>
  <c r="X10" i="27"/>
  <c r="W4" i="38"/>
  <c r="W5" i="38"/>
  <c r="C29" i="27"/>
  <c r="E29" i="27"/>
  <c r="F29" i="27" s="1"/>
  <c r="L29" i="27"/>
  <c r="M29" i="27" s="1"/>
  <c r="C45" i="27"/>
  <c r="F45" i="27"/>
  <c r="G45" i="27"/>
  <c r="O29" i="27"/>
  <c r="N29" i="27"/>
  <c r="D11" i="27"/>
  <c r="P29" i="27"/>
  <c r="C30" i="27"/>
  <c r="Q30" i="27"/>
  <c r="S30" i="27"/>
  <c r="C46" i="27"/>
  <c r="T30" i="27"/>
  <c r="X30" i="27" s="1"/>
  <c r="V30" i="27"/>
  <c r="G46" i="27"/>
  <c r="AC30" i="27"/>
  <c r="AD30" i="27"/>
  <c r="C31" i="27"/>
  <c r="Q31" i="27"/>
  <c r="S31" i="27"/>
  <c r="C47" i="27"/>
  <c r="T31" i="27"/>
  <c r="V31" i="27"/>
  <c r="G47" i="27"/>
  <c r="AC31" i="27"/>
  <c r="AD31" i="27"/>
  <c r="C32" i="27"/>
  <c r="Q32" i="27"/>
  <c r="S32" i="27"/>
  <c r="C48" i="27"/>
  <c r="T32" i="27"/>
  <c r="X32" i="27" s="1"/>
  <c r="V32" i="27"/>
  <c r="G48" i="27"/>
  <c r="AC32" i="27"/>
  <c r="AD32" i="27"/>
  <c r="C33" i="27"/>
  <c r="Q33" i="27"/>
  <c r="S33" i="27"/>
  <c r="C49" i="27"/>
  <c r="T33" i="27"/>
  <c r="V33" i="27"/>
  <c r="G49" i="27"/>
  <c r="AC33" i="27"/>
  <c r="AD33" i="27"/>
  <c r="C34" i="27"/>
  <c r="Q34" i="27"/>
  <c r="S34" i="27"/>
  <c r="C50" i="27"/>
  <c r="T34" i="27"/>
  <c r="X34" i="27" s="1"/>
  <c r="V34" i="27"/>
  <c r="G50" i="27"/>
  <c r="AC34" i="27"/>
  <c r="AD34" i="27"/>
  <c r="C35" i="27"/>
  <c r="Q35" i="27"/>
  <c r="S35" i="27"/>
  <c r="C51" i="27"/>
  <c r="T35" i="27"/>
  <c r="V35" i="27"/>
  <c r="G51" i="27"/>
  <c r="AC35" i="27"/>
  <c r="AD35" i="27"/>
  <c r="F36" i="27"/>
  <c r="J22" i="27"/>
  <c r="M22" i="27"/>
  <c r="T22" i="27"/>
  <c r="M36" i="27"/>
  <c r="F52" i="27"/>
  <c r="T36" i="27"/>
  <c r="V36" i="27"/>
  <c r="X36" i="27"/>
  <c r="AC36" i="27"/>
  <c r="AE36" i="27" s="1"/>
  <c r="K52" i="27" s="1"/>
  <c r="AD36" i="27"/>
  <c r="F37" i="27"/>
  <c r="J23" i="27"/>
  <c r="M23" i="27"/>
  <c r="T23" i="27" s="1"/>
  <c r="M37" i="27"/>
  <c r="F53" i="27"/>
  <c r="T37" i="27"/>
  <c r="V37" i="27"/>
  <c r="X37" i="27" s="1"/>
  <c r="M53" i="27"/>
  <c r="AC37" i="27"/>
  <c r="AD37" i="27"/>
  <c r="G28" i="27"/>
  <c r="D56" i="3"/>
  <c r="E44" i="27"/>
  <c r="J28" i="27"/>
  <c r="I28" i="27"/>
  <c r="K28" i="27"/>
  <c r="G29" i="27"/>
  <c r="D45" i="27"/>
  <c r="E45" i="27"/>
  <c r="J29" i="27"/>
  <c r="I29" i="27"/>
  <c r="K29" i="27"/>
  <c r="R30" i="27"/>
  <c r="U30" i="27"/>
  <c r="E46" i="27"/>
  <c r="Z30" i="27"/>
  <c r="AA30" i="27"/>
  <c r="R31" i="27"/>
  <c r="U31" i="27"/>
  <c r="W31" i="27" s="1"/>
  <c r="E47" i="27"/>
  <c r="Z31" i="27"/>
  <c r="AA31" i="27"/>
  <c r="R32" i="27"/>
  <c r="U32" i="27"/>
  <c r="E48" i="27"/>
  <c r="Z32" i="27"/>
  <c r="AA32" i="27"/>
  <c r="R33" i="27"/>
  <c r="U33" i="27"/>
  <c r="E49" i="27"/>
  <c r="Z33" i="27"/>
  <c r="AA33" i="27"/>
  <c r="R34" i="27"/>
  <c r="U34" i="27"/>
  <c r="E50" i="27"/>
  <c r="Z34" i="27"/>
  <c r="AA34" i="27"/>
  <c r="R35" i="27"/>
  <c r="U35" i="27"/>
  <c r="W35" i="27" s="1"/>
  <c r="E51" i="27"/>
  <c r="Z35" i="27"/>
  <c r="AA35" i="27"/>
  <c r="H36" i="27"/>
  <c r="D52" i="27"/>
  <c r="U36" i="27"/>
  <c r="Z36" i="27"/>
  <c r="AA36" i="27"/>
  <c r="H37" i="27"/>
  <c r="D53" i="27"/>
  <c r="U37" i="27"/>
  <c r="W37" i="27"/>
  <c r="L53" i="27" s="1"/>
  <c r="Z37" i="27"/>
  <c r="AA37" i="27"/>
  <c r="C44" i="4"/>
  <c r="F44" i="4"/>
  <c r="J11" i="4"/>
  <c r="I11" i="4" s="1"/>
  <c r="C29" i="4"/>
  <c r="E29" i="4"/>
  <c r="F29" i="4" s="1"/>
  <c r="M11" i="4"/>
  <c r="L11" i="4" s="1"/>
  <c r="D10" i="4"/>
  <c r="J10" i="4"/>
  <c r="I10" i="4"/>
  <c r="M10" i="4"/>
  <c r="L10" i="4" s="1"/>
  <c r="A15" i="7"/>
  <c r="E104" i="30"/>
  <c r="S10" i="4"/>
  <c r="S11" i="4"/>
  <c r="D12" i="4"/>
  <c r="A45" i="7"/>
  <c r="D12" i="27"/>
  <c r="I12" i="27" s="1"/>
  <c r="D91" i="7"/>
  <c r="E91" i="7" s="1"/>
  <c r="F91" i="7"/>
  <c r="G7" i="7"/>
  <c r="A570" i="7" s="1"/>
  <c r="W12" i="4"/>
  <c r="D13" i="4"/>
  <c r="W13" i="4" s="1"/>
  <c r="A60" i="7"/>
  <c r="E107" i="30"/>
  <c r="D13" i="27"/>
  <c r="I13" i="27"/>
  <c r="C92" i="7"/>
  <c r="D92" i="7"/>
  <c r="E92" i="7" s="1"/>
  <c r="U13" i="4"/>
  <c r="X13" i="4"/>
  <c r="D14" i="4"/>
  <c r="H15" i="7"/>
  <c r="E108" i="30" s="1"/>
  <c r="D14" i="27"/>
  <c r="I14" i="27" s="1"/>
  <c r="C89" i="7"/>
  <c r="D89" i="7" s="1"/>
  <c r="E89" i="7"/>
  <c r="F89" i="7" s="1"/>
  <c r="U14" i="4"/>
  <c r="X14" i="4"/>
  <c r="D15" i="4"/>
  <c r="H30" i="7"/>
  <c r="E109" i="30" s="1"/>
  <c r="K109" i="30" s="1"/>
  <c r="Q15" i="4" s="1"/>
  <c r="J15" i="4"/>
  <c r="I15" i="4" s="1"/>
  <c r="D15" i="27"/>
  <c r="I15" i="27" s="1"/>
  <c r="C90" i="7"/>
  <c r="D90" i="7" s="1"/>
  <c r="E90" i="7" s="1"/>
  <c r="U15" i="4"/>
  <c r="X15" i="4"/>
  <c r="D16" i="4"/>
  <c r="D16" i="27"/>
  <c r="U16" i="4"/>
  <c r="W16" i="4"/>
  <c r="X16" i="4"/>
  <c r="D17" i="4"/>
  <c r="W17" i="4" s="1"/>
  <c r="H60" i="7"/>
  <c r="E111" i="30"/>
  <c r="I111" i="30"/>
  <c r="O17" i="4" s="1"/>
  <c r="K111" i="30"/>
  <c r="Q17" i="4" s="1"/>
  <c r="U17" i="4"/>
  <c r="X17" i="4"/>
  <c r="C20" i="3"/>
  <c r="D18" i="4"/>
  <c r="A1060" i="7"/>
  <c r="I29" i="4"/>
  <c r="A126" i="7"/>
  <c r="A156" i="7" s="1"/>
  <c r="N29" i="4" s="1"/>
  <c r="B63" i="4"/>
  <c r="C63" i="4"/>
  <c r="G44" i="4"/>
  <c r="G29" i="4"/>
  <c r="H29" i="4" s="1"/>
  <c r="AG44" i="4" s="1"/>
  <c r="A176" i="3"/>
  <c r="H63" i="4"/>
  <c r="J63" i="4"/>
  <c r="D44" i="4"/>
  <c r="E44" i="4"/>
  <c r="C43" i="4"/>
  <c r="C28" i="4"/>
  <c r="E28" i="4"/>
  <c r="F28" i="4"/>
  <c r="I28" i="4"/>
  <c r="N28" i="4"/>
  <c r="O28" i="4" s="1"/>
  <c r="B62" i="4"/>
  <c r="C62" i="4"/>
  <c r="G43" i="4"/>
  <c r="G28" i="4"/>
  <c r="D43" i="4"/>
  <c r="H43" i="4" s="1"/>
  <c r="E43" i="4"/>
  <c r="H62" i="4"/>
  <c r="J62" i="4" s="1"/>
  <c r="A648" i="7"/>
  <c r="N92" i="35" s="1"/>
  <c r="Y18" i="10" s="1"/>
  <c r="AC18" i="10" s="1"/>
  <c r="Z18" i="10"/>
  <c r="P11" i="10"/>
  <c r="O11" i="10"/>
  <c r="AA8" i="22"/>
  <c r="AA24" i="22" s="1"/>
  <c r="I30" i="4"/>
  <c r="C45" i="4"/>
  <c r="F45" i="4"/>
  <c r="I31" i="4"/>
  <c r="C46" i="4"/>
  <c r="F46" i="4"/>
  <c r="I46" i="4"/>
  <c r="I32" i="4"/>
  <c r="F47" i="4"/>
  <c r="C47" i="4"/>
  <c r="I47" i="4" s="1"/>
  <c r="AA29" i="22"/>
  <c r="I33" i="4"/>
  <c r="F48" i="4"/>
  <c r="C48" i="4"/>
  <c r="I48" i="4"/>
  <c r="I34" i="4"/>
  <c r="F49" i="4"/>
  <c r="C49" i="4"/>
  <c r="I49" i="4" s="1"/>
  <c r="AA31" i="22"/>
  <c r="I35" i="4"/>
  <c r="F50" i="4"/>
  <c r="C50" i="4"/>
  <c r="I50" i="4"/>
  <c r="I51" i="4"/>
  <c r="I52" i="4"/>
  <c r="J11" i="10"/>
  <c r="S11" i="10" s="1"/>
  <c r="D11" i="10"/>
  <c r="Q11" i="10" s="1"/>
  <c r="P13" i="10"/>
  <c r="O13" i="10"/>
  <c r="D9" i="25"/>
  <c r="BC7" i="22"/>
  <c r="BJ7" i="22"/>
  <c r="BQ7" i="22" s="1"/>
  <c r="BX7" i="22"/>
  <c r="CE7" i="22" s="1"/>
  <c r="CF7" i="22" s="1"/>
  <c r="D10" i="25"/>
  <c r="D11" i="25"/>
  <c r="D12" i="25"/>
  <c r="D13" i="25"/>
  <c r="D14" i="25"/>
  <c r="D15" i="25"/>
  <c r="D16" i="25"/>
  <c r="D17" i="25"/>
  <c r="D18" i="25"/>
  <c r="BB7" i="22"/>
  <c r="BI7" i="22" s="1"/>
  <c r="BP7" i="22"/>
  <c r="BW7" i="22" s="1"/>
  <c r="BY7" i="22" s="1"/>
  <c r="F9" i="25"/>
  <c r="BA7" i="22"/>
  <c r="BH7" i="22"/>
  <c r="BO7" i="22" s="1"/>
  <c r="BR7" i="22" s="1"/>
  <c r="AZ7" i="22"/>
  <c r="BG7" i="22" s="1"/>
  <c r="BK7" i="22" s="1"/>
  <c r="F12" i="25"/>
  <c r="BO24" i="22"/>
  <c r="AY7" i="22"/>
  <c r="BD7" i="22"/>
  <c r="BD24" i="22" s="1"/>
  <c r="BH26" i="22"/>
  <c r="BH29" i="22"/>
  <c r="BH31" i="22"/>
  <c r="BH33" i="22"/>
  <c r="BH35" i="22"/>
  <c r="BH37" i="22"/>
  <c r="AW7" i="22"/>
  <c r="AW24" i="22"/>
  <c r="BA27" i="22"/>
  <c r="BA29" i="22"/>
  <c r="BA31" i="22"/>
  <c r="BA33" i="22"/>
  <c r="BA35" i="22"/>
  <c r="BA37" i="22"/>
  <c r="F10" i="25"/>
  <c r="AT24" i="22"/>
  <c r="AT28" i="22"/>
  <c r="AT29" i="22"/>
  <c r="AT30" i="22"/>
  <c r="AT31" i="22"/>
  <c r="AT32" i="22"/>
  <c r="AT33" i="22"/>
  <c r="AT34" i="22"/>
  <c r="AT35" i="22"/>
  <c r="AT36" i="22"/>
  <c r="AT37" i="22"/>
  <c r="J13" i="10"/>
  <c r="S13" i="10" s="1"/>
  <c r="U13" i="10" s="1"/>
  <c r="D13" i="10"/>
  <c r="Q13" i="10" s="1"/>
  <c r="P14" i="10"/>
  <c r="O14" i="10"/>
  <c r="F31" i="25"/>
  <c r="J14" i="10"/>
  <c r="S14" i="10"/>
  <c r="D14" i="10"/>
  <c r="Q14" i="10"/>
  <c r="P12" i="10"/>
  <c r="O12" i="10"/>
  <c r="J12" i="10"/>
  <c r="S12" i="10"/>
  <c r="D12" i="10"/>
  <c r="Q12" i="10"/>
  <c r="E28" i="19"/>
  <c r="AM9" i="22" s="1"/>
  <c r="G43" i="19"/>
  <c r="E29" i="19"/>
  <c r="AM26" i="22" s="1"/>
  <c r="E30" i="19"/>
  <c r="AM27" i="22" s="1"/>
  <c r="E31" i="19"/>
  <c r="AM28" i="22" s="1"/>
  <c r="E32" i="19"/>
  <c r="AM29" i="22" s="1"/>
  <c r="E33" i="19"/>
  <c r="AM30" i="22" s="1"/>
  <c r="E34" i="19"/>
  <c r="AM31" i="22" s="1"/>
  <c r="E35" i="19"/>
  <c r="AM32" i="22" s="1"/>
  <c r="AM33" i="22"/>
  <c r="AM34" i="22"/>
  <c r="AM11" i="22"/>
  <c r="AM13" i="22"/>
  <c r="AM15" i="22"/>
  <c r="AM17" i="22"/>
  <c r="AM18" i="22"/>
  <c r="P15" i="10"/>
  <c r="O15" i="10"/>
  <c r="J15" i="10"/>
  <c r="S15" i="10"/>
  <c r="D15" i="10"/>
  <c r="Q15" i="10"/>
  <c r="H33" i="10"/>
  <c r="D33" i="10"/>
  <c r="P16" i="10"/>
  <c r="O16" i="10"/>
  <c r="J16" i="10"/>
  <c r="S16" i="10"/>
  <c r="D16" i="10"/>
  <c r="Q16" i="10"/>
  <c r="H34" i="10"/>
  <c r="D34" i="10"/>
  <c r="P17" i="10"/>
  <c r="O17" i="10"/>
  <c r="J17" i="10"/>
  <c r="S17" i="10"/>
  <c r="D17" i="10"/>
  <c r="Q17" i="10"/>
  <c r="H35" i="10"/>
  <c r="D35" i="10"/>
  <c r="P18" i="10"/>
  <c r="O18" i="10"/>
  <c r="J18" i="10"/>
  <c r="S18" i="10"/>
  <c r="D18" i="10"/>
  <c r="Q18" i="10"/>
  <c r="H36" i="10"/>
  <c r="D36" i="10"/>
  <c r="P19" i="10"/>
  <c r="O19" i="10"/>
  <c r="L37" i="10" s="1"/>
  <c r="J19" i="10"/>
  <c r="S19" i="10" s="1"/>
  <c r="D19" i="10"/>
  <c r="Q19" i="10" s="1"/>
  <c r="H37" i="10"/>
  <c r="D37" i="10"/>
  <c r="P20" i="10"/>
  <c r="O20" i="10"/>
  <c r="J20" i="10"/>
  <c r="S20" i="10" s="1"/>
  <c r="D20" i="10"/>
  <c r="Q20" i="10" s="1"/>
  <c r="H38" i="10"/>
  <c r="D38" i="10"/>
  <c r="P21" i="10"/>
  <c r="O21" i="10"/>
  <c r="J21" i="10"/>
  <c r="S21" i="10" s="1"/>
  <c r="D21" i="10"/>
  <c r="Q21" i="10" s="1"/>
  <c r="H39" i="10"/>
  <c r="D39" i="10"/>
  <c r="P22" i="10"/>
  <c r="O22" i="10"/>
  <c r="J22" i="10"/>
  <c r="S22" i="10" s="1"/>
  <c r="D22" i="10"/>
  <c r="Q22" i="10" s="1"/>
  <c r="H40" i="10"/>
  <c r="D40" i="10"/>
  <c r="P23" i="10"/>
  <c r="O23" i="10"/>
  <c r="J23" i="10"/>
  <c r="S23" i="10"/>
  <c r="D23" i="10"/>
  <c r="Q23" i="10"/>
  <c r="H41" i="10"/>
  <c r="D41" i="10"/>
  <c r="P24" i="10"/>
  <c r="O24" i="10"/>
  <c r="J24" i="10"/>
  <c r="S24" i="10"/>
  <c r="D24" i="10"/>
  <c r="Q24" i="10"/>
  <c r="H42" i="10"/>
  <c r="D42" i="10"/>
  <c r="N11" i="10"/>
  <c r="M11" i="10"/>
  <c r="D45" i="4"/>
  <c r="D46" i="4"/>
  <c r="H46" i="4" s="1"/>
  <c r="AA12" i="22" s="1"/>
  <c r="D47" i="4"/>
  <c r="H47" i="4"/>
  <c r="AA13" i="22" s="1"/>
  <c r="D48" i="4"/>
  <c r="H48" i="4" s="1"/>
  <c r="AA14" i="22" s="1"/>
  <c r="D49" i="4"/>
  <c r="H49" i="4"/>
  <c r="AA15" i="22" s="1"/>
  <c r="D50" i="4"/>
  <c r="H50" i="4" s="1"/>
  <c r="AA16" i="22" s="1"/>
  <c r="H51" i="4"/>
  <c r="AA17" i="22"/>
  <c r="H52" i="4"/>
  <c r="AA18" i="22"/>
  <c r="G11" i="10"/>
  <c r="R11" i="10"/>
  <c r="T11" i="10" s="1"/>
  <c r="N14" i="10"/>
  <c r="M14" i="10"/>
  <c r="G14" i="10"/>
  <c r="R14" i="10"/>
  <c r="N12" i="10"/>
  <c r="M12" i="10"/>
  <c r="G12" i="10"/>
  <c r="R12" i="10"/>
  <c r="T12" i="10" s="1"/>
  <c r="N13" i="10"/>
  <c r="M13" i="10"/>
  <c r="K31" i="10" s="1"/>
  <c r="G13" i="10"/>
  <c r="R13" i="10" s="1"/>
  <c r="T13" i="10" s="1"/>
  <c r="AT9" i="22"/>
  <c r="AT10" i="22"/>
  <c r="AT11" i="22"/>
  <c r="AT12" i="22"/>
  <c r="AT13" i="22"/>
  <c r="AT14" i="22"/>
  <c r="AT15" i="22"/>
  <c r="AT16" i="22"/>
  <c r="AT17" i="22"/>
  <c r="AT18" i="22"/>
  <c r="AT19" i="22"/>
  <c r="AT20" i="22"/>
  <c r="AT21" i="22"/>
  <c r="BA10" i="22"/>
  <c r="BA11" i="22"/>
  <c r="BA12" i="22"/>
  <c r="BA13" i="22"/>
  <c r="BA14" i="22"/>
  <c r="BA15" i="22"/>
  <c r="BA16" i="22"/>
  <c r="BA17" i="22"/>
  <c r="BA18" i="22"/>
  <c r="BA19" i="22"/>
  <c r="BA20" i="22"/>
  <c r="BA21" i="22"/>
  <c r="BH8" i="22"/>
  <c r="BH10" i="22"/>
  <c r="BH11" i="22"/>
  <c r="BH12" i="22"/>
  <c r="BH13" i="22"/>
  <c r="BH14" i="22"/>
  <c r="BH15" i="22"/>
  <c r="BH16" i="22"/>
  <c r="BH17" i="22"/>
  <c r="BH18" i="22"/>
  <c r="BH19" i="22"/>
  <c r="BH20" i="22"/>
  <c r="BH21" i="22"/>
  <c r="CK13" i="22"/>
  <c r="CK15" i="22"/>
  <c r="CK17" i="22"/>
  <c r="CK19" i="22"/>
  <c r="CK21" i="22"/>
  <c r="N15" i="10"/>
  <c r="M15" i="10"/>
  <c r="K33" i="10" s="1"/>
  <c r="G15" i="10"/>
  <c r="R15" i="10" s="1"/>
  <c r="F33" i="10"/>
  <c r="N16" i="10"/>
  <c r="M16" i="10"/>
  <c r="G16" i="10"/>
  <c r="R16" i="10"/>
  <c r="T16" i="10" s="1"/>
  <c r="F34" i="10"/>
  <c r="N17" i="10"/>
  <c r="M17" i="10"/>
  <c r="K35" i="10"/>
  <c r="G17" i="10"/>
  <c r="R17" i="10"/>
  <c r="T17" i="10" s="1"/>
  <c r="I35" i="10" s="1"/>
  <c r="F35" i="10"/>
  <c r="N18" i="10"/>
  <c r="M18" i="10"/>
  <c r="G18" i="10"/>
  <c r="R18" i="10" s="1"/>
  <c r="F36" i="10"/>
  <c r="N19" i="10"/>
  <c r="M19" i="10"/>
  <c r="K37" i="10" s="1"/>
  <c r="G19" i="10"/>
  <c r="R19" i="10" s="1"/>
  <c r="F37" i="10"/>
  <c r="N20" i="10"/>
  <c r="M20" i="10"/>
  <c r="G20" i="10"/>
  <c r="R20" i="10"/>
  <c r="F38" i="10"/>
  <c r="N21" i="10"/>
  <c r="M21" i="10"/>
  <c r="K39" i="10"/>
  <c r="G21" i="10"/>
  <c r="R21" i="10"/>
  <c r="F39" i="10"/>
  <c r="N22" i="10"/>
  <c r="M22" i="10"/>
  <c r="G22" i="10"/>
  <c r="R22" i="10" s="1"/>
  <c r="T22" i="10" s="1"/>
  <c r="F40" i="10"/>
  <c r="N23" i="10"/>
  <c r="M23" i="10"/>
  <c r="K41" i="10" s="1"/>
  <c r="G23" i="10"/>
  <c r="R23" i="10" s="1"/>
  <c r="F41" i="10"/>
  <c r="N24" i="10"/>
  <c r="M24" i="10"/>
  <c r="G24" i="10"/>
  <c r="R24" i="10"/>
  <c r="T24" i="10" s="1"/>
  <c r="F42" i="10"/>
  <c r="O2" i="51"/>
  <c r="P2" i="51" s="1"/>
  <c r="Q2" i="51"/>
  <c r="L203" i="30"/>
  <c r="C3" i="51"/>
  <c r="C4" i="51"/>
  <c r="C5" i="51"/>
  <c r="C6" i="51"/>
  <c r="C7" i="51"/>
  <c r="C8" i="51"/>
  <c r="C9" i="51"/>
  <c r="C10" i="51"/>
  <c r="C11" i="51"/>
  <c r="C12" i="51"/>
  <c r="C13" i="51"/>
  <c r="C14" i="51"/>
  <c r="C15" i="51"/>
  <c r="C16" i="51"/>
  <c r="C17" i="51"/>
  <c r="C18" i="51"/>
  <c r="C19" i="51"/>
  <c r="C20" i="51"/>
  <c r="C21" i="51"/>
  <c r="C22" i="51"/>
  <c r="C23" i="51"/>
  <c r="C24" i="51"/>
  <c r="C25" i="51"/>
  <c r="C26" i="51"/>
  <c r="C27" i="51"/>
  <c r="L42" i="51"/>
  <c r="L57" i="51"/>
  <c r="L27" i="51" s="1"/>
  <c r="C28" i="51"/>
  <c r="C29" i="51"/>
  <c r="C30" i="51"/>
  <c r="C31" i="51"/>
  <c r="C32" i="51"/>
  <c r="C33" i="51"/>
  <c r="C34" i="51"/>
  <c r="C35" i="51"/>
  <c r="C36" i="51"/>
  <c r="L36" i="51"/>
  <c r="C37" i="51"/>
  <c r="L37" i="51"/>
  <c r="C38" i="51"/>
  <c r="F38" i="51"/>
  <c r="L38" i="51"/>
  <c r="C39" i="51"/>
  <c r="L39" i="51"/>
  <c r="C40" i="51"/>
  <c r="L40" i="51"/>
  <c r="C41" i="51"/>
  <c r="L41" i="51"/>
  <c r="C42" i="51"/>
  <c r="C43" i="51"/>
  <c r="L43" i="51"/>
  <c r="C44" i="51"/>
  <c r="L44" i="51"/>
  <c r="C45" i="51"/>
  <c r="L45" i="51"/>
  <c r="C46" i="51"/>
  <c r="L46" i="51"/>
  <c r="C47" i="51"/>
  <c r="L47" i="51"/>
  <c r="C48" i="51"/>
  <c r="L48" i="51"/>
  <c r="C49" i="51"/>
  <c r="L49" i="51"/>
  <c r="C50" i="51"/>
  <c r="L50" i="51"/>
  <c r="C51" i="51"/>
  <c r="L51" i="51"/>
  <c r="C52" i="51"/>
  <c r="L52" i="51"/>
  <c r="C53" i="51"/>
  <c r="L53" i="51"/>
  <c r="C54" i="51"/>
  <c r="L54" i="51"/>
  <c r="C55" i="51"/>
  <c r="L55" i="51"/>
  <c r="C56" i="51"/>
  <c r="L56" i="51"/>
  <c r="C57" i="51"/>
  <c r="R2" i="51"/>
  <c r="C61" i="51"/>
  <c r="C62" i="51"/>
  <c r="C63" i="51"/>
  <c r="C64" i="51"/>
  <c r="C65" i="51"/>
  <c r="C66" i="51"/>
  <c r="C67" i="51"/>
  <c r="C68" i="51"/>
  <c r="C69" i="51"/>
  <c r="C70" i="51"/>
  <c r="C71" i="51"/>
  <c r="C72" i="51"/>
  <c r="C73" i="51"/>
  <c r="C74" i="51"/>
  <c r="C75" i="51"/>
  <c r="C76" i="51"/>
  <c r="C77" i="51"/>
  <c r="C78" i="51"/>
  <c r="C79" i="51"/>
  <c r="C80" i="51"/>
  <c r="C81" i="51"/>
  <c r="C82" i="51"/>
  <c r="C83" i="51"/>
  <c r="C84" i="51"/>
  <c r="C85" i="51"/>
  <c r="L115" i="51"/>
  <c r="L100" i="51"/>
  <c r="L85" i="51" s="1"/>
  <c r="C86" i="51"/>
  <c r="C87" i="51"/>
  <c r="C88" i="51"/>
  <c r="C89" i="51"/>
  <c r="C90" i="51"/>
  <c r="C91" i="51"/>
  <c r="C92" i="51"/>
  <c r="C93" i="51"/>
  <c r="A94" i="51"/>
  <c r="B94" i="51"/>
  <c r="C94" i="51"/>
  <c r="L94" i="51"/>
  <c r="A95" i="51"/>
  <c r="B95" i="51"/>
  <c r="C95" i="51"/>
  <c r="L95" i="51"/>
  <c r="A96" i="51"/>
  <c r="B96" i="51"/>
  <c r="C96" i="51"/>
  <c r="L96" i="51"/>
  <c r="A97" i="51"/>
  <c r="B97" i="51"/>
  <c r="C97" i="51"/>
  <c r="L97" i="51"/>
  <c r="B98" i="51"/>
  <c r="C98" i="51" s="1"/>
  <c r="L98" i="51"/>
  <c r="A99" i="51"/>
  <c r="B99" i="51"/>
  <c r="C99" i="51" s="1"/>
  <c r="L99" i="51"/>
  <c r="B100" i="51"/>
  <c r="C100" i="51"/>
  <c r="A101" i="51"/>
  <c r="B101" i="51"/>
  <c r="C101" i="51" s="1"/>
  <c r="L101" i="51"/>
  <c r="A102" i="51"/>
  <c r="B102" i="51"/>
  <c r="C102" i="51" s="1"/>
  <c r="L102" i="51"/>
  <c r="B103" i="51"/>
  <c r="C103" i="51"/>
  <c r="L103" i="51"/>
  <c r="A104" i="51"/>
  <c r="B104" i="51"/>
  <c r="C104" i="51"/>
  <c r="L104" i="51"/>
  <c r="A105" i="51"/>
  <c r="B105" i="51"/>
  <c r="C105" i="51"/>
  <c r="L105" i="51"/>
  <c r="A106" i="51"/>
  <c r="B106" i="51"/>
  <c r="C106" i="51"/>
  <c r="L106" i="51"/>
  <c r="A107" i="51"/>
  <c r="B107" i="51"/>
  <c r="C107" i="51"/>
  <c r="L107" i="51"/>
  <c r="B108" i="51"/>
  <c r="C108" i="51" s="1"/>
  <c r="L108" i="51"/>
  <c r="A109" i="51"/>
  <c r="B109" i="51"/>
  <c r="C109" i="51" s="1"/>
  <c r="L109" i="51"/>
  <c r="A110" i="51"/>
  <c r="B110" i="51"/>
  <c r="C110" i="51" s="1"/>
  <c r="L110" i="51"/>
  <c r="A111" i="51"/>
  <c r="B111" i="51"/>
  <c r="C111" i="51" s="1"/>
  <c r="L111" i="51"/>
  <c r="A112" i="51"/>
  <c r="B112" i="51"/>
  <c r="C112" i="51" s="1"/>
  <c r="L112" i="51"/>
  <c r="A113" i="51"/>
  <c r="B113" i="51"/>
  <c r="C113" i="51" s="1"/>
  <c r="L113" i="51"/>
  <c r="B114" i="51"/>
  <c r="C114" i="51"/>
  <c r="L114" i="51"/>
  <c r="B115" i="51"/>
  <c r="C115" i="51" s="1"/>
  <c r="V203" i="30"/>
  <c r="D203" i="30"/>
  <c r="A276" i="7"/>
  <c r="A291" i="7" s="1"/>
  <c r="F290" i="7"/>
  <c r="K9" i="25"/>
  <c r="H9" i="25"/>
  <c r="B55" i="25"/>
  <c r="M55" i="25"/>
  <c r="C55" i="25"/>
  <c r="N25" i="25"/>
  <c r="F306" i="7"/>
  <c r="G31" i="25"/>
  <c r="J9" i="25"/>
  <c r="Q9" i="25"/>
  <c r="R9" i="25"/>
  <c r="F32" i="25"/>
  <c r="L204" i="30"/>
  <c r="S2" i="51"/>
  <c r="D204" i="30"/>
  <c r="G204" i="30" s="1"/>
  <c r="K10" i="25"/>
  <c r="H10" i="25"/>
  <c r="B56" i="25"/>
  <c r="M56" i="25"/>
  <c r="C56" i="25"/>
  <c r="C120" i="51"/>
  <c r="C121" i="51"/>
  <c r="C122" i="51"/>
  <c r="C123" i="51"/>
  <c r="C124" i="51"/>
  <c r="C125" i="51"/>
  <c r="C126" i="51"/>
  <c r="C127" i="51"/>
  <c r="C128" i="51"/>
  <c r="C129" i="51"/>
  <c r="C130" i="51"/>
  <c r="C131" i="51"/>
  <c r="C132" i="51"/>
  <c r="C133" i="51"/>
  <c r="C134" i="51"/>
  <c r="C135" i="51"/>
  <c r="C136" i="51"/>
  <c r="C137" i="51"/>
  <c r="C138" i="51"/>
  <c r="C139" i="51"/>
  <c r="C140" i="51"/>
  <c r="C141" i="51"/>
  <c r="C142" i="51"/>
  <c r="C143" i="51"/>
  <c r="C144" i="51"/>
  <c r="C145" i="51"/>
  <c r="C146" i="51"/>
  <c r="C147" i="51"/>
  <c r="C148" i="51"/>
  <c r="C149" i="51"/>
  <c r="L149" i="51"/>
  <c r="C150" i="51"/>
  <c r="L150" i="51"/>
  <c r="C151" i="51"/>
  <c r="L151" i="51"/>
  <c r="C152" i="51"/>
  <c r="L152" i="51"/>
  <c r="B153" i="51"/>
  <c r="C153" i="51" s="1"/>
  <c r="L153" i="51"/>
  <c r="C154" i="51"/>
  <c r="L154" i="51"/>
  <c r="C155" i="51"/>
  <c r="L155" i="51"/>
  <c r="C156" i="51"/>
  <c r="L156" i="51"/>
  <c r="C157" i="51"/>
  <c r="L157" i="51"/>
  <c r="C158" i="51"/>
  <c r="L158" i="51"/>
  <c r="C159" i="51"/>
  <c r="L159" i="51"/>
  <c r="C160" i="51"/>
  <c r="L160" i="51"/>
  <c r="C161" i="51"/>
  <c r="L162" i="51"/>
  <c r="L161" i="51" s="1"/>
  <c r="C162" i="51"/>
  <c r="C163" i="51"/>
  <c r="L163" i="51"/>
  <c r="C164" i="51"/>
  <c r="L164" i="51"/>
  <c r="C165" i="51"/>
  <c r="L165" i="51"/>
  <c r="C166" i="51"/>
  <c r="L168" i="51"/>
  <c r="L166" i="51" s="1"/>
  <c r="C167" i="51"/>
  <c r="L167" i="51"/>
  <c r="C168" i="51"/>
  <c r="C169" i="51"/>
  <c r="L169" i="51"/>
  <c r="C170" i="51"/>
  <c r="L174" i="51"/>
  <c r="C171" i="51"/>
  <c r="C172" i="51"/>
  <c r="L172" i="51"/>
  <c r="C173" i="51"/>
  <c r="C174" i="51"/>
  <c r="C175" i="51"/>
  <c r="L175" i="51"/>
  <c r="F56" i="25"/>
  <c r="G32" i="25"/>
  <c r="J10" i="25"/>
  <c r="Q10" i="25" s="1"/>
  <c r="F33" i="25"/>
  <c r="M57" i="25"/>
  <c r="D205" i="30"/>
  <c r="G33" i="25"/>
  <c r="J11" i="25"/>
  <c r="Q11" i="25"/>
  <c r="R11" i="25"/>
  <c r="P206" i="30"/>
  <c r="V206" i="30"/>
  <c r="F34" i="25"/>
  <c r="L206" i="30"/>
  <c r="Q206" i="30" s="1"/>
  <c r="L12" i="25" s="1"/>
  <c r="M58" i="25"/>
  <c r="D206" i="30"/>
  <c r="G206" i="30" s="1"/>
  <c r="K12" i="25" s="1"/>
  <c r="H12" i="25"/>
  <c r="G34" i="25"/>
  <c r="J12" i="25"/>
  <c r="Q12" i="25"/>
  <c r="R12" i="25"/>
  <c r="H13" i="25"/>
  <c r="I35" i="25" s="1"/>
  <c r="P13" i="25"/>
  <c r="G35" i="25"/>
  <c r="F35" i="25"/>
  <c r="J13" i="25"/>
  <c r="Q13" i="25"/>
  <c r="R13" i="25"/>
  <c r="H14" i="25"/>
  <c r="I36" i="25" s="1"/>
  <c r="P14" i="25"/>
  <c r="G36" i="25"/>
  <c r="F36" i="25"/>
  <c r="J14" i="25"/>
  <c r="Q14" i="25"/>
  <c r="R14" i="25"/>
  <c r="H15" i="25"/>
  <c r="I37" i="25" s="1"/>
  <c r="P15" i="25"/>
  <c r="G37" i="25"/>
  <c r="F37" i="25"/>
  <c r="J15" i="25"/>
  <c r="Q15" i="25" s="1"/>
  <c r="R15" i="25"/>
  <c r="H16" i="25"/>
  <c r="I38" i="25" s="1"/>
  <c r="P16" i="25"/>
  <c r="G38" i="25"/>
  <c r="F38" i="25"/>
  <c r="J16" i="25"/>
  <c r="Q16" i="25"/>
  <c r="R16" i="25"/>
  <c r="H17" i="25"/>
  <c r="I39" i="25" s="1"/>
  <c r="P17" i="25"/>
  <c r="G39" i="25"/>
  <c r="F39" i="25"/>
  <c r="J17" i="25"/>
  <c r="Q17" i="25" s="1"/>
  <c r="R17" i="25"/>
  <c r="H18" i="25"/>
  <c r="I40" i="25" s="1"/>
  <c r="P18" i="25"/>
  <c r="G40" i="25"/>
  <c r="F40" i="25"/>
  <c r="J18" i="25"/>
  <c r="Q18" i="25"/>
  <c r="R18" i="25"/>
  <c r="H19" i="25"/>
  <c r="I41" i="25" s="1"/>
  <c r="K41" i="25"/>
  <c r="Q19" i="25"/>
  <c r="V41" i="25" s="1"/>
  <c r="R19" i="25"/>
  <c r="H20" i="25"/>
  <c r="I42" i="25" s="1"/>
  <c r="Q20" i="25"/>
  <c r="R20" i="25"/>
  <c r="P20" i="25"/>
  <c r="S20" i="25" s="1"/>
  <c r="T20" i="25" s="1"/>
  <c r="M42" i="25" s="1"/>
  <c r="H21" i="25"/>
  <c r="I43" i="25"/>
  <c r="Q21" i="25"/>
  <c r="R21" i="25"/>
  <c r="P21" i="25"/>
  <c r="K44" i="25" s="1"/>
  <c r="H22" i="25"/>
  <c r="I44" i="25" s="1"/>
  <c r="Q22" i="25"/>
  <c r="R22" i="25"/>
  <c r="P22" i="25"/>
  <c r="S22" i="25" s="1"/>
  <c r="T22" i="25" s="1"/>
  <c r="H23" i="25"/>
  <c r="I45" i="25"/>
  <c r="Q23" i="25"/>
  <c r="R23" i="25"/>
  <c r="P23" i="25"/>
  <c r="K46" i="25" s="1"/>
  <c r="H24" i="25"/>
  <c r="I46" i="25" s="1"/>
  <c r="Q24" i="25"/>
  <c r="R24" i="25"/>
  <c r="P24" i="25"/>
  <c r="S24" i="25" s="1"/>
  <c r="T24" i="25" s="1"/>
  <c r="D31" i="25"/>
  <c r="E31" i="25"/>
  <c r="D32" i="25"/>
  <c r="E32" i="25"/>
  <c r="E33" i="25"/>
  <c r="D33" i="25"/>
  <c r="E34" i="25"/>
  <c r="D34" i="25"/>
  <c r="H35" i="25"/>
  <c r="E35" i="25"/>
  <c r="D35" i="25"/>
  <c r="E36" i="25"/>
  <c r="D36" i="25"/>
  <c r="H37" i="25"/>
  <c r="E37" i="25"/>
  <c r="D37" i="25"/>
  <c r="E38" i="25"/>
  <c r="D38" i="25"/>
  <c r="H39" i="25"/>
  <c r="E39" i="25"/>
  <c r="D39" i="25"/>
  <c r="E40" i="25"/>
  <c r="D40" i="25"/>
  <c r="J40" i="25"/>
  <c r="H42" i="25"/>
  <c r="H43" i="25"/>
  <c r="H44" i="25"/>
  <c r="H45" i="25"/>
  <c r="H46" i="25"/>
  <c r="Y8" i="22"/>
  <c r="Y24" i="22" s="1"/>
  <c r="D62" i="4"/>
  <c r="F62" i="4"/>
  <c r="M62" i="4" s="1"/>
  <c r="D63" i="4"/>
  <c r="F63" i="4"/>
  <c r="M63" i="4"/>
  <c r="H64" i="4"/>
  <c r="D64" i="4"/>
  <c r="F64" i="4"/>
  <c r="H65" i="4"/>
  <c r="D65" i="4" s="1"/>
  <c r="F65" i="4"/>
  <c r="H66" i="4"/>
  <c r="D66" i="4"/>
  <c r="M66" i="4" s="1"/>
  <c r="F66" i="4"/>
  <c r="H67" i="4"/>
  <c r="D67" i="4" s="1"/>
  <c r="M67" i="4" s="1"/>
  <c r="F67" i="4"/>
  <c r="H68" i="4"/>
  <c r="D68" i="4"/>
  <c r="M68" i="4" s="1"/>
  <c r="F68" i="4"/>
  <c r="H69" i="4"/>
  <c r="D69" i="4" s="1"/>
  <c r="M69" i="4" s="1"/>
  <c r="F69" i="4"/>
  <c r="D10" i="24"/>
  <c r="E10" i="24"/>
  <c r="N10" i="24" s="1"/>
  <c r="P10" i="24" s="1"/>
  <c r="O10" i="24"/>
  <c r="L79" i="2"/>
  <c r="M92" i="2" s="1"/>
  <c r="F70" i="24"/>
  <c r="G70" i="24" s="1"/>
  <c r="K62" i="4"/>
  <c r="H70" i="24"/>
  <c r="I70" i="24" s="1"/>
  <c r="K63" i="4"/>
  <c r="H71" i="24" s="1"/>
  <c r="I71" i="24" s="1"/>
  <c r="J64" i="4"/>
  <c r="F72" i="24" s="1"/>
  <c r="G72" i="24" s="1"/>
  <c r="K64" i="4"/>
  <c r="H72" i="24" s="1"/>
  <c r="I72" i="24" s="1"/>
  <c r="G45" i="4"/>
  <c r="K65" i="4"/>
  <c r="H73" i="24" s="1"/>
  <c r="I73" i="24" s="1"/>
  <c r="Q15" i="30"/>
  <c r="E73" i="24"/>
  <c r="G46" i="4"/>
  <c r="J66" i="4"/>
  <c r="F74" i="24" s="1"/>
  <c r="G74" i="24" s="1"/>
  <c r="K66" i="4"/>
  <c r="H74" i="24" s="1"/>
  <c r="I74" i="24" s="1"/>
  <c r="Q16" i="30"/>
  <c r="E74" i="24"/>
  <c r="G47" i="4"/>
  <c r="K67" i="4"/>
  <c r="H75" i="24" s="1"/>
  <c r="I75" i="24" s="1"/>
  <c r="Q17" i="30"/>
  <c r="E75" i="24"/>
  <c r="G48" i="4"/>
  <c r="J68" i="4"/>
  <c r="F76" i="24" s="1"/>
  <c r="G76" i="24" s="1"/>
  <c r="K76" i="24" s="1"/>
  <c r="K68" i="4"/>
  <c r="H76" i="24" s="1"/>
  <c r="I76" i="24" s="1"/>
  <c r="Q18" i="30"/>
  <c r="E76" i="24"/>
  <c r="G49" i="4"/>
  <c r="K69" i="4"/>
  <c r="H77" i="24" s="1"/>
  <c r="I77" i="24" s="1"/>
  <c r="Q19" i="30"/>
  <c r="E77" i="24"/>
  <c r="G50" i="4"/>
  <c r="BF7" i="22"/>
  <c r="BM7" i="22" s="1"/>
  <c r="BF26" i="22"/>
  <c r="BF27" i="22"/>
  <c r="BF28" i="22"/>
  <c r="BF29" i="22"/>
  <c r="BF30" i="22"/>
  <c r="BF31" i="22"/>
  <c r="BF32" i="22"/>
  <c r="BF33" i="22"/>
  <c r="BF34" i="22"/>
  <c r="BF35" i="22"/>
  <c r="BF36" i="22"/>
  <c r="BF37" i="22"/>
  <c r="AQ25" i="22"/>
  <c r="AQ24" i="22"/>
  <c r="AQ26" i="22" s="1"/>
  <c r="AQ27" i="22"/>
  <c r="AQ29" i="22"/>
  <c r="AQ30" i="22"/>
  <c r="AQ31" i="22"/>
  <c r="AQ32" i="22"/>
  <c r="AQ33" i="22"/>
  <c r="AQ34" i="22"/>
  <c r="AQ35" i="22"/>
  <c r="AQ36" i="22"/>
  <c r="AQ37" i="22"/>
  <c r="M59" i="25"/>
  <c r="D59" i="25"/>
  <c r="F59" i="25"/>
  <c r="G72" i="25"/>
  <c r="M60" i="25"/>
  <c r="D60" i="25"/>
  <c r="F60" i="25"/>
  <c r="G73" i="25"/>
  <c r="M61" i="25"/>
  <c r="D61" i="25"/>
  <c r="F61" i="25"/>
  <c r="G74" i="25"/>
  <c r="M62" i="25"/>
  <c r="D62" i="25"/>
  <c r="F62" i="25"/>
  <c r="G75" i="25"/>
  <c r="M63" i="25"/>
  <c r="D63" i="25"/>
  <c r="F63" i="25"/>
  <c r="G76" i="25"/>
  <c r="M64" i="25"/>
  <c r="D64" i="25"/>
  <c r="F64" i="25"/>
  <c r="G77" i="25"/>
  <c r="D12" i="24"/>
  <c r="E12" i="24"/>
  <c r="N12" i="24" s="1"/>
  <c r="P12" i="24" s="1"/>
  <c r="O12" i="24"/>
  <c r="E55" i="24"/>
  <c r="C55" i="24"/>
  <c r="H55" i="24" s="1"/>
  <c r="I55" i="24" s="1"/>
  <c r="E56" i="24"/>
  <c r="C56" i="24"/>
  <c r="F56" i="24" s="1"/>
  <c r="G56" i="24" s="1"/>
  <c r="H56" i="24"/>
  <c r="I56" i="24" s="1"/>
  <c r="C57" i="24"/>
  <c r="H57" i="24" s="1"/>
  <c r="I57" i="24" s="1"/>
  <c r="E57" i="24"/>
  <c r="C58" i="24"/>
  <c r="F58" i="24"/>
  <c r="G58" i="24" s="1"/>
  <c r="H58" i="24"/>
  <c r="I58" i="24"/>
  <c r="E58" i="24"/>
  <c r="C59" i="24"/>
  <c r="F59" i="24" s="1"/>
  <c r="G59" i="24" s="1"/>
  <c r="H59" i="24"/>
  <c r="I59" i="24" s="1"/>
  <c r="E59" i="24"/>
  <c r="C60" i="24"/>
  <c r="F60" i="24"/>
  <c r="G60" i="24" s="1"/>
  <c r="H60" i="24"/>
  <c r="I60" i="24" s="1"/>
  <c r="E60" i="24"/>
  <c r="C61" i="24"/>
  <c r="F61" i="24" s="1"/>
  <c r="G61" i="24" s="1"/>
  <c r="E61" i="24"/>
  <c r="C62" i="24"/>
  <c r="F62" i="24" s="1"/>
  <c r="G62" i="24" s="1"/>
  <c r="H62" i="24"/>
  <c r="I62" i="24" s="1"/>
  <c r="E62" i="24"/>
  <c r="C63" i="24"/>
  <c r="F63" i="24"/>
  <c r="G63" i="24" s="1"/>
  <c r="H63" i="24"/>
  <c r="I63" i="24"/>
  <c r="E63" i="24"/>
  <c r="C64" i="24"/>
  <c r="F64" i="24" s="1"/>
  <c r="G64" i="24" s="1"/>
  <c r="H64" i="24"/>
  <c r="I64" i="24" s="1"/>
  <c r="E64" i="24"/>
  <c r="AX26" i="22"/>
  <c r="AX27" i="22"/>
  <c r="AX28" i="22"/>
  <c r="AX29" i="22"/>
  <c r="AX30" i="22"/>
  <c r="AX31" i="22"/>
  <c r="AX32" i="22"/>
  <c r="AX33" i="22"/>
  <c r="AX34" i="22"/>
  <c r="AX35" i="22"/>
  <c r="AX36" i="22"/>
  <c r="AX37" i="22"/>
  <c r="AY26" i="22"/>
  <c r="AY27" i="22"/>
  <c r="AY28" i="22"/>
  <c r="AY29" i="22"/>
  <c r="AY30" i="22"/>
  <c r="AY31" i="22"/>
  <c r="AY32" i="22"/>
  <c r="AY33" i="22"/>
  <c r="AY34" i="22"/>
  <c r="AY35" i="22"/>
  <c r="AY36" i="22"/>
  <c r="AY37" i="22"/>
  <c r="AZ26" i="22"/>
  <c r="AZ27" i="22"/>
  <c r="AZ28" i="22"/>
  <c r="AZ29" i="22"/>
  <c r="AZ30" i="22"/>
  <c r="AZ31" i="22"/>
  <c r="AZ32" i="22"/>
  <c r="AZ33" i="22"/>
  <c r="AZ34" i="22"/>
  <c r="AZ35" i="22"/>
  <c r="AZ36" i="22"/>
  <c r="AZ37" i="22"/>
  <c r="BB25" i="22"/>
  <c r="BB26" i="22"/>
  <c r="BB27" i="22"/>
  <c r="BB28" i="22"/>
  <c r="BB29" i="22"/>
  <c r="BB30" i="22"/>
  <c r="BB31" i="22"/>
  <c r="BB32" i="22"/>
  <c r="BB33" i="22"/>
  <c r="BB34" i="22"/>
  <c r="BB35" i="22"/>
  <c r="BB36" i="22"/>
  <c r="BB37" i="22"/>
  <c r="BC26" i="22"/>
  <c r="BC27" i="22"/>
  <c r="BC28" i="22"/>
  <c r="BC29" i="22"/>
  <c r="BC30" i="22"/>
  <c r="BC31" i="22"/>
  <c r="BC32" i="22"/>
  <c r="BC33" i="22"/>
  <c r="BC34" i="22"/>
  <c r="BC35" i="22"/>
  <c r="BC36" i="22"/>
  <c r="BC37" i="22"/>
  <c r="AX9" i="22"/>
  <c r="AX10" i="22"/>
  <c r="AX11" i="22"/>
  <c r="AX12" i="22"/>
  <c r="AX13" i="22"/>
  <c r="AX14" i="22"/>
  <c r="AX15" i="22"/>
  <c r="AX16" i="22"/>
  <c r="AX17" i="22"/>
  <c r="AX18" i="22"/>
  <c r="AX19" i="22"/>
  <c r="AX20" i="22"/>
  <c r="AX21" i="22"/>
  <c r="AY9" i="22"/>
  <c r="AY10" i="22"/>
  <c r="AY11" i="22"/>
  <c r="AY12" i="22"/>
  <c r="AY13" i="22"/>
  <c r="AY14" i="22"/>
  <c r="AY15" i="22"/>
  <c r="AY16" i="22"/>
  <c r="AY17" i="22"/>
  <c r="AY18" i="22"/>
  <c r="AY19" i="22"/>
  <c r="AY20" i="22"/>
  <c r="AY21" i="22"/>
  <c r="AZ9" i="22"/>
  <c r="AZ10" i="22"/>
  <c r="AZ11" i="22"/>
  <c r="AZ12" i="22"/>
  <c r="AZ13" i="22"/>
  <c r="AZ14" i="22"/>
  <c r="AZ15" i="22"/>
  <c r="AZ16" i="22"/>
  <c r="AZ17" i="22"/>
  <c r="AZ18" i="22"/>
  <c r="AZ19" i="22"/>
  <c r="AZ20" i="22"/>
  <c r="AZ21" i="22"/>
  <c r="BB9" i="22"/>
  <c r="BB10" i="22"/>
  <c r="BB11" i="22"/>
  <c r="BB12" i="22"/>
  <c r="BB13" i="22"/>
  <c r="BB14" i="22"/>
  <c r="BB15" i="22"/>
  <c r="BB16" i="22"/>
  <c r="BB17" i="22"/>
  <c r="BB18" i="22"/>
  <c r="BB19" i="22"/>
  <c r="BB20" i="22"/>
  <c r="BB21" i="22"/>
  <c r="BC8" i="22"/>
  <c r="BC9" i="22"/>
  <c r="BC10" i="22"/>
  <c r="BC11" i="22"/>
  <c r="BC12" i="22"/>
  <c r="BC13" i="22"/>
  <c r="BC14" i="22"/>
  <c r="BC15" i="22"/>
  <c r="BC16" i="22"/>
  <c r="BC17" i="22"/>
  <c r="BC18" i="22"/>
  <c r="BC19" i="22"/>
  <c r="BC20" i="22"/>
  <c r="BC21" i="22"/>
  <c r="D13" i="24"/>
  <c r="E13" i="24"/>
  <c r="N13" i="24" s="1"/>
  <c r="O13" i="24"/>
  <c r="K13" i="24"/>
  <c r="M13" i="24" s="1"/>
  <c r="H13" i="24"/>
  <c r="J13" i="24"/>
  <c r="AH27" i="22"/>
  <c r="AH28" i="22"/>
  <c r="AH29" i="22"/>
  <c r="AH30" i="22"/>
  <c r="AH31" i="22"/>
  <c r="AH32" i="22"/>
  <c r="AH33" i="22"/>
  <c r="AH34" i="22"/>
  <c r="AI27" i="22"/>
  <c r="AI28" i="22"/>
  <c r="AI29" i="22"/>
  <c r="AI30" i="22"/>
  <c r="AI31" i="22"/>
  <c r="AI32" i="22"/>
  <c r="AI33" i="22"/>
  <c r="AI34" i="22"/>
  <c r="AJ25" i="22"/>
  <c r="AJ27" i="22"/>
  <c r="AJ28" i="22"/>
  <c r="AJ29" i="22"/>
  <c r="AJ30" i="22"/>
  <c r="AJ31" i="22"/>
  <c r="AJ32" i="22"/>
  <c r="AJ33" i="22"/>
  <c r="AJ34" i="22"/>
  <c r="AH9" i="22"/>
  <c r="AH11" i="22"/>
  <c r="AH12" i="22"/>
  <c r="AH13" i="22"/>
  <c r="AH14" i="22"/>
  <c r="AH15" i="22"/>
  <c r="AH16" i="22"/>
  <c r="AH17" i="22"/>
  <c r="AH18" i="22"/>
  <c r="AI10" i="22"/>
  <c r="AI11" i="22"/>
  <c r="AI12" i="22"/>
  <c r="AI13" i="22"/>
  <c r="AI14" i="22"/>
  <c r="AI15" i="22"/>
  <c r="AI16" i="22"/>
  <c r="AI17" i="22"/>
  <c r="AI18" i="22"/>
  <c r="AJ11" i="22"/>
  <c r="AJ12" i="22"/>
  <c r="AJ13" i="22"/>
  <c r="AJ14" i="22"/>
  <c r="AJ15" i="22"/>
  <c r="AJ16" i="22"/>
  <c r="AJ17" i="22"/>
  <c r="AJ18" i="22"/>
  <c r="D11" i="24"/>
  <c r="E11" i="24"/>
  <c r="N11" i="24" s="1"/>
  <c r="H11" i="24"/>
  <c r="J11" i="24"/>
  <c r="K14" i="24"/>
  <c r="M14" i="24" s="1"/>
  <c r="C36" i="24"/>
  <c r="F36" i="24"/>
  <c r="G36" i="24"/>
  <c r="G14" i="24"/>
  <c r="H14" i="24" s="1"/>
  <c r="I14" i="24"/>
  <c r="J14" i="24"/>
  <c r="I36" i="24" s="1"/>
  <c r="D14" i="24"/>
  <c r="E14" i="24"/>
  <c r="N14" i="24" s="1"/>
  <c r="C37" i="24"/>
  <c r="F37" i="24"/>
  <c r="G37" i="24"/>
  <c r="G15" i="24"/>
  <c r="H15" i="24"/>
  <c r="I37" i="24" s="1"/>
  <c r="I15" i="24"/>
  <c r="J15" i="24" s="1"/>
  <c r="D15" i="24"/>
  <c r="O15" i="24" s="1"/>
  <c r="E15" i="24"/>
  <c r="N15" i="24"/>
  <c r="P15" i="24"/>
  <c r="K16" i="24"/>
  <c r="M16" i="24" s="1"/>
  <c r="C38" i="24"/>
  <c r="F38" i="24"/>
  <c r="G38" i="24"/>
  <c r="K38" i="24" s="1"/>
  <c r="G16" i="24"/>
  <c r="I16" i="24"/>
  <c r="J16" i="24"/>
  <c r="D16" i="24"/>
  <c r="E16" i="24"/>
  <c r="N16" i="24" s="1"/>
  <c r="O16" i="24"/>
  <c r="C39" i="24"/>
  <c r="F39" i="24"/>
  <c r="G39" i="24"/>
  <c r="G17" i="24"/>
  <c r="H17" i="24"/>
  <c r="I17" i="24"/>
  <c r="J17" i="24" s="1"/>
  <c r="D17" i="24"/>
  <c r="O17" i="24" s="1"/>
  <c r="E17" i="24"/>
  <c r="N17" i="24"/>
  <c r="P17" i="24" s="1"/>
  <c r="K18" i="24"/>
  <c r="M18" i="24" s="1"/>
  <c r="C40" i="24"/>
  <c r="F40" i="24"/>
  <c r="G40" i="24"/>
  <c r="G18" i="24"/>
  <c r="H18" i="24" s="1"/>
  <c r="I18" i="24"/>
  <c r="J18" i="24"/>
  <c r="D18" i="24"/>
  <c r="E18" i="24"/>
  <c r="N18" i="24" s="1"/>
  <c r="C41" i="24"/>
  <c r="F41" i="24"/>
  <c r="G41" i="24"/>
  <c r="G19" i="24"/>
  <c r="H19" i="24"/>
  <c r="I41" i="24" s="1"/>
  <c r="I19" i="24"/>
  <c r="J19" i="24" s="1"/>
  <c r="D19" i="24"/>
  <c r="O19" i="24" s="1"/>
  <c r="E19" i="24"/>
  <c r="N19" i="24"/>
  <c r="P19" i="24"/>
  <c r="K20" i="24"/>
  <c r="M20" i="24" s="1"/>
  <c r="C42" i="24"/>
  <c r="F42" i="24"/>
  <c r="G42" i="24"/>
  <c r="G20" i="24"/>
  <c r="I20" i="24"/>
  <c r="J20" i="24" s="1"/>
  <c r="D20" i="24"/>
  <c r="O20" i="24" s="1"/>
  <c r="E20" i="24"/>
  <c r="N20" i="24"/>
  <c r="P20" i="24"/>
  <c r="K21" i="24"/>
  <c r="M21" i="24" s="1"/>
  <c r="C43" i="24"/>
  <c r="F43" i="24"/>
  <c r="G43" i="24"/>
  <c r="G21" i="24"/>
  <c r="H21" i="24" s="1"/>
  <c r="I21" i="24"/>
  <c r="J21" i="24" s="1"/>
  <c r="D21" i="24"/>
  <c r="E21" i="24"/>
  <c r="N21" i="24" s="1"/>
  <c r="C44" i="24"/>
  <c r="F44" i="24"/>
  <c r="G44" i="24"/>
  <c r="G22" i="24"/>
  <c r="H22" i="24" s="1"/>
  <c r="I22" i="24"/>
  <c r="J22" i="24" s="1"/>
  <c r="D22" i="24"/>
  <c r="O22" i="24" s="1"/>
  <c r="E22" i="24"/>
  <c r="N22" i="24"/>
  <c r="P22" i="24" s="1"/>
  <c r="L44" i="24" s="1"/>
  <c r="K23" i="24"/>
  <c r="M23" i="24" s="1"/>
  <c r="C45" i="24"/>
  <c r="F45" i="24"/>
  <c r="G45" i="24"/>
  <c r="G23" i="24"/>
  <c r="H23" i="24" s="1"/>
  <c r="I23" i="24"/>
  <c r="J23" i="24" s="1"/>
  <c r="D23" i="24"/>
  <c r="E23" i="24"/>
  <c r="N23" i="24" s="1"/>
  <c r="O23" i="24"/>
  <c r="Y12" i="22"/>
  <c r="Y13" i="22"/>
  <c r="Y14" i="22"/>
  <c r="Y15" i="22"/>
  <c r="Y16" i="22"/>
  <c r="Y17" i="22"/>
  <c r="Y18" i="22"/>
  <c r="L62" i="4"/>
  <c r="L63" i="4"/>
  <c r="L64" i="4"/>
  <c r="L66" i="4"/>
  <c r="L68" i="4"/>
  <c r="L69" i="4"/>
  <c r="E45" i="4"/>
  <c r="O15" i="30"/>
  <c r="D73" i="24" s="1"/>
  <c r="E46" i="4"/>
  <c r="O16" i="30"/>
  <c r="D74" i="24"/>
  <c r="E47" i="4"/>
  <c r="O17" i="30"/>
  <c r="D75" i="24" s="1"/>
  <c r="E48" i="4"/>
  <c r="O18" i="30"/>
  <c r="D76" i="24" s="1"/>
  <c r="E49" i="4"/>
  <c r="O19" i="30"/>
  <c r="D77" i="24" s="1"/>
  <c r="E50" i="4"/>
  <c r="F72" i="25"/>
  <c r="F73" i="25"/>
  <c r="F74" i="25"/>
  <c r="F75" i="25"/>
  <c r="F76" i="25"/>
  <c r="F77" i="25"/>
  <c r="AQ9" i="22"/>
  <c r="AQ10" i="22"/>
  <c r="AQ11" i="22"/>
  <c r="AQ12" i="22"/>
  <c r="AQ13" i="22"/>
  <c r="AQ14" i="22"/>
  <c r="AQ15" i="22"/>
  <c r="AQ16" i="22"/>
  <c r="AQ17" i="22"/>
  <c r="AQ18" i="22"/>
  <c r="AQ19" i="22"/>
  <c r="AQ20" i="22"/>
  <c r="AQ21" i="22"/>
  <c r="BF9" i="22"/>
  <c r="BF10" i="22"/>
  <c r="BF11" i="22"/>
  <c r="BF12" i="22"/>
  <c r="BF13" i="22"/>
  <c r="BF14" i="22"/>
  <c r="BF15" i="22"/>
  <c r="BF16" i="22"/>
  <c r="BF17" i="22"/>
  <c r="BF18" i="22"/>
  <c r="BF19" i="22"/>
  <c r="BF20" i="22"/>
  <c r="BF21" i="22"/>
  <c r="BM9" i="22"/>
  <c r="BM10" i="22"/>
  <c r="BM11" i="22"/>
  <c r="BM12" i="22"/>
  <c r="BM13" i="22"/>
  <c r="BM14" i="22"/>
  <c r="BM15" i="22"/>
  <c r="BM16" i="22"/>
  <c r="BM17" i="22"/>
  <c r="BM18" i="22"/>
  <c r="BM19" i="22"/>
  <c r="BM20" i="22"/>
  <c r="BM21" i="22"/>
  <c r="CA9" i="22"/>
  <c r="CA10" i="22"/>
  <c r="CA11" i="22"/>
  <c r="CA12" i="22"/>
  <c r="CA13" i="22"/>
  <c r="CA14" i="22"/>
  <c r="CA15" i="22"/>
  <c r="CA16" i="22"/>
  <c r="CA17" i="22"/>
  <c r="CA18" i="22"/>
  <c r="CA19" i="22"/>
  <c r="CA20" i="22"/>
  <c r="CA21" i="22"/>
  <c r="CH9" i="22"/>
  <c r="CH10" i="22"/>
  <c r="CH11" i="22"/>
  <c r="CH12" i="22"/>
  <c r="CH13" i="22"/>
  <c r="CH14" i="22"/>
  <c r="CH15" i="22"/>
  <c r="CH16" i="22"/>
  <c r="CH17" i="22"/>
  <c r="CH18" i="22"/>
  <c r="CH19" i="22"/>
  <c r="CH20" i="22"/>
  <c r="CH21" i="22"/>
  <c r="D55" i="24"/>
  <c r="D56" i="24"/>
  <c r="D57" i="24"/>
  <c r="D58" i="24"/>
  <c r="D59" i="24"/>
  <c r="D60" i="24"/>
  <c r="D61" i="24"/>
  <c r="D62" i="24"/>
  <c r="D63" i="24"/>
  <c r="D64" i="24"/>
  <c r="D36" i="24"/>
  <c r="E36" i="24"/>
  <c r="D37" i="24"/>
  <c r="E37" i="24"/>
  <c r="H37" i="24"/>
  <c r="D38" i="24"/>
  <c r="E38" i="24"/>
  <c r="J38" i="24"/>
  <c r="D39" i="24"/>
  <c r="E39" i="24"/>
  <c r="D40" i="24"/>
  <c r="E40" i="24"/>
  <c r="D41" i="24"/>
  <c r="E41" i="24"/>
  <c r="H41" i="24"/>
  <c r="D42" i="24"/>
  <c r="E42" i="24"/>
  <c r="L42" i="24"/>
  <c r="D43" i="24"/>
  <c r="E43" i="24"/>
  <c r="J43" i="24" s="1"/>
  <c r="D44" i="24"/>
  <c r="E44" i="24"/>
  <c r="D45" i="24"/>
  <c r="E45" i="24"/>
  <c r="J45" i="24"/>
  <c r="G12" i="5"/>
  <c r="A725" i="7"/>
  <c r="A739" i="7"/>
  <c r="A753" i="7" s="1"/>
  <c r="A767" i="7"/>
  <c r="A781" i="7" s="1"/>
  <c r="A795" i="7" s="1"/>
  <c r="A809" i="7" s="1"/>
  <c r="A823" i="7" s="1"/>
  <c r="A837" i="7" s="1"/>
  <c r="A851" i="7" s="1"/>
  <c r="A865" i="7" s="1"/>
  <c r="D32" i="5"/>
  <c r="A480" i="7"/>
  <c r="A496" i="7"/>
  <c r="D57" i="5"/>
  <c r="K12" i="5"/>
  <c r="F32" i="5"/>
  <c r="J57" i="5"/>
  <c r="L12" i="5"/>
  <c r="L40" i="5" s="1"/>
  <c r="K57" i="5" s="1"/>
  <c r="F58" i="5"/>
  <c r="R124" i="35"/>
  <c r="D58" i="5"/>
  <c r="O58" i="5" s="1"/>
  <c r="J58" i="5"/>
  <c r="K58" i="5"/>
  <c r="G13" i="5"/>
  <c r="K13" i="5"/>
  <c r="L13" i="5"/>
  <c r="L41" i="5"/>
  <c r="K59" i="5" s="1"/>
  <c r="D60" i="5"/>
  <c r="K60" i="5"/>
  <c r="G14" i="5"/>
  <c r="K14" i="5"/>
  <c r="L14" i="5"/>
  <c r="L42" i="5"/>
  <c r="K61" i="5" s="1"/>
  <c r="D62" i="5"/>
  <c r="K62" i="5"/>
  <c r="A512" i="7"/>
  <c r="F25" i="5"/>
  <c r="A528" i="7"/>
  <c r="G15" i="5"/>
  <c r="N133" i="35"/>
  <c r="K32" i="5" s="1"/>
  <c r="K15" i="5"/>
  <c r="M32" i="5"/>
  <c r="J63" i="5" s="1"/>
  <c r="L15" i="5"/>
  <c r="L43" i="5"/>
  <c r="K63" i="5" s="1"/>
  <c r="D64" i="5"/>
  <c r="K16" i="5"/>
  <c r="J64" i="5" s="1"/>
  <c r="O64" i="5" s="1"/>
  <c r="G16" i="5"/>
  <c r="L16" i="5"/>
  <c r="L44" i="5" s="1"/>
  <c r="D66" i="5"/>
  <c r="G17" i="5"/>
  <c r="K17" i="5"/>
  <c r="L17" i="5"/>
  <c r="L45" i="5" s="1"/>
  <c r="D68" i="5"/>
  <c r="B18" i="5"/>
  <c r="B46" i="5"/>
  <c r="B69" i="5" s="1"/>
  <c r="G18" i="5"/>
  <c r="Q32" i="5"/>
  <c r="K18" i="5"/>
  <c r="T32" i="5"/>
  <c r="L18" i="5"/>
  <c r="L46" i="5" s="1"/>
  <c r="K69" i="5" s="1"/>
  <c r="B19" i="5"/>
  <c r="B47" i="5" s="1"/>
  <c r="G19" i="5"/>
  <c r="Q33" i="5"/>
  <c r="K19" i="5"/>
  <c r="T33" i="5"/>
  <c r="L19" i="5"/>
  <c r="L47" i="5"/>
  <c r="K70" i="5" s="1"/>
  <c r="B20" i="5"/>
  <c r="B48" i="5"/>
  <c r="B71" i="5" s="1"/>
  <c r="G20" i="5"/>
  <c r="Q34" i="5"/>
  <c r="K20" i="5"/>
  <c r="T34" i="5"/>
  <c r="L20" i="5"/>
  <c r="L48" i="5" s="1"/>
  <c r="K71" i="5" s="1"/>
  <c r="M72" i="5"/>
  <c r="O72" i="5"/>
  <c r="L49" i="5"/>
  <c r="K72" i="5" s="1"/>
  <c r="R72" i="5" s="1"/>
  <c r="M73" i="5"/>
  <c r="O73" i="5"/>
  <c r="R73" i="5" s="1"/>
  <c r="L50" i="5"/>
  <c r="K73" i="5"/>
  <c r="G40" i="5"/>
  <c r="F26" i="5"/>
  <c r="N26" i="5" s="1"/>
  <c r="A376" i="7"/>
  <c r="D40" i="5"/>
  <c r="N40" i="5"/>
  <c r="K40" i="5"/>
  <c r="F40" i="5"/>
  <c r="P40" i="5" s="1"/>
  <c r="S40" i="5" s="1"/>
  <c r="G41" i="5"/>
  <c r="A392" i="7"/>
  <c r="K41" i="5"/>
  <c r="A408" i="7"/>
  <c r="O409" i="7"/>
  <c r="G42" i="5"/>
  <c r="K42" i="5"/>
  <c r="G43" i="5"/>
  <c r="K43" i="5"/>
  <c r="A424" i="7"/>
  <c r="G44" i="5"/>
  <c r="K44" i="5"/>
  <c r="A440" i="7"/>
  <c r="G45" i="5"/>
  <c r="K45" i="5"/>
  <c r="G46" i="5"/>
  <c r="K46" i="5"/>
  <c r="G47" i="5"/>
  <c r="K47" i="5"/>
  <c r="G48" i="5"/>
  <c r="K48" i="5"/>
  <c r="G49" i="5"/>
  <c r="N49" i="5" s="1"/>
  <c r="K49" i="5"/>
  <c r="P49" i="5" s="1"/>
  <c r="G50" i="5"/>
  <c r="N50" i="5"/>
  <c r="K50" i="5"/>
  <c r="P50" i="5"/>
  <c r="S50" i="5" s="1"/>
  <c r="A360" i="7"/>
  <c r="C12" i="5"/>
  <c r="D130" i="35" s="1"/>
  <c r="D12" i="5"/>
  <c r="N12" i="5" s="1"/>
  <c r="F12" i="5"/>
  <c r="P12" i="5" s="1"/>
  <c r="C13" i="5"/>
  <c r="D131" i="35"/>
  <c r="D13" i="5" s="1"/>
  <c r="N13" i="5" s="1"/>
  <c r="D132" i="35"/>
  <c r="D14" i="5" s="1"/>
  <c r="N14" i="5" s="1"/>
  <c r="C15" i="5"/>
  <c r="D133" i="35" s="1"/>
  <c r="C16" i="5"/>
  <c r="D134" i="35"/>
  <c r="D16" i="5" s="1"/>
  <c r="N16" i="5" s="1"/>
  <c r="C17" i="5"/>
  <c r="D135" i="35" s="1"/>
  <c r="A348" i="7"/>
  <c r="B348" i="7"/>
  <c r="C18" i="5" s="1"/>
  <c r="D136" i="35" s="1"/>
  <c r="C19" i="5"/>
  <c r="D137" i="35" s="1"/>
  <c r="N21" i="5"/>
  <c r="P21" i="5"/>
  <c r="S21" i="5"/>
  <c r="N22" i="5"/>
  <c r="P22" i="5"/>
  <c r="S22" i="5" s="1"/>
  <c r="A554" i="7"/>
  <c r="E84" i="5"/>
  <c r="F84" i="5"/>
  <c r="J84" i="5"/>
  <c r="K84" i="5"/>
  <c r="E85" i="5"/>
  <c r="F85" i="5"/>
  <c r="J85" i="5"/>
  <c r="K85" i="5"/>
  <c r="E86" i="5"/>
  <c r="F86" i="5"/>
  <c r="J86" i="5"/>
  <c r="K86" i="5"/>
  <c r="E87" i="5"/>
  <c r="F87" i="5"/>
  <c r="J87" i="5"/>
  <c r="K87" i="5"/>
  <c r="E88" i="5"/>
  <c r="F88" i="5"/>
  <c r="J88" i="5"/>
  <c r="K88" i="5"/>
  <c r="E89" i="5"/>
  <c r="F89" i="5"/>
  <c r="J89" i="5"/>
  <c r="K89" i="5"/>
  <c r="E90" i="5"/>
  <c r="F90" i="5"/>
  <c r="J90" i="5"/>
  <c r="K90" i="5"/>
  <c r="E91" i="5"/>
  <c r="F91" i="5"/>
  <c r="J91" i="5"/>
  <c r="K91" i="5"/>
  <c r="E92" i="5"/>
  <c r="F92" i="5"/>
  <c r="J92" i="5"/>
  <c r="K92" i="5"/>
  <c r="E93" i="5"/>
  <c r="F93" i="5"/>
  <c r="J93" i="5"/>
  <c r="K93" i="5"/>
  <c r="E94" i="5"/>
  <c r="F94" i="5"/>
  <c r="J94" i="5"/>
  <c r="K94" i="5"/>
  <c r="E95" i="5"/>
  <c r="F95" i="5"/>
  <c r="J95" i="5"/>
  <c r="K95" i="5"/>
  <c r="E96" i="5"/>
  <c r="F96" i="5"/>
  <c r="J96" i="5"/>
  <c r="K96" i="5"/>
  <c r="E97" i="5"/>
  <c r="F97" i="5"/>
  <c r="J97" i="5"/>
  <c r="K97" i="5"/>
  <c r="E98" i="5"/>
  <c r="F98" i="5"/>
  <c r="J98" i="5"/>
  <c r="K98" i="5"/>
  <c r="E99" i="5"/>
  <c r="F99" i="5"/>
  <c r="J99" i="5"/>
  <c r="K99" i="5"/>
  <c r="E45" i="35"/>
  <c r="H12" i="5" s="1"/>
  <c r="E32" i="5"/>
  <c r="I12" i="5"/>
  <c r="I40" i="5"/>
  <c r="H57" i="5" s="1"/>
  <c r="E46" i="35"/>
  <c r="H13" i="5"/>
  <c r="H41" i="5" s="1"/>
  <c r="I13" i="5"/>
  <c r="I41" i="5" s="1"/>
  <c r="H14" i="5"/>
  <c r="I14" i="5"/>
  <c r="I42" i="5" s="1"/>
  <c r="H15" i="5"/>
  <c r="L32" i="5"/>
  <c r="G63" i="5"/>
  <c r="I15" i="5"/>
  <c r="I43" i="5" s="1"/>
  <c r="G64" i="5"/>
  <c r="N64" i="5" s="1"/>
  <c r="H16" i="5"/>
  <c r="I16" i="5"/>
  <c r="I44" i="5" s="1"/>
  <c r="H17" i="5"/>
  <c r="I17" i="5"/>
  <c r="I45" i="5" s="1"/>
  <c r="H18" i="5"/>
  <c r="R32" i="5"/>
  <c r="I18" i="5"/>
  <c r="I46" i="5" s="1"/>
  <c r="H69" i="5" s="1"/>
  <c r="H19" i="5"/>
  <c r="R33" i="5"/>
  <c r="I19" i="5"/>
  <c r="I47" i="5" s="1"/>
  <c r="H70" i="5" s="1"/>
  <c r="H20" i="5"/>
  <c r="R34" i="5"/>
  <c r="I20" i="5"/>
  <c r="I48" i="5" s="1"/>
  <c r="H71" i="5" s="1"/>
  <c r="N72" i="5"/>
  <c r="Q72" i="5" s="1"/>
  <c r="I49" i="5"/>
  <c r="H72" i="5"/>
  <c r="N73" i="5"/>
  <c r="Q73" i="5" s="1"/>
  <c r="I50" i="5"/>
  <c r="H73" i="5"/>
  <c r="E40" i="5"/>
  <c r="H42" i="5"/>
  <c r="H43" i="5"/>
  <c r="H44" i="5"/>
  <c r="H45" i="5"/>
  <c r="H46" i="5"/>
  <c r="H47" i="5"/>
  <c r="H48" i="5"/>
  <c r="H49" i="5"/>
  <c r="O49" i="5"/>
  <c r="R49" i="5" s="1"/>
  <c r="H50" i="5"/>
  <c r="O50" i="5" s="1"/>
  <c r="R50" i="5" s="1"/>
  <c r="E12" i="5"/>
  <c r="O12" i="5" s="1"/>
  <c r="E13" i="5"/>
  <c r="O13" i="5"/>
  <c r="R13" i="5" s="1"/>
  <c r="E14" i="5"/>
  <c r="O14" i="5" s="1"/>
  <c r="E16" i="5"/>
  <c r="O16" i="5" s="1"/>
  <c r="R16" i="5" s="1"/>
  <c r="O21" i="5"/>
  <c r="R21" i="5"/>
  <c r="O22" i="5"/>
  <c r="R22" i="5"/>
  <c r="G84" i="5"/>
  <c r="H84" i="5"/>
  <c r="G85" i="5"/>
  <c r="H85" i="5"/>
  <c r="G86" i="5"/>
  <c r="H86" i="5"/>
  <c r="G87" i="5"/>
  <c r="H87" i="5"/>
  <c r="G88" i="5"/>
  <c r="H88" i="5"/>
  <c r="G89" i="5"/>
  <c r="H89" i="5"/>
  <c r="G90" i="5"/>
  <c r="H90" i="5"/>
  <c r="G91" i="5"/>
  <c r="H91" i="5"/>
  <c r="G92" i="5"/>
  <c r="H92" i="5"/>
  <c r="G93" i="5"/>
  <c r="H93" i="5"/>
  <c r="G94" i="5"/>
  <c r="H94" i="5"/>
  <c r="G95" i="5"/>
  <c r="H95" i="5"/>
  <c r="G96" i="5"/>
  <c r="H96" i="5"/>
  <c r="G97" i="5"/>
  <c r="H97" i="5"/>
  <c r="G98" i="5"/>
  <c r="H98" i="5"/>
  <c r="G99" i="5"/>
  <c r="H99" i="5"/>
  <c r="M217" i="36"/>
  <c r="Y45" i="35"/>
  <c r="X45" i="35"/>
  <c r="AF174" i="51"/>
  <c r="AF173" i="51"/>
  <c r="AF172" i="51"/>
  <c r="V175" i="51"/>
  <c r="V158" i="51"/>
  <c r="V157" i="51"/>
  <c r="V156" i="51"/>
  <c r="V150" i="51"/>
  <c r="V152" i="51"/>
  <c r="V153" i="51"/>
  <c r="V155" i="51"/>
  <c r="V159" i="51"/>
  <c r="V160" i="51"/>
  <c r="V162" i="51"/>
  <c r="V165" i="51"/>
  <c r="V166" i="51"/>
  <c r="V167" i="51"/>
  <c r="V168" i="51"/>
  <c r="V172" i="51"/>
  <c r="V174" i="51"/>
  <c r="E48" i="25"/>
  <c r="O9" i="51"/>
  <c r="V36" i="15"/>
  <c r="R36" i="15"/>
  <c r="Q36" i="15"/>
  <c r="L36" i="15"/>
  <c r="U36" i="15"/>
  <c r="H36" i="15"/>
  <c r="E36" i="15"/>
  <c r="D36" i="15"/>
  <c r="B36" i="15"/>
  <c r="B69" i="15" s="1"/>
  <c r="V35" i="15"/>
  <c r="R35" i="15"/>
  <c r="Q35" i="15"/>
  <c r="L35" i="15"/>
  <c r="U35" i="15"/>
  <c r="H35" i="15"/>
  <c r="E35" i="15"/>
  <c r="D35" i="15"/>
  <c r="B35" i="15"/>
  <c r="B68" i="15" s="1"/>
  <c r="V34" i="15"/>
  <c r="R34" i="15"/>
  <c r="Q34" i="15"/>
  <c r="L34" i="15"/>
  <c r="U34" i="15" s="1"/>
  <c r="H34" i="15"/>
  <c r="E34" i="15"/>
  <c r="D34" i="15"/>
  <c r="B34" i="15"/>
  <c r="B67" i="15"/>
  <c r="V33" i="15"/>
  <c r="R33" i="15"/>
  <c r="Q33" i="15"/>
  <c r="L33" i="15"/>
  <c r="U33" i="15" s="1"/>
  <c r="H33" i="15"/>
  <c r="E33" i="15"/>
  <c r="D33" i="15"/>
  <c r="B33" i="15"/>
  <c r="B66" i="15"/>
  <c r="V32" i="15"/>
  <c r="R32" i="15"/>
  <c r="Q32" i="15"/>
  <c r="L32" i="15"/>
  <c r="U32" i="15" s="1"/>
  <c r="H32" i="15"/>
  <c r="E32" i="15"/>
  <c r="D32" i="15"/>
  <c r="B32" i="15"/>
  <c r="B65" i="15"/>
  <c r="V31" i="15"/>
  <c r="R31" i="15"/>
  <c r="Q31" i="15"/>
  <c r="L31" i="15"/>
  <c r="U31" i="15" s="1"/>
  <c r="H31" i="15"/>
  <c r="E31" i="15"/>
  <c r="D31" i="15"/>
  <c r="B31" i="15"/>
  <c r="B64" i="15"/>
  <c r="V30" i="15"/>
  <c r="R30" i="15"/>
  <c r="Q30" i="15"/>
  <c r="L30" i="15"/>
  <c r="U30" i="15" s="1"/>
  <c r="H30" i="15"/>
  <c r="E30" i="15"/>
  <c r="D30" i="15"/>
  <c r="B30" i="15"/>
  <c r="B63" i="15"/>
  <c r="V29" i="15"/>
  <c r="R29" i="15"/>
  <c r="Q29" i="15"/>
  <c r="L29" i="15"/>
  <c r="U29" i="15" s="1"/>
  <c r="H29" i="15"/>
  <c r="E29" i="15"/>
  <c r="D29" i="15"/>
  <c r="B29" i="15"/>
  <c r="B62" i="15"/>
  <c r="V28" i="15"/>
  <c r="R28" i="15"/>
  <c r="Q28" i="15"/>
  <c r="L28" i="15"/>
  <c r="U28" i="15" s="1"/>
  <c r="H28" i="15"/>
  <c r="E28" i="15"/>
  <c r="D28" i="15"/>
  <c r="B28" i="15"/>
  <c r="B61" i="15"/>
  <c r="V27" i="15"/>
  <c r="R27" i="15"/>
  <c r="Q27" i="15"/>
  <c r="L27" i="15"/>
  <c r="U27" i="15" s="1"/>
  <c r="H27" i="15"/>
  <c r="E27" i="15"/>
  <c r="D27" i="15"/>
  <c r="B27" i="15"/>
  <c r="V26" i="15"/>
  <c r="R26" i="15"/>
  <c r="Q26" i="15"/>
  <c r="L26" i="15"/>
  <c r="U26" i="15"/>
  <c r="H26" i="15"/>
  <c r="E26" i="15"/>
  <c r="D26" i="15"/>
  <c r="B26" i="15"/>
  <c r="V25" i="15"/>
  <c r="R25" i="15"/>
  <c r="Q25" i="15"/>
  <c r="L25" i="15"/>
  <c r="U25" i="15" s="1"/>
  <c r="H25" i="15"/>
  <c r="E25" i="15"/>
  <c r="D25" i="15"/>
  <c r="B25" i="15"/>
  <c r="V24" i="15"/>
  <c r="R24" i="15"/>
  <c r="Q24" i="15"/>
  <c r="L24" i="15"/>
  <c r="U24" i="15"/>
  <c r="H24" i="15"/>
  <c r="E24" i="15"/>
  <c r="D24" i="15"/>
  <c r="B24" i="15"/>
  <c r="G69" i="15"/>
  <c r="F69" i="15"/>
  <c r="AH69" i="15" s="1"/>
  <c r="E69" i="15"/>
  <c r="D69" i="15"/>
  <c r="AG69" i="15"/>
  <c r="C69" i="15"/>
  <c r="AF69" i="15"/>
  <c r="G68" i="15"/>
  <c r="F68" i="15"/>
  <c r="AH68" i="15" s="1"/>
  <c r="E68" i="15"/>
  <c r="AO35" i="15" s="1"/>
  <c r="D68" i="15"/>
  <c r="AG68" i="15"/>
  <c r="C68" i="15"/>
  <c r="AF68" i="15"/>
  <c r="G67" i="15"/>
  <c r="F67" i="15"/>
  <c r="AH67" i="15" s="1"/>
  <c r="E67" i="15"/>
  <c r="D67" i="15"/>
  <c r="AG67" i="15"/>
  <c r="C67" i="15"/>
  <c r="AF67" i="15"/>
  <c r="G66" i="15"/>
  <c r="F66" i="15"/>
  <c r="AH66" i="15" s="1"/>
  <c r="E66" i="15"/>
  <c r="AO33" i="15" s="1"/>
  <c r="D66" i="15"/>
  <c r="AG66" i="15"/>
  <c r="C66" i="15"/>
  <c r="AF66" i="15"/>
  <c r="G65" i="15"/>
  <c r="F65" i="15"/>
  <c r="AH65" i="15" s="1"/>
  <c r="E65" i="15"/>
  <c r="D65" i="15"/>
  <c r="AG65" i="15"/>
  <c r="C65" i="15"/>
  <c r="AF65" i="15"/>
  <c r="G64" i="15"/>
  <c r="F64" i="15"/>
  <c r="AH64" i="15" s="1"/>
  <c r="E64" i="15"/>
  <c r="AO31" i="15" s="1"/>
  <c r="D64" i="15"/>
  <c r="AG64" i="15"/>
  <c r="C64" i="15"/>
  <c r="AF64" i="15"/>
  <c r="G63" i="15"/>
  <c r="F63" i="15"/>
  <c r="AH63" i="15" s="1"/>
  <c r="E63" i="15"/>
  <c r="D63" i="15"/>
  <c r="AG63" i="15"/>
  <c r="C63" i="15"/>
  <c r="AF63" i="15"/>
  <c r="G62" i="15"/>
  <c r="F62" i="15"/>
  <c r="AH62" i="15" s="1"/>
  <c r="E62" i="15"/>
  <c r="AM29" i="15" s="1"/>
  <c r="D62" i="15"/>
  <c r="AG62" i="15"/>
  <c r="C62" i="15"/>
  <c r="AF62" i="15"/>
  <c r="G61" i="15"/>
  <c r="F61" i="15"/>
  <c r="AH61" i="15" s="1"/>
  <c r="E61" i="15"/>
  <c r="AO28" i="15" s="1"/>
  <c r="D61" i="15"/>
  <c r="AG61" i="15"/>
  <c r="C61" i="15"/>
  <c r="AF61" i="15"/>
  <c r="G60" i="15"/>
  <c r="F60" i="15"/>
  <c r="AH60" i="15" s="1"/>
  <c r="E60" i="15"/>
  <c r="AO27" i="15" s="1"/>
  <c r="D60" i="15"/>
  <c r="AG60" i="15"/>
  <c r="C60" i="15"/>
  <c r="AF60" i="15"/>
  <c r="G59" i="15"/>
  <c r="F59" i="15"/>
  <c r="AH59" i="15" s="1"/>
  <c r="E59" i="15"/>
  <c r="AI26" i="15" s="1"/>
  <c r="D59" i="15"/>
  <c r="AG59" i="15"/>
  <c r="C59" i="15"/>
  <c r="AF59" i="15"/>
  <c r="G58" i="15"/>
  <c r="F58" i="15"/>
  <c r="AH58" i="15" s="1"/>
  <c r="E58" i="15"/>
  <c r="AI25" i="15" s="1"/>
  <c r="D58" i="15"/>
  <c r="AG58" i="15"/>
  <c r="C58" i="15"/>
  <c r="AF58" i="15"/>
  <c r="G57" i="15"/>
  <c r="F57" i="15"/>
  <c r="AH57" i="15" s="1"/>
  <c r="E57" i="15"/>
  <c r="AI24" i="15" s="1"/>
  <c r="D57" i="15"/>
  <c r="AG57" i="15"/>
  <c r="C57" i="15"/>
  <c r="AF57"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c r="B280" i="31"/>
  <c r="B312" i="31"/>
  <c r="B279" i="31"/>
  <c r="B311" i="31"/>
  <c r="B278" i="31"/>
  <c r="B310" i="31"/>
  <c r="B277" i="31"/>
  <c r="B309" i="31"/>
  <c r="B276" i="31"/>
  <c r="B308" i="31"/>
  <c r="B275" i="31"/>
  <c r="B307" i="31"/>
  <c r="B274" i="31"/>
  <c r="B306" i="31"/>
  <c r="B273" i="31"/>
  <c r="B305" i="31"/>
  <c r="B272" i="31"/>
  <c r="B304" i="31"/>
  <c r="B271" i="31"/>
  <c r="B303" i="31"/>
  <c r="B270" i="31"/>
  <c r="B302" i="31"/>
  <c r="B269" i="31"/>
  <c r="B301" i="31"/>
  <c r="B268" i="31"/>
  <c r="B299" i="31"/>
  <c r="B292" i="31"/>
  <c r="AP35" i="15"/>
  <c r="AN35" i="15"/>
  <c r="AP29" i="15"/>
  <c r="AO29" i="15"/>
  <c r="AP33" i="15"/>
  <c r="AM33" i="15"/>
  <c r="AJ26" i="15"/>
  <c r="AI30" i="15"/>
  <c r="AI34" i="15"/>
  <c r="AP27" i="15"/>
  <c r="AM27" i="15"/>
  <c r="AP31" i="15"/>
  <c r="AN31" i="15"/>
  <c r="AJ24" i="15"/>
  <c r="AI28" i="15"/>
  <c r="AI32" i="15"/>
  <c r="AP24" i="15"/>
  <c r="AO24" i="15"/>
  <c r="AP28" i="15"/>
  <c r="AN28" i="15"/>
  <c r="AP32" i="15"/>
  <c r="AO32" i="15"/>
  <c r="AM32" i="15"/>
  <c r="AN32" i="15"/>
  <c r="AJ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T68" i="15" s="1"/>
  <c r="R63" i="15"/>
  <c r="R67" i="15"/>
  <c r="R66" i="15"/>
  <c r="R69" i="15"/>
  <c r="R62" i="15"/>
  <c r="R61" i="15"/>
  <c r="R64" i="15"/>
  <c r="R65" i="15"/>
  <c r="S62" i="15"/>
  <c r="S64" i="15"/>
  <c r="T64" i="15" s="1"/>
  <c r="S66" i="15"/>
  <c r="T66" i="15"/>
  <c r="S68" i="15"/>
  <c r="S61" i="15"/>
  <c r="T61" i="15" s="1"/>
  <c r="S63" i="15"/>
  <c r="S65" i="15"/>
  <c r="S67" i="15"/>
  <c r="S69" i="15"/>
  <c r="L27" i="38"/>
  <c r="J130" i="26"/>
  <c r="K130" i="26"/>
  <c r="G130" i="26"/>
  <c r="X130" i="26"/>
  <c r="V130" i="26"/>
  <c r="Y106" i="26"/>
  <c r="Y82" i="26"/>
  <c r="E82" i="26"/>
  <c r="E107" i="26"/>
  <c r="E130" i="26" s="1"/>
  <c r="B107" i="26"/>
  <c r="B130" i="26"/>
  <c r="Z70" i="45"/>
  <c r="Z75" i="45"/>
  <c r="Y70" i="45"/>
  <c r="Y75" i="45"/>
  <c r="X70" i="45"/>
  <c r="X75" i="45"/>
  <c r="X74" i="45"/>
  <c r="X69" i="45"/>
  <c r="B62" i="37"/>
  <c r="B61" i="37"/>
  <c r="C244" i="37"/>
  <c r="C243" i="37"/>
  <c r="T63" i="15"/>
  <c r="T69" i="15"/>
  <c r="T65" i="15"/>
  <c r="T67" i="15"/>
  <c r="T62" i="15"/>
  <c r="J82" i="26"/>
  <c r="O130" i="26"/>
  <c r="K82" i="26"/>
  <c r="Q130" i="26"/>
  <c r="N132" i="26"/>
  <c r="N135" i="26"/>
  <c r="L132" i="26"/>
  <c r="Y132" i="26"/>
  <c r="L109" i="26"/>
  <c r="Y109" i="26"/>
  <c r="E84" i="26"/>
  <c r="I84" i="26"/>
  <c r="E83" i="26"/>
  <c r="E108" i="26"/>
  <c r="E131" i="26" s="1"/>
  <c r="W113" i="45"/>
  <c r="W118" i="45" s="1"/>
  <c r="V113" i="45"/>
  <c r="V118" i="45" s="1"/>
  <c r="U113" i="45"/>
  <c r="U118" i="45" s="1"/>
  <c r="I29" i="26"/>
  <c r="N83" i="26" s="1"/>
  <c r="W94" i="45"/>
  <c r="W99" i="45" s="1"/>
  <c r="V94" i="45"/>
  <c r="V99" i="45" s="1"/>
  <c r="U94" i="45"/>
  <c r="U99" i="45" s="1"/>
  <c r="E109" i="26"/>
  <c r="E132" i="26" s="1"/>
  <c r="L84" i="26"/>
  <c r="R132" i="26" s="1"/>
  <c r="K83" i="26"/>
  <c r="L83" i="26"/>
  <c r="J83" i="26"/>
  <c r="E81" i="26"/>
  <c r="B84" i="26"/>
  <c r="B83" i="26"/>
  <c r="B81" i="26"/>
  <c r="B109" i="26"/>
  <c r="B132" i="26" s="1"/>
  <c r="B108" i="26"/>
  <c r="B131" i="26" s="1"/>
  <c r="B106" i="26"/>
  <c r="B129" i="26" s="1"/>
  <c r="W70" i="45"/>
  <c r="W75" i="45" s="1"/>
  <c r="V70" i="45"/>
  <c r="V75" i="45" s="1"/>
  <c r="U70" i="45"/>
  <c r="U75" i="45" s="1"/>
  <c r="B74" i="45"/>
  <c r="B97" i="45" s="1"/>
  <c r="B73" i="45"/>
  <c r="B96" i="45" s="1"/>
  <c r="B72" i="45"/>
  <c r="B95" i="45" s="1"/>
  <c r="B71" i="45"/>
  <c r="B94" i="45" s="1"/>
  <c r="B70" i="45"/>
  <c r="B93" i="45" s="1"/>
  <c r="B39" i="37"/>
  <c r="B38" i="37"/>
  <c r="B37" i="37"/>
  <c r="B36" i="37"/>
  <c r="B35" i="37"/>
  <c r="B150" i="45"/>
  <c r="B158" i="45"/>
  <c r="B151" i="45"/>
  <c r="B159" i="45"/>
  <c r="E77" i="25"/>
  <c r="E76" i="25"/>
  <c r="E75" i="25"/>
  <c r="E74" i="25"/>
  <c r="E73" i="25"/>
  <c r="E72" i="25"/>
  <c r="B77" i="25"/>
  <c r="B76" i="25"/>
  <c r="B75" i="25"/>
  <c r="B74" i="25"/>
  <c r="B73" i="25"/>
  <c r="B72" i="25"/>
  <c r="B71" i="25"/>
  <c r="B70" i="25"/>
  <c r="B69" i="25"/>
  <c r="B68" i="25"/>
  <c r="V210" i="30"/>
  <c r="V208" i="30"/>
  <c r="V209" i="30"/>
  <c r="V207" i="30"/>
  <c r="V211" i="30"/>
  <c r="V212" i="30"/>
  <c r="I12" i="24"/>
  <c r="I10" i="24"/>
  <c r="J10" i="24" s="1"/>
  <c r="C221" i="51"/>
  <c r="B184" i="51"/>
  <c r="B183" i="51"/>
  <c r="B182" i="51"/>
  <c r="B181" i="51"/>
  <c r="B69" i="4"/>
  <c r="B68" i="4"/>
  <c r="B67" i="4"/>
  <c r="B66" i="4"/>
  <c r="B65" i="4"/>
  <c r="B64" i="4"/>
  <c r="B70" i="24"/>
  <c r="C70" i="24"/>
  <c r="C77" i="24"/>
  <c r="C76" i="24"/>
  <c r="C75" i="24"/>
  <c r="C74" i="24"/>
  <c r="C73" i="24"/>
  <c r="C72" i="24"/>
  <c r="C71" i="24"/>
  <c r="B77" i="24"/>
  <c r="B76" i="24"/>
  <c r="B75" i="24"/>
  <c r="B74" i="24"/>
  <c r="B73" i="24"/>
  <c r="B72" i="24"/>
  <c r="B71" i="24"/>
  <c r="G10" i="24"/>
  <c r="H10" i="24" s="1"/>
  <c r="M50" i="24"/>
  <c r="B64" i="24"/>
  <c r="B63" i="24"/>
  <c r="B62" i="24"/>
  <c r="B61" i="24"/>
  <c r="B60" i="24"/>
  <c r="B59" i="24"/>
  <c r="B58" i="24"/>
  <c r="B57" i="24"/>
  <c r="B56" i="24"/>
  <c r="B55" i="24"/>
  <c r="F46" i="24"/>
  <c r="S62" i="31"/>
  <c r="C69" i="4"/>
  <c r="C68" i="4"/>
  <c r="C67" i="4"/>
  <c r="C66" i="4"/>
  <c r="C65" i="4"/>
  <c r="C64" i="4"/>
  <c r="C208" i="51"/>
  <c r="M208" i="51"/>
  <c r="W208" i="51" s="1"/>
  <c r="AG208" i="51" s="1"/>
  <c r="C207" i="51"/>
  <c r="M207" i="51"/>
  <c r="W207" i="51" s="1"/>
  <c r="AG207" i="51" s="1"/>
  <c r="C206" i="51"/>
  <c r="M206" i="51"/>
  <c r="W206" i="51" s="1"/>
  <c r="AG206" i="51" s="1"/>
  <c r="C205" i="51"/>
  <c r="M205" i="51"/>
  <c r="W205" i="51" s="1"/>
  <c r="AG205" i="51" s="1"/>
  <c r="C204" i="51"/>
  <c r="M204" i="51"/>
  <c r="W204" i="51" s="1"/>
  <c r="AG204" i="51" s="1"/>
  <c r="C203" i="51"/>
  <c r="M203" i="51"/>
  <c r="W203" i="51" s="1"/>
  <c r="AG203" i="51" s="1"/>
  <c r="C202" i="51"/>
  <c r="M202" i="51"/>
  <c r="W202" i="51" s="1"/>
  <c r="AG202" i="51" s="1"/>
  <c r="C201" i="51"/>
  <c r="M201" i="51"/>
  <c r="W201" i="51" s="1"/>
  <c r="AG201" i="51" s="1"/>
  <c r="C200" i="51"/>
  <c r="M200" i="51"/>
  <c r="W200" i="51" s="1"/>
  <c r="AG200" i="51" s="1"/>
  <c r="C199" i="51"/>
  <c r="M199" i="51"/>
  <c r="W199" i="51" s="1"/>
  <c r="AG199" i="51" s="1"/>
  <c r="C198" i="51"/>
  <c r="M198" i="51"/>
  <c r="W198" i="51" s="1"/>
  <c r="AG198" i="51" s="1"/>
  <c r="C197" i="51"/>
  <c r="M197" i="51"/>
  <c r="W197" i="51" s="1"/>
  <c r="AG197" i="51" s="1"/>
  <c r="C196" i="51"/>
  <c r="M196" i="51"/>
  <c r="W196" i="51" s="1"/>
  <c r="AG196" i="51" s="1"/>
  <c r="C195" i="51"/>
  <c r="M195" i="51"/>
  <c r="W195" i="51" s="1"/>
  <c r="AG195" i="51" s="1"/>
  <c r="C194" i="51"/>
  <c r="M194" i="51"/>
  <c r="W194" i="51" s="1"/>
  <c r="AG194" i="51" s="1"/>
  <c r="C193" i="51"/>
  <c r="M193" i="51"/>
  <c r="W193" i="51" s="1"/>
  <c r="AG193" i="51" s="1"/>
  <c r="C192" i="51"/>
  <c r="M192" i="51"/>
  <c r="W192" i="51" s="1"/>
  <c r="AG192" i="51" s="1"/>
  <c r="C191" i="51"/>
  <c r="M191" i="51"/>
  <c r="W191" i="51" s="1"/>
  <c r="AG191" i="51" s="1"/>
  <c r="C190" i="51"/>
  <c r="M190" i="51"/>
  <c r="W190" i="51" s="1"/>
  <c r="AG190" i="51" s="1"/>
  <c r="C189" i="51"/>
  <c r="M189" i="51"/>
  <c r="W189" i="51" s="1"/>
  <c r="AG189" i="51" s="1"/>
  <c r="C188" i="51"/>
  <c r="M188" i="51"/>
  <c r="W188" i="51" s="1"/>
  <c r="AG188" i="51" s="1"/>
  <c r="C187" i="51"/>
  <c r="M187" i="51"/>
  <c r="W187" i="51" s="1"/>
  <c r="AG187" i="51" s="1"/>
  <c r="C186" i="51"/>
  <c r="M186" i="51"/>
  <c r="W186" i="51" s="1"/>
  <c r="AG186" i="51" s="1"/>
  <c r="C185" i="51"/>
  <c r="M185" i="51"/>
  <c r="W185" i="51" s="1"/>
  <c r="AG185" i="51" s="1"/>
  <c r="C184" i="51"/>
  <c r="M184" i="51"/>
  <c r="W184" i="51" s="1"/>
  <c r="AG184" i="51" s="1"/>
  <c r="C183" i="51"/>
  <c r="M183" i="51"/>
  <c r="W183" i="51" s="1"/>
  <c r="AG183" i="51" s="1"/>
  <c r="C182" i="51"/>
  <c r="M182" i="51"/>
  <c r="W182" i="51" s="1"/>
  <c r="AG182" i="51" s="1"/>
  <c r="C181" i="51"/>
  <c r="M181" i="51"/>
  <c r="W181" i="51" s="1"/>
  <c r="AG181" i="51" s="1"/>
  <c r="C180" i="51"/>
  <c r="M180" i="51"/>
  <c r="W180" i="51" s="1"/>
  <c r="AG180" i="51" s="1"/>
  <c r="M148" i="51"/>
  <c r="W148" i="51"/>
  <c r="AG148" i="51" s="1"/>
  <c r="M147" i="51"/>
  <c r="W147" i="51" s="1"/>
  <c r="AG147" i="51" s="1"/>
  <c r="M146" i="51"/>
  <c r="W146" i="51"/>
  <c r="AG146" i="51" s="1"/>
  <c r="M145" i="51"/>
  <c r="W145" i="51" s="1"/>
  <c r="AG145" i="51" s="1"/>
  <c r="M144" i="51"/>
  <c r="W144" i="51"/>
  <c r="AG144" i="51" s="1"/>
  <c r="M143" i="51"/>
  <c r="W143" i="51" s="1"/>
  <c r="AG143" i="51" s="1"/>
  <c r="M142" i="51"/>
  <c r="W142" i="51"/>
  <c r="AG142" i="51" s="1"/>
  <c r="M141" i="51"/>
  <c r="W141" i="51" s="1"/>
  <c r="AG141" i="51" s="1"/>
  <c r="M140" i="51"/>
  <c r="W140" i="51"/>
  <c r="AG140" i="51" s="1"/>
  <c r="M139" i="51"/>
  <c r="W139" i="51" s="1"/>
  <c r="AG139" i="51" s="1"/>
  <c r="M138" i="51"/>
  <c r="W138" i="51"/>
  <c r="AG138" i="51" s="1"/>
  <c r="M137" i="51"/>
  <c r="W137" i="51" s="1"/>
  <c r="AG137" i="51" s="1"/>
  <c r="M136" i="51"/>
  <c r="W136" i="51"/>
  <c r="AG136" i="51" s="1"/>
  <c r="M135" i="51"/>
  <c r="W135" i="51" s="1"/>
  <c r="AG135" i="51" s="1"/>
  <c r="M134" i="51"/>
  <c r="W134" i="51"/>
  <c r="AG134" i="51" s="1"/>
  <c r="M133" i="51"/>
  <c r="W133" i="51" s="1"/>
  <c r="AG133" i="51" s="1"/>
  <c r="M132" i="51"/>
  <c r="W132" i="51"/>
  <c r="AG132" i="51" s="1"/>
  <c r="M131" i="51"/>
  <c r="W131" i="51" s="1"/>
  <c r="AG131" i="51" s="1"/>
  <c r="M130" i="51"/>
  <c r="W130" i="51"/>
  <c r="AG130" i="51" s="1"/>
  <c r="M129" i="51"/>
  <c r="W129" i="51" s="1"/>
  <c r="AG129" i="51" s="1"/>
  <c r="M128" i="51"/>
  <c r="W128" i="51"/>
  <c r="AG128" i="51" s="1"/>
  <c r="M127" i="51"/>
  <c r="W127" i="51" s="1"/>
  <c r="AG127" i="51" s="1"/>
  <c r="M126" i="51"/>
  <c r="W126" i="51"/>
  <c r="AG126" i="51" s="1"/>
  <c r="M125" i="51"/>
  <c r="W125" i="51" s="1"/>
  <c r="AG125" i="51" s="1"/>
  <c r="M124" i="51"/>
  <c r="W124" i="51"/>
  <c r="AG124" i="51" s="1"/>
  <c r="M123" i="51"/>
  <c r="W123" i="51" s="1"/>
  <c r="AG123" i="51" s="1"/>
  <c r="M122" i="51"/>
  <c r="W122" i="51"/>
  <c r="AG122" i="51" s="1"/>
  <c r="M121" i="51"/>
  <c r="W121" i="51" s="1"/>
  <c r="AG121" i="51" s="1"/>
  <c r="M120" i="51"/>
  <c r="W120" i="51"/>
  <c r="AG120" i="51" s="1"/>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B64" i="25"/>
  <c r="B63" i="25"/>
  <c r="B62" i="25"/>
  <c r="B61" i="25"/>
  <c r="B60" i="25"/>
  <c r="B59" i="25"/>
  <c r="B58" i="25"/>
  <c r="B57" i="25"/>
  <c r="D57" i="25" s="1"/>
  <c r="J59" i="25"/>
  <c r="J61" i="25"/>
  <c r="B213" i="51"/>
  <c r="AP175" i="51"/>
  <c r="AP174" i="51"/>
  <c r="AP172" i="51"/>
  <c r="J62" i="25"/>
  <c r="J64" i="25"/>
  <c r="J63" i="25"/>
  <c r="K59" i="25"/>
  <c r="K64" i="25"/>
  <c r="K61" i="25"/>
  <c r="K62" i="25"/>
  <c r="K63" i="25"/>
  <c r="AF175" i="51"/>
  <c r="AF171" i="51"/>
  <c r="AF170" i="51"/>
  <c r="AF169" i="51"/>
  <c r="AF168" i="51"/>
  <c r="AF167" i="51"/>
  <c r="AF162" i="51"/>
  <c r="AF161" i="51"/>
  <c r="C235" i="51"/>
  <c r="M235" i="51"/>
  <c r="W235" i="51" s="1"/>
  <c r="AG235" i="51" s="1"/>
  <c r="C234" i="51"/>
  <c r="M234" i="51"/>
  <c r="W234" i="51" s="1"/>
  <c r="AG234" i="51" s="1"/>
  <c r="C228" i="51"/>
  <c r="M228" i="51"/>
  <c r="W228" i="51" s="1"/>
  <c r="AG228" i="51" s="1"/>
  <c r="C222" i="51"/>
  <c r="M222" i="51"/>
  <c r="W222" i="51" s="1"/>
  <c r="AG222" i="51" s="1"/>
  <c r="C218" i="51"/>
  <c r="M218" i="51"/>
  <c r="W218" i="51" s="1"/>
  <c r="AG218" i="51" s="1"/>
  <c r="C217" i="51"/>
  <c r="M217" i="51"/>
  <c r="W217" i="51" s="1"/>
  <c r="AG217" i="51" s="1"/>
  <c r="C213" i="51"/>
  <c r="M213" i="51"/>
  <c r="W213" i="51" s="1"/>
  <c r="AG213" i="51" s="1"/>
  <c r="G12" i="24"/>
  <c r="H12" i="24" s="1"/>
  <c r="Q60" i="24"/>
  <c r="P59" i="24"/>
  <c r="Q63" i="24"/>
  <c r="P63" i="24"/>
  <c r="P62" i="24"/>
  <c r="A115" i="51"/>
  <c r="A114" i="51"/>
  <c r="A108" i="51"/>
  <c r="A103" i="51"/>
  <c r="A100" i="51"/>
  <c r="A98" i="51"/>
  <c r="M175" i="51"/>
  <c r="M174" i="51"/>
  <c r="W174" i="51"/>
  <c r="AG174" i="51" s="1"/>
  <c r="M168" i="51"/>
  <c r="W168" i="51" s="1"/>
  <c r="AG168" i="51" s="1"/>
  <c r="M162" i="51"/>
  <c r="W162" i="51"/>
  <c r="AG162" i="51" s="1"/>
  <c r="M158" i="51"/>
  <c r="W158" i="51" s="1"/>
  <c r="AG158" i="51" s="1"/>
  <c r="M157" i="51"/>
  <c r="W157" i="51"/>
  <c r="AG157" i="51" s="1"/>
  <c r="M153" i="51"/>
  <c r="W153" i="51" s="1"/>
  <c r="AG153" i="51" s="1"/>
  <c r="B60" i="51"/>
  <c r="B119" i="51"/>
  <c r="B179" i="51" s="1"/>
  <c r="A60" i="51"/>
  <c r="A119" i="51" s="1"/>
  <c r="A179" i="51" s="1"/>
  <c r="C209" i="51"/>
  <c r="M209" i="51"/>
  <c r="W209" i="51" s="1"/>
  <c r="AG209" i="51" s="1"/>
  <c r="M150" i="51"/>
  <c r="W150" i="51"/>
  <c r="AG150" i="51" s="1"/>
  <c r="C210" i="51"/>
  <c r="M210" i="51" s="1"/>
  <c r="W210" i="51" s="1"/>
  <c r="AG210" i="51" s="1"/>
  <c r="M151" i="51"/>
  <c r="W151" i="51"/>
  <c r="AG151" i="51" s="1"/>
  <c r="C211" i="51"/>
  <c r="M211" i="51" s="1"/>
  <c r="W211" i="51" s="1"/>
  <c r="AG211" i="51" s="1"/>
  <c r="M152" i="51"/>
  <c r="W152" i="51" s="1"/>
  <c r="AG152" i="51" s="1"/>
  <c r="C212" i="51"/>
  <c r="M212" i="51"/>
  <c r="W212" i="51" s="1"/>
  <c r="AG212" i="51" s="1"/>
  <c r="M154" i="51"/>
  <c r="W154" i="51"/>
  <c r="AG154" i="51" s="1"/>
  <c r="C214" i="51"/>
  <c r="M214" i="51" s="1"/>
  <c r="W214" i="51" s="1"/>
  <c r="AG214" i="51" s="1"/>
  <c r="M155" i="51"/>
  <c r="W155" i="51" s="1"/>
  <c r="AG155" i="51" s="1"/>
  <c r="C215" i="51"/>
  <c r="M215" i="51"/>
  <c r="W215" i="51" s="1"/>
  <c r="AG215" i="51" s="1"/>
  <c r="M156" i="51"/>
  <c r="W156" i="51"/>
  <c r="AG156" i="51" s="1"/>
  <c r="C216" i="51"/>
  <c r="M216" i="51" s="1"/>
  <c r="W216" i="51" s="1"/>
  <c r="AG216" i="51" s="1"/>
  <c r="M159" i="51"/>
  <c r="W159" i="51" s="1"/>
  <c r="AG159" i="51" s="1"/>
  <c r="C219" i="51"/>
  <c r="M219" i="51"/>
  <c r="W219" i="51" s="1"/>
  <c r="AG219" i="51" s="1"/>
  <c r="M160" i="51"/>
  <c r="W160" i="51"/>
  <c r="AG160" i="51" s="1"/>
  <c r="C220" i="51"/>
  <c r="M220" i="51" s="1"/>
  <c r="W220" i="51" s="1"/>
  <c r="AG220" i="51" s="1"/>
  <c r="M161" i="51"/>
  <c r="W161" i="51" s="1"/>
  <c r="AG161" i="51" s="1"/>
  <c r="M221" i="51"/>
  <c r="W221" i="51"/>
  <c r="M163" i="51"/>
  <c r="W163" i="51"/>
  <c r="AG163" i="51" s="1"/>
  <c r="C223" i="51"/>
  <c r="M223" i="51" s="1"/>
  <c r="W223" i="51" s="1"/>
  <c r="AG223" i="51" s="1"/>
  <c r="M164" i="51"/>
  <c r="W164" i="51" s="1"/>
  <c r="AG164" i="51" s="1"/>
  <c r="C224" i="51"/>
  <c r="M224" i="51"/>
  <c r="W224" i="51" s="1"/>
  <c r="AG224" i="51" s="1"/>
  <c r="M165" i="51"/>
  <c r="W165" i="51"/>
  <c r="AG165" i="51" s="1"/>
  <c r="C225" i="51"/>
  <c r="M225" i="51" s="1"/>
  <c r="W225" i="51" s="1"/>
  <c r="AG225" i="51" s="1"/>
  <c r="M166" i="51"/>
  <c r="W166" i="51" s="1"/>
  <c r="AG166" i="51" s="1"/>
  <c r="C226" i="51"/>
  <c r="M226" i="51"/>
  <c r="W226" i="51" s="1"/>
  <c r="AG226" i="51" s="1"/>
  <c r="M167" i="51"/>
  <c r="W167" i="51"/>
  <c r="AG167" i="51" s="1"/>
  <c r="C227" i="51"/>
  <c r="M227" i="51" s="1"/>
  <c r="W227" i="51" s="1"/>
  <c r="AG227" i="51" s="1"/>
  <c r="M169" i="51"/>
  <c r="W169" i="51" s="1"/>
  <c r="AG169" i="51" s="1"/>
  <c r="C229" i="51"/>
  <c r="M229" i="51"/>
  <c r="W229" i="51" s="1"/>
  <c r="AG229" i="51" s="1"/>
  <c r="M170" i="51"/>
  <c r="W170" i="51"/>
  <c r="AG170" i="51" s="1"/>
  <c r="C230" i="51"/>
  <c r="M230" i="51" s="1"/>
  <c r="W230" i="51" s="1"/>
  <c r="AG230" i="51" s="1"/>
  <c r="M171" i="51"/>
  <c r="W171" i="51" s="1"/>
  <c r="AG171" i="51" s="1"/>
  <c r="C231" i="51"/>
  <c r="M231" i="51"/>
  <c r="W231" i="51" s="1"/>
  <c r="AG231" i="51" s="1"/>
  <c r="M172" i="51"/>
  <c r="W172" i="51"/>
  <c r="AG172" i="51" s="1"/>
  <c r="C232" i="51"/>
  <c r="M232" i="51" s="1"/>
  <c r="W232" i="51" s="1"/>
  <c r="AG232" i="51" s="1"/>
  <c r="M173" i="51"/>
  <c r="W173" i="51" s="1"/>
  <c r="AG173" i="51" s="1"/>
  <c r="C233" i="51"/>
  <c r="M233" i="51"/>
  <c r="W233" i="51" s="1"/>
  <c r="AG233" i="51" s="1"/>
  <c r="M149" i="51"/>
  <c r="W149" i="51"/>
  <c r="W175" i="51"/>
  <c r="AG149" i="51"/>
  <c r="AG221" i="51"/>
  <c r="AG175" i="51"/>
  <c r="E293" i="31"/>
  <c r="E294" i="31"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c r="H23" i="15"/>
  <c r="E23" i="15"/>
  <c r="D23" i="15"/>
  <c r="B23" i="15"/>
  <c r="B56" i="15" s="1"/>
  <c r="R21" i="15"/>
  <c r="Q21" i="15"/>
  <c r="L21" i="15"/>
  <c r="U21" i="15" s="1"/>
  <c r="H21" i="15"/>
  <c r="E21" i="15"/>
  <c r="D21" i="15"/>
  <c r="B21" i="15"/>
  <c r="B54" i="15"/>
  <c r="R20" i="15"/>
  <c r="Q20" i="15"/>
  <c r="L20" i="15"/>
  <c r="U20" i="15"/>
  <c r="H20" i="15"/>
  <c r="E20" i="15"/>
  <c r="D20" i="15"/>
  <c r="B20" i="15"/>
  <c r="B53" i="15" s="1"/>
  <c r="R19" i="15"/>
  <c r="Q19" i="15"/>
  <c r="L19" i="15"/>
  <c r="U19" i="15" s="1"/>
  <c r="H19" i="15"/>
  <c r="E19" i="15"/>
  <c r="D19" i="15"/>
  <c r="B19" i="15"/>
  <c r="B52" i="15"/>
  <c r="R18" i="15"/>
  <c r="Q18" i="15"/>
  <c r="L18" i="15"/>
  <c r="U18" i="15"/>
  <c r="H18" i="15"/>
  <c r="E18" i="15"/>
  <c r="D18" i="15"/>
  <c r="B18" i="15"/>
  <c r="B51" i="15" s="1"/>
  <c r="R17" i="15"/>
  <c r="Q17" i="15"/>
  <c r="L17" i="15"/>
  <c r="U17" i="15" s="1"/>
  <c r="H17" i="15"/>
  <c r="E17" i="15"/>
  <c r="D17" i="15"/>
  <c r="B17" i="15"/>
  <c r="B50" i="15"/>
  <c r="B300" i="31"/>
  <c r="B266" i="31"/>
  <c r="B298" i="31" s="1"/>
  <c r="B265" i="31"/>
  <c r="B297" i="31" s="1"/>
  <c r="B264" i="31"/>
  <c r="B296" i="31" s="1"/>
  <c r="B263" i="31"/>
  <c r="B295" i="31" s="1"/>
  <c r="B262" i="31"/>
  <c r="B294" i="31" s="1"/>
  <c r="V23" i="15"/>
  <c r="V21" i="15"/>
  <c r="V20" i="15"/>
  <c r="V19" i="15"/>
  <c r="V18" i="15"/>
  <c r="V17" i="15"/>
  <c r="G56" i="15"/>
  <c r="F56" i="15"/>
  <c r="AH56" i="15"/>
  <c r="E56" i="15"/>
  <c r="D56" i="15"/>
  <c r="AG56" i="15" s="1"/>
  <c r="C56" i="15"/>
  <c r="AF56" i="15" s="1"/>
  <c r="G54" i="15"/>
  <c r="F54" i="15"/>
  <c r="AH54" i="15"/>
  <c r="E54" i="15"/>
  <c r="D54" i="15"/>
  <c r="AG54" i="15" s="1"/>
  <c r="C54" i="15"/>
  <c r="AF54" i="15" s="1"/>
  <c r="G53" i="15"/>
  <c r="F53" i="15"/>
  <c r="AH53" i="15"/>
  <c r="E53" i="15"/>
  <c r="D53" i="15"/>
  <c r="AG53" i="15" s="1"/>
  <c r="C53" i="15"/>
  <c r="AF53" i="15" s="1"/>
  <c r="G52" i="15"/>
  <c r="F52" i="15"/>
  <c r="E52" i="15"/>
  <c r="D52" i="15"/>
  <c r="C52" i="15"/>
  <c r="G51" i="15"/>
  <c r="F51" i="15"/>
  <c r="AH51" i="15" s="1"/>
  <c r="E51" i="15"/>
  <c r="D51" i="15"/>
  <c r="AG51" i="15"/>
  <c r="C51" i="15"/>
  <c r="AF51" i="15"/>
  <c r="G50" i="15"/>
  <c r="F50" i="15"/>
  <c r="AH50" i="15"/>
  <c r="E50" i="15"/>
  <c r="D50" i="15"/>
  <c r="AG50" i="15" s="1"/>
  <c r="C50" i="15"/>
  <c r="AF50" i="15" s="1"/>
  <c r="B16" i="15"/>
  <c r="G293" i="31"/>
  <c r="G290" i="31"/>
  <c r="G289" i="31"/>
  <c r="G288" i="31"/>
  <c r="G287" i="31"/>
  <c r="AH52" i="15"/>
  <c r="AF52" i="15"/>
  <c r="AG52" i="15"/>
  <c r="AP19" i="15"/>
  <c r="AO19" i="15"/>
  <c r="AN19" i="15"/>
  <c r="AM19" i="15"/>
  <c r="AI19" i="15"/>
  <c r="AJ19" i="15"/>
  <c r="AP20" i="15"/>
  <c r="AM20" i="15"/>
  <c r="AO20" i="15"/>
  <c r="AN20" i="15"/>
  <c r="AI18" i="15"/>
  <c r="AJ18" i="15"/>
  <c r="AI23" i="15"/>
  <c r="AJ23" i="15"/>
  <c r="AO17" i="15"/>
  <c r="AM17" i="15"/>
  <c r="AP21" i="15"/>
  <c r="AO21" i="15"/>
  <c r="AN21" i="15"/>
  <c r="AM21" i="15"/>
  <c r="AJ17" i="15"/>
  <c r="AI21" i="15"/>
  <c r="AJ21" i="15"/>
  <c r="AP18" i="15"/>
  <c r="AO18" i="15"/>
  <c r="AN18" i="15"/>
  <c r="AM18" i="15"/>
  <c r="AP23" i="15"/>
  <c r="AO23" i="15"/>
  <c r="AN23" i="15"/>
  <c r="AM23" i="15"/>
  <c r="AJ20" i="15"/>
  <c r="AI20" i="15"/>
  <c r="R57" i="15"/>
  <c r="S57" i="15"/>
  <c r="R59" i="15"/>
  <c r="S59" i="15"/>
  <c r="R60" i="15"/>
  <c r="S60" i="15"/>
  <c r="R58" i="15"/>
  <c r="S58" i="15"/>
  <c r="S51" i="15"/>
  <c r="S53" i="15"/>
  <c r="S56" i="15"/>
  <c r="S52" i="15"/>
  <c r="R52" i="15"/>
  <c r="S50" i="15"/>
  <c r="S54" i="15"/>
  <c r="R50" i="15"/>
  <c r="R54" i="15"/>
  <c r="R51" i="15"/>
  <c r="R53" i="15"/>
  <c r="R56" i="15"/>
  <c r="S33" i="38"/>
  <c r="H174" i="38" s="1"/>
  <c r="Q174" i="38" s="1"/>
  <c r="D69" i="5"/>
  <c r="D622" i="40"/>
  <c r="B7" i="39"/>
  <c r="B20" i="39"/>
  <c r="A20" i="40" s="1"/>
  <c r="C41" i="36"/>
  <c r="K28" i="17"/>
  <c r="K27" i="17"/>
  <c r="K11" i="17"/>
  <c r="F28" i="17"/>
  <c r="E28" i="17"/>
  <c r="D28" i="17"/>
  <c r="C28" i="17"/>
  <c r="B28" i="17"/>
  <c r="V167" i="45"/>
  <c r="N143" i="49"/>
  <c r="J38" i="46" s="1"/>
  <c r="R143" i="49"/>
  <c r="Y26" i="47"/>
  <c r="U26" i="47"/>
  <c r="W26" i="47"/>
  <c r="Y22" i="47"/>
  <c r="W22" i="47"/>
  <c r="U22" i="47"/>
  <c r="L39" i="46"/>
  <c r="L38" i="46"/>
  <c r="J39" i="46"/>
  <c r="F39" i="46"/>
  <c r="F38" i="46"/>
  <c r="A649" i="40"/>
  <c r="R11" i="20"/>
  <c r="A648" i="40"/>
  <c r="G644" i="39"/>
  <c r="F644" i="39"/>
  <c r="E644" i="39"/>
  <c r="D644" i="39"/>
  <c r="C644" i="39"/>
  <c r="A219" i="43"/>
  <c r="Q13" i="26"/>
  <c r="S13" i="28"/>
  <c r="S13" i="26" s="1"/>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D617" i="40"/>
  <c r="A616" i="40"/>
  <c r="A615" i="40"/>
  <c r="A614" i="40"/>
  <c r="A613" i="40"/>
  <c r="C613" i="40" s="1"/>
  <c r="A612" i="40"/>
  <c r="A611" i="40"/>
  <c r="A610" i="40"/>
  <c r="A609" i="40"/>
  <c r="A608" i="40"/>
  <c r="C608" i="40" s="1"/>
  <c r="A607" i="40"/>
  <c r="A606" i="40"/>
  <c r="A605" i="40"/>
  <c r="A604" i="40"/>
  <c r="A603" i="40"/>
  <c r="A602" i="40"/>
  <c r="A601" i="40"/>
  <c r="D601" i="40" s="1"/>
  <c r="A600" i="40"/>
  <c r="A599" i="40"/>
  <c r="A598" i="40"/>
  <c r="A597" i="40"/>
  <c r="C597" i="40"/>
  <c r="A596" i="40"/>
  <c r="A595" i="40"/>
  <c r="A594" i="40"/>
  <c r="A593" i="40"/>
  <c r="A592" i="40"/>
  <c r="A591" i="40"/>
  <c r="A590" i="40"/>
  <c r="A589" i="40"/>
  <c r="A588" i="40"/>
  <c r="A587" i="40"/>
  <c r="A586" i="40"/>
  <c r="A585" i="40"/>
  <c r="D585" i="40" s="1"/>
  <c r="A584" i="40"/>
  <c r="A583" i="40"/>
  <c r="A581" i="40"/>
  <c r="A580" i="40"/>
  <c r="C580" i="40"/>
  <c r="A579" i="40"/>
  <c r="A578" i="40"/>
  <c r="A577" i="40"/>
  <c r="A576" i="40"/>
  <c r="A575" i="40"/>
  <c r="A574" i="40"/>
  <c r="A573" i="40"/>
  <c r="A572" i="40"/>
  <c r="A571" i="40"/>
  <c r="A570" i="40"/>
  <c r="A569" i="40"/>
  <c r="A568" i="40"/>
  <c r="C568" i="40" s="1"/>
  <c r="A567" i="40"/>
  <c r="A566" i="40"/>
  <c r="A565" i="40"/>
  <c r="A564" i="40"/>
  <c r="C564" i="40"/>
  <c r="A563" i="40"/>
  <c r="A562" i="40"/>
  <c r="A561" i="40"/>
  <c r="A560" i="40"/>
  <c r="A559" i="40"/>
  <c r="A558" i="40"/>
  <c r="A557" i="40"/>
  <c r="A556" i="40"/>
  <c r="A555" i="40"/>
  <c r="A554" i="40"/>
  <c r="A553" i="40"/>
  <c r="A552" i="40"/>
  <c r="C552" i="40" s="1"/>
  <c r="A551" i="40"/>
  <c r="A550" i="40"/>
  <c r="A549" i="40"/>
  <c r="A548" i="40"/>
  <c r="C548" i="40"/>
  <c r="A547" i="40"/>
  <c r="A546" i="40"/>
  <c r="A545" i="40"/>
  <c r="A544" i="40"/>
  <c r="A543" i="40"/>
  <c r="A542" i="40"/>
  <c r="A541" i="40"/>
  <c r="A540" i="40"/>
  <c r="A539" i="40"/>
  <c r="A538" i="40"/>
  <c r="A537" i="40"/>
  <c r="A536" i="40"/>
  <c r="C536" i="40" s="1"/>
  <c r="A535" i="40"/>
  <c r="A534" i="40"/>
  <c r="A533" i="40"/>
  <c r="A532" i="40"/>
  <c r="C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s="1"/>
  <c r="K521" i="40" s="1"/>
  <c r="K582" i="40" s="1"/>
  <c r="J491" i="40"/>
  <c r="J511" i="40" s="1"/>
  <c r="J521" i="40" s="1"/>
  <c r="J582" i="40" s="1"/>
  <c r="I491" i="40"/>
  <c r="I511" i="40" s="1"/>
  <c r="I521" i="40" s="1"/>
  <c r="I582" i="40" s="1"/>
  <c r="H491" i="40"/>
  <c r="H511" i="40" s="1"/>
  <c r="H521" i="40" s="1"/>
  <c r="H582" i="40" s="1"/>
  <c r="G491" i="40"/>
  <c r="G511" i="40" s="1"/>
  <c r="G521" i="40" s="1"/>
  <c r="G582" i="40" s="1"/>
  <c r="F491" i="40"/>
  <c r="F511" i="40" s="1"/>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D69" i="40" s="1"/>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s="1"/>
  <c r="K7" i="40"/>
  <c r="K20" i="40" s="1"/>
  <c r="J7" i="40"/>
  <c r="J20" i="40" s="1"/>
  <c r="I7" i="40"/>
  <c r="I20" i="40" s="1"/>
  <c r="H7" i="40"/>
  <c r="H20" i="40" s="1"/>
  <c r="G7" i="40"/>
  <c r="G20" i="40" s="1"/>
  <c r="F7" i="40"/>
  <c r="F20" i="40" s="1"/>
  <c r="B7" i="40"/>
  <c r="B20" i="40" s="1"/>
  <c r="A6" i="40"/>
  <c r="A5" i="40"/>
  <c r="A4" i="40"/>
  <c r="A3" i="40"/>
  <c r="A2" i="40"/>
  <c r="A268" i="41"/>
  <c r="C74" i="41"/>
  <c r="C72" i="41"/>
  <c r="A30" i="41"/>
  <c r="C14" i="41"/>
  <c r="A14" i="41"/>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D532" i="40"/>
  <c r="D564" i="40"/>
  <c r="D580" i="40"/>
  <c r="D597" i="40"/>
  <c r="C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D552" i="40"/>
  <c r="D568" i="40"/>
  <c r="C585" i="40"/>
  <c r="C617"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A521" i="40" s="1"/>
  <c r="A521" i="39"/>
  <c r="A582" i="39" s="1"/>
  <c r="C20" i="39"/>
  <c r="C7" i="39"/>
  <c r="H1" i="39"/>
  <c r="H578" i="39"/>
  <c r="A7" i="40"/>
  <c r="H604" i="39"/>
  <c r="L14" i="9"/>
  <c r="AW39" i="9" s="1"/>
  <c r="L15" i="9"/>
  <c r="AQ40" i="9" s="1"/>
  <c r="L16" i="9"/>
  <c r="AQ41" i="9" s="1"/>
  <c r="L17" i="9"/>
  <c r="AQ42" i="9" s="1"/>
  <c r="L18" i="9"/>
  <c r="AW43" i="9" s="1"/>
  <c r="L19" i="9"/>
  <c r="AK44" i="9" s="1"/>
  <c r="L20" i="9"/>
  <c r="AW45" i="9" s="1"/>
  <c r="L21" i="9"/>
  <c r="AW46" i="9" s="1"/>
  <c r="L22" i="9"/>
  <c r="L13" i="9"/>
  <c r="AK38" i="9"/>
  <c r="L10" i="9"/>
  <c r="L11" i="9"/>
  <c r="AQ36" i="9" s="1"/>
  <c r="L12" i="9"/>
  <c r="AW37" i="9" s="1"/>
  <c r="L9" i="9"/>
  <c r="AW34" i="9" s="1"/>
  <c r="AB23" i="31"/>
  <c r="AB24" i="31"/>
  <c r="AB25" i="31"/>
  <c r="AB26" i="31"/>
  <c r="AB27" i="31"/>
  <c r="AB28" i="31"/>
  <c r="AB29" i="31"/>
  <c r="AB30" i="31"/>
  <c r="AB31" i="31"/>
  <c r="AB22" i="31"/>
  <c r="AB14" i="31"/>
  <c r="AB15" i="31"/>
  <c r="AB16" i="31"/>
  <c r="AB13" i="31"/>
  <c r="M68" i="9"/>
  <c r="R68" i="9" s="1"/>
  <c r="M69" i="9"/>
  <c r="N69" i="9" s="1"/>
  <c r="O69" i="9" s="1"/>
  <c r="P69" i="9" s="1"/>
  <c r="Q69" i="9" s="1"/>
  <c r="M70" i="9"/>
  <c r="S70" i="9"/>
  <c r="M71" i="9"/>
  <c r="N71" i="9"/>
  <c r="O71" i="9" s="1"/>
  <c r="P71" i="9" s="1"/>
  <c r="Q71" i="9" s="1"/>
  <c r="M72" i="9"/>
  <c r="N72" i="9" s="1"/>
  <c r="O72" i="9" s="1"/>
  <c r="P72" i="9" s="1"/>
  <c r="Q72" i="9" s="1"/>
  <c r="M73" i="9"/>
  <c r="S73" i="9"/>
  <c r="M74" i="9"/>
  <c r="M75" i="9"/>
  <c r="N75" i="9" s="1"/>
  <c r="O75" i="9" s="1"/>
  <c r="P75" i="9" s="1"/>
  <c r="Q75" i="9" s="1"/>
  <c r="M76" i="9"/>
  <c r="N76" i="9"/>
  <c r="O76" i="9" s="1"/>
  <c r="P76" i="9" s="1"/>
  <c r="Q76" i="9" s="1"/>
  <c r="M67" i="9"/>
  <c r="N67" i="9" s="1"/>
  <c r="O67" i="9" s="1"/>
  <c r="P67" i="9" s="1"/>
  <c r="Q67" i="9" s="1"/>
  <c r="M64" i="9"/>
  <c r="N64" i="9"/>
  <c r="O64" i="9" s="1"/>
  <c r="P64" i="9" s="1"/>
  <c r="Q64" i="9" s="1"/>
  <c r="M65" i="9"/>
  <c r="N65" i="9" s="1"/>
  <c r="O65" i="9" s="1"/>
  <c r="P65" i="9" s="1"/>
  <c r="M66" i="9"/>
  <c r="T66" i="9" s="1"/>
  <c r="M63" i="9"/>
  <c r="R63" i="9" s="1"/>
  <c r="D1646" i="33"/>
  <c r="E1646" i="33" s="1"/>
  <c r="D1293" i="33"/>
  <c r="E1293" i="33" s="1"/>
  <c r="D1294" i="33"/>
  <c r="E1294" i="33" s="1"/>
  <c r="D1295" i="33"/>
  <c r="E1295" i="33" s="1"/>
  <c r="D1296" i="33"/>
  <c r="E1296" i="33" s="1"/>
  <c r="D1297" i="33"/>
  <c r="E1297" i="33" s="1"/>
  <c r="D1298" i="33"/>
  <c r="E1298" i="33" s="1"/>
  <c r="D1299" i="33"/>
  <c r="E1299" i="33" s="1"/>
  <c r="D1300" i="33"/>
  <c r="E1300" i="33" s="1"/>
  <c r="D1301" i="33"/>
  <c r="E1301" i="33" s="1"/>
  <c r="D1302" i="33"/>
  <c r="E1302" i="33" s="1"/>
  <c r="D1303" i="33"/>
  <c r="E1303" i="33" s="1"/>
  <c r="D1304" i="33"/>
  <c r="E1304" i="33" s="1"/>
  <c r="D1305" i="33"/>
  <c r="E1305" i="33" s="1"/>
  <c r="D1306" i="33"/>
  <c r="E1306" i="33" s="1"/>
  <c r="D1307" i="33"/>
  <c r="E1307" i="33" s="1"/>
  <c r="D1308" i="33"/>
  <c r="E1308" i="33" s="1"/>
  <c r="D1309" i="33"/>
  <c r="E1309" i="33" s="1"/>
  <c r="D1310" i="33"/>
  <c r="E1310" i="33" s="1"/>
  <c r="D1311" i="33"/>
  <c r="E1311" i="33" s="1"/>
  <c r="D1312" i="33"/>
  <c r="E1312" i="33" s="1"/>
  <c r="D1313" i="33"/>
  <c r="E1313" i="33" s="1"/>
  <c r="D1314" i="33"/>
  <c r="E1314" i="33" s="1"/>
  <c r="D1315" i="33"/>
  <c r="E1315" i="33" s="1"/>
  <c r="D1316" i="33"/>
  <c r="E1316" i="33" s="1"/>
  <c r="D1317" i="33"/>
  <c r="E1317" i="33" s="1"/>
  <c r="D1318" i="33"/>
  <c r="E1318" i="33" s="1"/>
  <c r="D1319" i="33"/>
  <c r="E1319" i="33" s="1"/>
  <c r="D1320" i="33"/>
  <c r="E1320" i="33" s="1"/>
  <c r="D1321" i="33"/>
  <c r="E1321" i="33" s="1"/>
  <c r="D1322" i="33"/>
  <c r="E1322" i="33" s="1"/>
  <c r="D1323" i="33"/>
  <c r="E1323" i="33" s="1"/>
  <c r="D1324" i="33"/>
  <c r="E1324" i="33" s="1"/>
  <c r="D1325" i="33"/>
  <c r="E1325" i="33" s="1"/>
  <c r="D1326" i="33"/>
  <c r="E1326" i="33" s="1"/>
  <c r="D1327" i="33"/>
  <c r="E1327" i="33" s="1"/>
  <c r="D1328" i="33"/>
  <c r="E1328" i="33" s="1"/>
  <c r="D1329" i="33"/>
  <c r="E1329" i="33" s="1"/>
  <c r="D1330" i="33"/>
  <c r="E1330" i="33" s="1"/>
  <c r="D1331" i="33"/>
  <c r="E1331" i="33" s="1"/>
  <c r="D1332" i="33"/>
  <c r="E1332" i="33" s="1"/>
  <c r="D1333" i="33"/>
  <c r="E1333" i="33" s="1"/>
  <c r="D1334" i="33"/>
  <c r="E1334" i="33" s="1"/>
  <c r="D1335" i="33"/>
  <c r="E1335" i="33" s="1"/>
  <c r="D1336" i="33"/>
  <c r="E1336" i="33" s="1"/>
  <c r="D1337" i="33"/>
  <c r="E1337" i="33" s="1"/>
  <c r="D1338" i="33"/>
  <c r="E1338" i="33" s="1"/>
  <c r="D1339" i="33"/>
  <c r="E1339" i="33" s="1"/>
  <c r="D1340" i="33"/>
  <c r="E1340" i="33" s="1"/>
  <c r="D1341" i="33"/>
  <c r="E1341" i="33" s="1"/>
  <c r="D1342" i="33"/>
  <c r="E1342" i="33" s="1"/>
  <c r="D1343" i="33"/>
  <c r="E1343" i="33" s="1"/>
  <c r="D1344" i="33"/>
  <c r="E1344" i="33" s="1"/>
  <c r="D1345" i="33"/>
  <c r="E1345" i="33" s="1"/>
  <c r="D1346" i="33"/>
  <c r="E1346" i="33" s="1"/>
  <c r="D1347" i="33"/>
  <c r="E1347" i="33" s="1"/>
  <c r="D1348" i="33"/>
  <c r="E1348" i="33" s="1"/>
  <c r="D1349" i="33"/>
  <c r="E1349" i="33" s="1"/>
  <c r="D1350" i="33"/>
  <c r="E1350" i="33" s="1"/>
  <c r="D1351" i="33"/>
  <c r="E1351" i="33" s="1"/>
  <c r="D1352" i="33"/>
  <c r="E1352" i="33" s="1"/>
  <c r="D1353" i="33"/>
  <c r="E1353" i="33" s="1"/>
  <c r="D1354" i="33"/>
  <c r="E1354" i="33" s="1"/>
  <c r="D1355" i="33"/>
  <c r="E1355" i="33" s="1"/>
  <c r="D1356" i="33"/>
  <c r="E1356" i="33" s="1"/>
  <c r="D1357" i="33"/>
  <c r="E1357" i="33" s="1"/>
  <c r="D1358" i="33"/>
  <c r="E1358" i="33" s="1"/>
  <c r="D1359" i="33"/>
  <c r="E1359" i="33" s="1"/>
  <c r="D1360" i="33"/>
  <c r="E1360" i="33" s="1"/>
  <c r="D1361" i="33"/>
  <c r="E1361" i="33" s="1"/>
  <c r="D1362" i="33"/>
  <c r="E1362" i="33" s="1"/>
  <c r="D1363" i="33"/>
  <c r="E1363" i="33" s="1"/>
  <c r="D1364" i="33"/>
  <c r="E1364" i="33" s="1"/>
  <c r="D1365" i="33"/>
  <c r="E1365" i="33" s="1"/>
  <c r="D1366" i="33"/>
  <c r="E1366" i="33" s="1"/>
  <c r="D1367" i="33"/>
  <c r="E1367" i="33" s="1"/>
  <c r="D1368" i="33"/>
  <c r="E1368" i="33" s="1"/>
  <c r="D1369" i="33"/>
  <c r="E1369" i="33" s="1"/>
  <c r="D1370" i="33"/>
  <c r="E1370" i="33" s="1"/>
  <c r="D1371" i="33"/>
  <c r="E1371" i="33" s="1"/>
  <c r="D1372" i="33"/>
  <c r="E1372" i="33" s="1"/>
  <c r="D1373" i="33"/>
  <c r="E1373" i="33" s="1"/>
  <c r="D1374" i="33"/>
  <c r="E1374" i="33" s="1"/>
  <c r="D1375" i="33"/>
  <c r="E1375" i="33" s="1"/>
  <c r="D1376" i="33"/>
  <c r="E1376" i="33" s="1"/>
  <c r="D1377" i="33"/>
  <c r="E1377" i="33" s="1"/>
  <c r="D1378" i="33"/>
  <c r="E1378" i="33" s="1"/>
  <c r="D1379" i="33"/>
  <c r="E1379" i="33" s="1"/>
  <c r="D1380" i="33"/>
  <c r="E1380" i="33" s="1"/>
  <c r="D1381" i="33"/>
  <c r="E1381" i="33" s="1"/>
  <c r="D1382" i="33"/>
  <c r="E1382" i="33" s="1"/>
  <c r="D1383" i="33"/>
  <c r="E1383" i="33" s="1"/>
  <c r="D1384" i="33"/>
  <c r="E1384" i="33" s="1"/>
  <c r="D1385" i="33"/>
  <c r="E1385" i="33" s="1"/>
  <c r="D1386" i="33"/>
  <c r="E1386" i="33" s="1"/>
  <c r="D1387" i="33"/>
  <c r="E1387" i="33" s="1"/>
  <c r="D1388" i="33"/>
  <c r="E1388" i="33" s="1"/>
  <c r="D1389" i="33"/>
  <c r="E1389" i="33" s="1"/>
  <c r="D1390" i="33"/>
  <c r="E1390" i="33" s="1"/>
  <c r="D1391" i="33"/>
  <c r="E1391" i="33" s="1"/>
  <c r="D1392" i="33"/>
  <c r="E1392" i="33" s="1"/>
  <c r="D1393" i="33"/>
  <c r="E1393" i="33" s="1"/>
  <c r="D1394" i="33"/>
  <c r="E1394" i="33" s="1"/>
  <c r="D1395" i="33"/>
  <c r="E1395" i="33" s="1"/>
  <c r="D1396" i="33"/>
  <c r="E1396" i="33" s="1"/>
  <c r="D1397" i="33"/>
  <c r="E1397" i="33" s="1"/>
  <c r="D1398" i="33"/>
  <c r="E1398" i="33" s="1"/>
  <c r="D1399" i="33"/>
  <c r="E1399" i="33" s="1"/>
  <c r="D1400" i="33"/>
  <c r="E1400" i="33" s="1"/>
  <c r="D1401" i="33"/>
  <c r="E1401" i="33" s="1"/>
  <c r="D1402" i="33"/>
  <c r="E1402" i="33" s="1"/>
  <c r="D1403" i="33"/>
  <c r="E1403" i="33" s="1"/>
  <c r="D1404" i="33"/>
  <c r="E1404" i="33" s="1"/>
  <c r="D1405" i="33"/>
  <c r="E1405" i="33" s="1"/>
  <c r="D1406" i="33"/>
  <c r="E1406" i="33" s="1"/>
  <c r="D1407" i="33"/>
  <c r="E1407" i="33" s="1"/>
  <c r="D1408" i="33"/>
  <c r="E1408" i="33" s="1"/>
  <c r="D1409" i="33"/>
  <c r="E1409" i="33" s="1"/>
  <c r="D1410" i="33"/>
  <c r="E1410" i="33" s="1"/>
  <c r="D1411" i="33"/>
  <c r="E1411" i="33" s="1"/>
  <c r="D1412" i="33"/>
  <c r="E1412" i="33" s="1"/>
  <c r="D1413" i="33"/>
  <c r="E1413" i="33" s="1"/>
  <c r="D1414" i="33"/>
  <c r="E1414" i="33" s="1"/>
  <c r="D1415" i="33"/>
  <c r="E1415" i="33" s="1"/>
  <c r="D1416" i="33"/>
  <c r="E1416" i="33" s="1"/>
  <c r="D1417" i="33"/>
  <c r="E1417" i="33" s="1"/>
  <c r="D1418" i="33"/>
  <c r="E1418" i="33" s="1"/>
  <c r="D1419" i="33"/>
  <c r="E1419" i="33" s="1"/>
  <c r="D1420" i="33"/>
  <c r="E1420" i="33" s="1"/>
  <c r="D1421" i="33"/>
  <c r="E1421" i="33" s="1"/>
  <c r="D1422" i="33"/>
  <c r="E1422" i="33" s="1"/>
  <c r="D1423" i="33"/>
  <c r="E1423" i="33" s="1"/>
  <c r="D1424" i="33"/>
  <c r="E1424" i="33" s="1"/>
  <c r="D1425" i="33"/>
  <c r="E1425" i="33" s="1"/>
  <c r="D1426" i="33"/>
  <c r="E1426" i="33" s="1"/>
  <c r="D1427" i="33"/>
  <c r="E1427" i="33" s="1"/>
  <c r="D1428" i="33"/>
  <c r="E1428" i="33" s="1"/>
  <c r="D1429" i="33"/>
  <c r="E1429" i="33" s="1"/>
  <c r="D1430" i="33"/>
  <c r="E1430" i="33" s="1"/>
  <c r="D1431" i="33"/>
  <c r="E1431" i="33" s="1"/>
  <c r="D1432" i="33"/>
  <c r="E1432" i="33" s="1"/>
  <c r="D1433" i="33"/>
  <c r="E1433" i="33" s="1"/>
  <c r="D1434" i="33"/>
  <c r="E1434" i="33" s="1"/>
  <c r="D1435" i="33"/>
  <c r="E1435" i="33" s="1"/>
  <c r="D1436" i="33"/>
  <c r="E1436" i="33" s="1"/>
  <c r="D1437" i="33"/>
  <c r="E1437" i="33" s="1"/>
  <c r="D1438" i="33"/>
  <c r="E1438" i="33" s="1"/>
  <c r="D1439" i="33"/>
  <c r="E1439" i="33" s="1"/>
  <c r="D1440" i="33"/>
  <c r="E1440" i="33" s="1"/>
  <c r="D1441" i="33"/>
  <c r="E1441" i="33" s="1"/>
  <c r="D1442" i="33"/>
  <c r="E1442" i="33" s="1"/>
  <c r="D1443" i="33"/>
  <c r="E1443" i="33" s="1"/>
  <c r="D1444" i="33"/>
  <c r="E1444" i="33" s="1"/>
  <c r="D1445" i="33"/>
  <c r="E1445" i="33" s="1"/>
  <c r="D1446" i="33"/>
  <c r="E1446" i="33" s="1"/>
  <c r="D1447" i="33"/>
  <c r="E1447" i="33" s="1"/>
  <c r="D1448" i="33"/>
  <c r="E1448" i="33" s="1"/>
  <c r="D1449" i="33"/>
  <c r="E1449" i="33" s="1"/>
  <c r="D1450" i="33"/>
  <c r="E1450" i="33" s="1"/>
  <c r="D1451" i="33"/>
  <c r="E1451" i="33" s="1"/>
  <c r="D1452" i="33"/>
  <c r="E1452" i="33" s="1"/>
  <c r="D1453" i="33"/>
  <c r="E1453" i="33" s="1"/>
  <c r="D1454" i="33"/>
  <c r="E1454" i="33" s="1"/>
  <c r="D1455" i="33"/>
  <c r="E1455" i="33" s="1"/>
  <c r="D1456" i="33"/>
  <c r="E1456" i="33" s="1"/>
  <c r="D1457" i="33"/>
  <c r="E1457" i="33" s="1"/>
  <c r="D1458" i="33"/>
  <c r="E1458" i="33" s="1"/>
  <c r="D1459" i="33"/>
  <c r="E1459" i="33" s="1"/>
  <c r="D1460" i="33"/>
  <c r="E1460" i="33" s="1"/>
  <c r="D1461" i="33"/>
  <c r="E1461" i="33" s="1"/>
  <c r="D1462" i="33"/>
  <c r="E1462" i="33" s="1"/>
  <c r="D1463" i="33"/>
  <c r="E1463" i="33" s="1"/>
  <c r="D1464" i="33"/>
  <c r="E1464" i="33" s="1"/>
  <c r="D1465" i="33"/>
  <c r="E1465" i="33" s="1"/>
  <c r="D1466" i="33"/>
  <c r="E1466" i="33" s="1"/>
  <c r="D1467" i="33"/>
  <c r="E1467" i="33" s="1"/>
  <c r="D1468" i="33"/>
  <c r="E1468" i="33" s="1"/>
  <c r="D1469" i="33"/>
  <c r="E1469" i="33" s="1"/>
  <c r="D1470" i="33"/>
  <c r="E1470" i="33" s="1"/>
  <c r="D1471" i="33"/>
  <c r="E1471" i="33" s="1"/>
  <c r="D1472" i="33"/>
  <c r="E1472" i="33" s="1"/>
  <c r="D1473" i="33"/>
  <c r="E1473" i="33" s="1"/>
  <c r="D1474" i="33"/>
  <c r="E1474" i="33" s="1"/>
  <c r="D1475" i="33"/>
  <c r="E1475" i="33" s="1"/>
  <c r="D1476" i="33"/>
  <c r="E1476" i="33" s="1"/>
  <c r="D1477" i="33"/>
  <c r="E1477" i="33" s="1"/>
  <c r="D1478" i="33"/>
  <c r="E1478" i="33" s="1"/>
  <c r="D1479" i="33"/>
  <c r="E1479" i="33" s="1"/>
  <c r="D1480" i="33"/>
  <c r="E1480" i="33" s="1"/>
  <c r="D1481" i="33"/>
  <c r="E1481" i="33" s="1"/>
  <c r="D1482" i="33"/>
  <c r="E1482" i="33" s="1"/>
  <c r="D1483" i="33"/>
  <c r="E1483" i="33" s="1"/>
  <c r="D1484" i="33"/>
  <c r="E1484" i="33" s="1"/>
  <c r="D1485" i="33"/>
  <c r="E1485" i="33" s="1"/>
  <c r="D1486" i="33"/>
  <c r="E1486" i="33" s="1"/>
  <c r="D1487" i="33"/>
  <c r="E1487" i="33" s="1"/>
  <c r="D1488" i="33"/>
  <c r="E1488" i="33" s="1"/>
  <c r="D1489" i="33"/>
  <c r="E1489" i="33" s="1"/>
  <c r="D1490" i="33"/>
  <c r="E1490" i="33" s="1"/>
  <c r="D1491" i="33"/>
  <c r="E1491" i="33" s="1"/>
  <c r="D1492" i="33"/>
  <c r="E1492" i="33" s="1"/>
  <c r="D1493" i="33"/>
  <c r="E1493" i="33" s="1"/>
  <c r="D1494" i="33"/>
  <c r="E1494" i="33" s="1"/>
  <c r="D1495" i="33"/>
  <c r="E1495" i="33" s="1"/>
  <c r="D1496" i="33"/>
  <c r="E1496" i="33" s="1"/>
  <c r="D1497" i="33"/>
  <c r="E1497" i="33" s="1"/>
  <c r="D1498" i="33"/>
  <c r="E1498" i="33" s="1"/>
  <c r="D1499" i="33"/>
  <c r="E1499" i="33" s="1"/>
  <c r="D1500" i="33"/>
  <c r="E1500" i="33" s="1"/>
  <c r="D1501" i="33"/>
  <c r="E1501" i="33" s="1"/>
  <c r="D1502" i="33"/>
  <c r="E1502" i="33" s="1"/>
  <c r="D1503" i="33"/>
  <c r="E1503" i="33" s="1"/>
  <c r="D1504" i="33"/>
  <c r="E1504" i="33" s="1"/>
  <c r="D1505" i="33"/>
  <c r="E1505" i="33" s="1"/>
  <c r="D1506" i="33"/>
  <c r="E1506" i="33" s="1"/>
  <c r="D1507" i="33"/>
  <c r="E1507" i="33" s="1"/>
  <c r="D1508" i="33"/>
  <c r="E1508" i="33" s="1"/>
  <c r="D1509" i="33"/>
  <c r="E1509" i="33" s="1"/>
  <c r="D1510" i="33"/>
  <c r="E1510" i="33" s="1"/>
  <c r="D1511" i="33"/>
  <c r="E1511" i="33" s="1"/>
  <c r="D1512" i="33"/>
  <c r="E1512" i="33" s="1"/>
  <c r="D1513" i="33"/>
  <c r="E1513" i="33" s="1"/>
  <c r="D1514" i="33"/>
  <c r="E1514" i="33" s="1"/>
  <c r="D1515" i="33"/>
  <c r="E1515" i="33" s="1"/>
  <c r="D1516" i="33"/>
  <c r="E1516" i="33" s="1"/>
  <c r="D1517" i="33"/>
  <c r="E1517" i="33" s="1"/>
  <c r="D1518" i="33"/>
  <c r="E1518" i="33" s="1"/>
  <c r="D1519" i="33"/>
  <c r="E1519" i="33" s="1"/>
  <c r="D1520" i="33"/>
  <c r="E1520" i="33" s="1"/>
  <c r="D1521" i="33"/>
  <c r="E1521" i="33" s="1"/>
  <c r="D1522" i="33"/>
  <c r="E1522" i="33" s="1"/>
  <c r="D1523" i="33"/>
  <c r="E1523" i="33" s="1"/>
  <c r="D1524" i="33"/>
  <c r="E1524" i="33" s="1"/>
  <c r="D1525" i="33"/>
  <c r="E1525" i="33" s="1"/>
  <c r="D1526" i="33"/>
  <c r="E1526" i="33" s="1"/>
  <c r="D1527" i="33"/>
  <c r="E1527" i="33" s="1"/>
  <c r="D1528" i="33"/>
  <c r="E1528" i="33" s="1"/>
  <c r="D1529" i="33"/>
  <c r="E1529" i="33" s="1"/>
  <c r="D1530" i="33"/>
  <c r="E1530" i="33" s="1"/>
  <c r="D1531" i="33"/>
  <c r="E1531" i="33" s="1"/>
  <c r="D1532" i="33"/>
  <c r="E1532" i="33" s="1"/>
  <c r="D1533" i="33"/>
  <c r="E1533" i="33" s="1"/>
  <c r="D1534" i="33"/>
  <c r="E1534" i="33" s="1"/>
  <c r="D1535" i="33"/>
  <c r="E1535" i="33" s="1"/>
  <c r="D1536" i="33"/>
  <c r="E1536" i="33" s="1"/>
  <c r="D1537" i="33"/>
  <c r="E1537" i="33" s="1"/>
  <c r="D1538" i="33"/>
  <c r="E1538" i="33" s="1"/>
  <c r="D1539" i="33"/>
  <c r="E1539" i="33" s="1"/>
  <c r="D1540" i="33"/>
  <c r="E1540" i="33" s="1"/>
  <c r="D1541" i="33"/>
  <c r="E1541" i="33" s="1"/>
  <c r="D1542" i="33"/>
  <c r="E1542" i="33" s="1"/>
  <c r="D1543" i="33"/>
  <c r="E1543" i="33" s="1"/>
  <c r="D1544" i="33"/>
  <c r="E1544" i="33" s="1"/>
  <c r="D1545" i="33"/>
  <c r="E1545" i="33" s="1"/>
  <c r="D1546" i="33"/>
  <c r="E1546" i="33" s="1"/>
  <c r="D1547" i="33"/>
  <c r="E1547" i="33" s="1"/>
  <c r="D1548" i="33"/>
  <c r="E1548" i="33" s="1"/>
  <c r="D1549" i="33"/>
  <c r="E1549" i="33" s="1"/>
  <c r="D1550" i="33"/>
  <c r="E1550" i="33" s="1"/>
  <c r="D1551" i="33"/>
  <c r="E1551" i="33" s="1"/>
  <c r="D1552" i="33"/>
  <c r="E1552" i="33" s="1"/>
  <c r="D1553" i="33"/>
  <c r="E1553" i="33" s="1"/>
  <c r="D1554" i="33"/>
  <c r="E1554" i="33" s="1"/>
  <c r="D1555" i="33"/>
  <c r="E1555" i="33" s="1"/>
  <c r="D1556" i="33"/>
  <c r="E1556" i="33" s="1"/>
  <c r="D1557" i="33"/>
  <c r="E1557" i="33" s="1"/>
  <c r="D1558" i="33"/>
  <c r="E1558" i="33" s="1"/>
  <c r="D1559" i="33"/>
  <c r="E1559" i="33" s="1"/>
  <c r="D1560" i="33"/>
  <c r="E1560" i="33" s="1"/>
  <c r="D1561" i="33"/>
  <c r="E1561" i="33" s="1"/>
  <c r="D1562" i="33"/>
  <c r="E1562" i="33" s="1"/>
  <c r="D1563" i="33"/>
  <c r="E1563" i="33" s="1"/>
  <c r="D1564" i="33"/>
  <c r="E1564" i="33" s="1"/>
  <c r="D1565" i="33"/>
  <c r="E1565" i="33" s="1"/>
  <c r="D1566" i="33"/>
  <c r="E1566" i="33" s="1"/>
  <c r="D1567" i="33"/>
  <c r="E1567" i="33" s="1"/>
  <c r="D1568" i="33"/>
  <c r="E1568" i="33" s="1"/>
  <c r="D1569" i="33"/>
  <c r="E1569" i="33" s="1"/>
  <c r="D1570" i="33"/>
  <c r="E1570" i="33" s="1"/>
  <c r="D1571" i="33"/>
  <c r="E1571" i="33" s="1"/>
  <c r="D1572" i="33"/>
  <c r="E1572" i="33" s="1"/>
  <c r="D1573" i="33"/>
  <c r="E1573" i="33" s="1"/>
  <c r="D1574" i="33"/>
  <c r="E1574" i="33" s="1"/>
  <c r="D1575" i="33"/>
  <c r="E1575" i="33" s="1"/>
  <c r="D1576" i="33"/>
  <c r="E1576" i="33" s="1"/>
  <c r="D1577" i="33"/>
  <c r="E1577" i="33" s="1"/>
  <c r="D1578" i="33"/>
  <c r="E1578" i="33" s="1"/>
  <c r="D1579" i="33"/>
  <c r="E1579" i="33" s="1"/>
  <c r="D1580" i="33"/>
  <c r="E1580" i="33" s="1"/>
  <c r="D1581" i="33"/>
  <c r="E1581" i="33" s="1"/>
  <c r="D1582" i="33"/>
  <c r="E1582" i="33" s="1"/>
  <c r="D1583" i="33"/>
  <c r="E1583" i="33" s="1"/>
  <c r="D1584" i="33"/>
  <c r="E1584" i="33" s="1"/>
  <c r="D1585" i="33"/>
  <c r="E1585" i="33" s="1"/>
  <c r="D1586" i="33"/>
  <c r="E1586" i="33" s="1"/>
  <c r="D1587" i="33"/>
  <c r="E1587" i="33" s="1"/>
  <c r="D1588" i="33"/>
  <c r="E1588" i="33" s="1"/>
  <c r="D1589" i="33"/>
  <c r="E1589" i="33" s="1"/>
  <c r="D1590" i="33"/>
  <c r="E1590" i="33" s="1"/>
  <c r="D1591" i="33"/>
  <c r="E1591" i="33" s="1"/>
  <c r="D1592" i="33"/>
  <c r="E1592" i="33" s="1"/>
  <c r="D1593" i="33"/>
  <c r="E1593" i="33" s="1"/>
  <c r="D1594" i="33"/>
  <c r="E1594" i="33" s="1"/>
  <c r="D1595" i="33"/>
  <c r="E1595" i="33" s="1"/>
  <c r="D1596" i="33"/>
  <c r="E1596" i="33" s="1"/>
  <c r="D1597" i="33"/>
  <c r="E1597" i="33" s="1"/>
  <c r="D1598" i="33"/>
  <c r="E1598" i="33" s="1"/>
  <c r="D1599" i="33"/>
  <c r="E1599" i="33" s="1"/>
  <c r="D1600" i="33"/>
  <c r="E1600" i="33" s="1"/>
  <c r="D1601" i="33"/>
  <c r="E1601" i="33" s="1"/>
  <c r="D1602" i="33"/>
  <c r="E1602" i="33" s="1"/>
  <c r="D1603" i="33"/>
  <c r="E1603" i="33" s="1"/>
  <c r="D1604" i="33"/>
  <c r="E1604" i="33" s="1"/>
  <c r="D1605" i="33"/>
  <c r="E1605" i="33" s="1"/>
  <c r="D1606" i="33"/>
  <c r="E1606" i="33" s="1"/>
  <c r="D1607" i="33"/>
  <c r="E1607" i="33" s="1"/>
  <c r="D1608" i="33"/>
  <c r="E1608" i="33" s="1"/>
  <c r="D1609" i="33"/>
  <c r="E1609" i="33" s="1"/>
  <c r="D1610" i="33"/>
  <c r="E1610" i="33" s="1"/>
  <c r="D1611" i="33"/>
  <c r="E1611" i="33" s="1"/>
  <c r="D1612" i="33"/>
  <c r="E1612" i="33" s="1"/>
  <c r="D1613" i="33"/>
  <c r="E1613" i="33" s="1"/>
  <c r="D1614" i="33"/>
  <c r="E1614" i="33" s="1"/>
  <c r="D1615" i="33"/>
  <c r="E1615" i="33" s="1"/>
  <c r="D1616" i="33"/>
  <c r="E1616" i="33" s="1"/>
  <c r="D1617" i="33"/>
  <c r="E1617" i="33" s="1"/>
  <c r="D1618" i="33"/>
  <c r="E1618" i="33" s="1"/>
  <c r="D1619" i="33"/>
  <c r="E1619" i="33" s="1"/>
  <c r="D1620" i="33"/>
  <c r="E1620" i="33" s="1"/>
  <c r="D1621" i="33"/>
  <c r="E1621" i="33" s="1"/>
  <c r="D1622" i="33"/>
  <c r="E1622" i="33" s="1"/>
  <c r="D1623" i="33"/>
  <c r="E1623" i="33" s="1"/>
  <c r="D1624" i="33"/>
  <c r="E1624" i="33" s="1"/>
  <c r="D1625" i="33"/>
  <c r="E1625" i="33" s="1"/>
  <c r="D1626" i="33"/>
  <c r="E1626" i="33" s="1"/>
  <c r="D1627" i="33"/>
  <c r="E1627" i="33" s="1"/>
  <c r="D1628" i="33"/>
  <c r="E1628" i="33" s="1"/>
  <c r="D1629" i="33"/>
  <c r="E1629" i="33" s="1"/>
  <c r="D1630" i="33"/>
  <c r="E1630" i="33" s="1"/>
  <c r="D1631" i="33"/>
  <c r="E1631" i="33" s="1"/>
  <c r="D1632" i="33"/>
  <c r="E1632" i="33" s="1"/>
  <c r="D1633" i="33"/>
  <c r="E1633" i="33" s="1"/>
  <c r="D1634" i="33"/>
  <c r="E1634" i="33" s="1"/>
  <c r="D1635" i="33"/>
  <c r="E1635" i="33" s="1"/>
  <c r="D1636" i="33"/>
  <c r="E1636" i="33" s="1"/>
  <c r="D1637" i="33"/>
  <c r="E1637" i="33" s="1"/>
  <c r="D1638" i="33"/>
  <c r="E1638" i="33" s="1"/>
  <c r="D1639" i="33"/>
  <c r="E1639" i="33" s="1"/>
  <c r="D1640" i="33"/>
  <c r="E1640" i="33" s="1"/>
  <c r="D1641" i="33"/>
  <c r="E1641" i="33" s="1"/>
  <c r="D1642" i="33"/>
  <c r="E1642" i="33" s="1"/>
  <c r="D1643" i="33"/>
  <c r="E1643" i="33" s="1"/>
  <c r="D1644" i="33"/>
  <c r="E1644" i="33" s="1"/>
  <c r="D1645" i="33"/>
  <c r="E1645" i="33" s="1"/>
  <c r="D1647" i="33"/>
  <c r="E1647" i="33" s="1"/>
  <c r="D1648" i="33"/>
  <c r="E1648" i="33" s="1"/>
  <c r="D1649" i="33"/>
  <c r="E1649" i="33" s="1"/>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s="1"/>
  <c r="D769" i="33"/>
  <c r="E769" i="33" s="1"/>
  <c r="D770" i="33"/>
  <c r="E770" i="33" s="1"/>
  <c r="D771" i="33"/>
  <c r="E771" i="33" s="1"/>
  <c r="D772" i="33"/>
  <c r="E772" i="33" s="1"/>
  <c r="D773" i="33"/>
  <c r="E773" i="33" s="1"/>
  <c r="D774" i="33"/>
  <c r="E774" i="33" s="1"/>
  <c r="D775" i="33"/>
  <c r="E775" i="33" s="1"/>
  <c r="D776" i="33"/>
  <c r="E776" i="33" s="1"/>
  <c r="D777" i="33"/>
  <c r="E777" i="33" s="1"/>
  <c r="D778" i="33"/>
  <c r="E778" i="33" s="1"/>
  <c r="D779" i="33"/>
  <c r="E779" i="33" s="1"/>
  <c r="D780" i="33"/>
  <c r="E780" i="33" s="1"/>
  <c r="D781" i="33"/>
  <c r="E781" i="33" s="1"/>
  <c r="D782" i="33"/>
  <c r="E782" i="33" s="1"/>
  <c r="D783" i="33"/>
  <c r="E783" i="33" s="1"/>
  <c r="D784" i="33"/>
  <c r="E784" i="33" s="1"/>
  <c r="D785" i="33"/>
  <c r="E785" i="33" s="1"/>
  <c r="D786" i="33"/>
  <c r="E786" i="33" s="1"/>
  <c r="D787" i="33"/>
  <c r="E787" i="33" s="1"/>
  <c r="D788" i="33"/>
  <c r="E788" i="33" s="1"/>
  <c r="D789" i="33"/>
  <c r="E789" i="33" s="1"/>
  <c r="D790" i="33"/>
  <c r="E790" i="33" s="1"/>
  <c r="D791" i="33"/>
  <c r="E791" i="33" s="1"/>
  <c r="D792" i="33"/>
  <c r="E792" i="33" s="1"/>
  <c r="D793" i="33"/>
  <c r="E793" i="33" s="1"/>
  <c r="D794" i="33"/>
  <c r="E794" i="33" s="1"/>
  <c r="D795" i="33"/>
  <c r="E795" i="33" s="1"/>
  <c r="D796" i="33"/>
  <c r="E796" i="33" s="1"/>
  <c r="D797" i="33"/>
  <c r="E797" i="33" s="1"/>
  <c r="D798" i="33"/>
  <c r="E798" i="33" s="1"/>
  <c r="D799" i="33"/>
  <c r="E799" i="33" s="1"/>
  <c r="D800" i="33"/>
  <c r="E800" i="33" s="1"/>
  <c r="D801" i="33"/>
  <c r="E801" i="33" s="1"/>
  <c r="D802" i="33"/>
  <c r="E802" i="33" s="1"/>
  <c r="D803" i="33"/>
  <c r="E803" i="33" s="1"/>
  <c r="D804" i="33"/>
  <c r="E804" i="33" s="1"/>
  <c r="D805" i="33"/>
  <c r="E805" i="33" s="1"/>
  <c r="D806" i="33"/>
  <c r="E806" i="33" s="1"/>
  <c r="D807" i="33"/>
  <c r="E807" i="33" s="1"/>
  <c r="D808" i="33"/>
  <c r="E808" i="33" s="1"/>
  <c r="D809" i="33"/>
  <c r="E809" i="33" s="1"/>
  <c r="D810" i="33"/>
  <c r="E810" i="33" s="1"/>
  <c r="D811" i="33"/>
  <c r="E811" i="33" s="1"/>
  <c r="D812" i="33"/>
  <c r="E812" i="33" s="1"/>
  <c r="D813" i="33"/>
  <c r="E813" i="33" s="1"/>
  <c r="D814" i="33"/>
  <c r="E814" i="33" s="1"/>
  <c r="D815" i="33"/>
  <c r="E815" i="33" s="1"/>
  <c r="D816" i="33"/>
  <c r="E816" i="33" s="1"/>
  <c r="D817" i="33"/>
  <c r="E817" i="33" s="1"/>
  <c r="D818" i="33"/>
  <c r="E818" i="33" s="1"/>
  <c r="D819" i="33"/>
  <c r="E819" i="33" s="1"/>
  <c r="D820" i="33"/>
  <c r="E820" i="33" s="1"/>
  <c r="D821" i="33"/>
  <c r="E821" i="33" s="1"/>
  <c r="D822" i="33"/>
  <c r="E822" i="33" s="1"/>
  <c r="D823" i="33"/>
  <c r="E823" i="33" s="1"/>
  <c r="D824" i="33"/>
  <c r="E824" i="33" s="1"/>
  <c r="D825" i="33"/>
  <c r="E825" i="33" s="1"/>
  <c r="D826" i="33"/>
  <c r="E826" i="33" s="1"/>
  <c r="D827" i="33"/>
  <c r="E827" i="33" s="1"/>
  <c r="D828" i="33"/>
  <c r="E828" i="33" s="1"/>
  <c r="D829" i="33"/>
  <c r="E829" i="33" s="1"/>
  <c r="D830" i="33"/>
  <c r="E830" i="33" s="1"/>
  <c r="D831" i="33"/>
  <c r="E831" i="33" s="1"/>
  <c r="D832" i="33"/>
  <c r="E832" i="33" s="1"/>
  <c r="D833" i="33"/>
  <c r="E833" i="33" s="1"/>
  <c r="D834" i="33"/>
  <c r="E834" i="33" s="1"/>
  <c r="D835" i="33"/>
  <c r="E835" i="33" s="1"/>
  <c r="D836" i="33"/>
  <c r="E836" i="33" s="1"/>
  <c r="D837" i="33"/>
  <c r="E837" i="33" s="1"/>
  <c r="D838" i="33"/>
  <c r="E838" i="33" s="1"/>
  <c r="D839" i="33"/>
  <c r="E839" i="33" s="1"/>
  <c r="D840" i="33"/>
  <c r="E840" i="33" s="1"/>
  <c r="D841" i="33"/>
  <c r="E841" i="33" s="1"/>
  <c r="D842" i="33"/>
  <c r="E842" i="33" s="1"/>
  <c r="D843" i="33"/>
  <c r="E843" i="33" s="1"/>
  <c r="D844" i="33"/>
  <c r="E844" i="33" s="1"/>
  <c r="D845" i="33"/>
  <c r="E845" i="33" s="1"/>
  <c r="D846" i="33"/>
  <c r="E846" i="33" s="1"/>
  <c r="D847" i="33"/>
  <c r="E847" i="33" s="1"/>
  <c r="D848" i="33"/>
  <c r="E848" i="33" s="1"/>
  <c r="D849" i="33"/>
  <c r="E849" i="33" s="1"/>
  <c r="D850" i="33"/>
  <c r="E850" i="33" s="1"/>
  <c r="D851" i="33"/>
  <c r="E851" i="33" s="1"/>
  <c r="D852" i="33"/>
  <c r="E852" i="33" s="1"/>
  <c r="D853" i="33"/>
  <c r="E853" i="33" s="1"/>
  <c r="D854" i="33"/>
  <c r="E854" i="33" s="1"/>
  <c r="D855" i="33"/>
  <c r="E855" i="33" s="1"/>
  <c r="D856" i="33"/>
  <c r="E856" i="33" s="1"/>
  <c r="D857" i="33"/>
  <c r="E857" i="33" s="1"/>
  <c r="D858" i="33"/>
  <c r="E858" i="33" s="1"/>
  <c r="D859" i="33"/>
  <c r="E859" i="33" s="1"/>
  <c r="D860" i="33"/>
  <c r="E860" i="33" s="1"/>
  <c r="D861" i="33"/>
  <c r="E861" i="33" s="1"/>
  <c r="D862" i="33"/>
  <c r="E862" i="33" s="1"/>
  <c r="D863" i="33"/>
  <c r="E863" i="33" s="1"/>
  <c r="D864" i="33"/>
  <c r="E864" i="33" s="1"/>
  <c r="D865" i="33"/>
  <c r="E865" i="33" s="1"/>
  <c r="D866" i="33"/>
  <c r="E866" i="33" s="1"/>
  <c r="D867" i="33"/>
  <c r="E867" i="33" s="1"/>
  <c r="D868" i="33"/>
  <c r="E868" i="33" s="1"/>
  <c r="D869" i="33"/>
  <c r="E869" i="33" s="1"/>
  <c r="D870" i="33"/>
  <c r="E870" i="33" s="1"/>
  <c r="D871" i="33"/>
  <c r="E871" i="33" s="1"/>
  <c r="D872" i="33"/>
  <c r="E872" i="33" s="1"/>
  <c r="D873" i="33"/>
  <c r="E873" i="33" s="1"/>
  <c r="D874" i="33"/>
  <c r="E874" i="33" s="1"/>
  <c r="D875" i="33"/>
  <c r="E875" i="33" s="1"/>
  <c r="D876" i="33"/>
  <c r="E876" i="33" s="1"/>
  <c r="D877" i="33"/>
  <c r="E877" i="33" s="1"/>
  <c r="D878" i="33"/>
  <c r="E878" i="33" s="1"/>
  <c r="D879" i="33"/>
  <c r="E879" i="33" s="1"/>
  <c r="D880" i="33"/>
  <c r="E880" i="33" s="1"/>
  <c r="D881" i="33"/>
  <c r="E881" i="33" s="1"/>
  <c r="D882" i="33"/>
  <c r="E882" i="33" s="1"/>
  <c r="D883" i="33"/>
  <c r="E883" i="33" s="1"/>
  <c r="D884" i="33"/>
  <c r="E884" i="33" s="1"/>
  <c r="D885" i="33"/>
  <c r="E885" i="33" s="1"/>
  <c r="D886" i="33"/>
  <c r="E886" i="33" s="1"/>
  <c r="D887" i="33"/>
  <c r="E887" i="33" s="1"/>
  <c r="D888" i="33"/>
  <c r="E888" i="33" s="1"/>
  <c r="D889" i="33"/>
  <c r="E889" i="33" s="1"/>
  <c r="D890" i="33"/>
  <c r="E890" i="33" s="1"/>
  <c r="D891" i="33"/>
  <c r="E891" i="33" s="1"/>
  <c r="D892" i="33"/>
  <c r="E892" i="33" s="1"/>
  <c r="D893" i="33"/>
  <c r="E893" i="33" s="1"/>
  <c r="D894" i="33"/>
  <c r="E894" i="33" s="1"/>
  <c r="D895" i="33"/>
  <c r="E895" i="33" s="1"/>
  <c r="D896" i="33"/>
  <c r="E896" i="33" s="1"/>
  <c r="D897" i="33"/>
  <c r="E897" i="33" s="1"/>
  <c r="D898" i="33"/>
  <c r="E898" i="33" s="1"/>
  <c r="D899" i="33"/>
  <c r="E899" i="33" s="1"/>
  <c r="D900" i="33"/>
  <c r="E900" i="33" s="1"/>
  <c r="D901" i="33"/>
  <c r="E901" i="33" s="1"/>
  <c r="D902" i="33"/>
  <c r="E902" i="33" s="1"/>
  <c r="D903" i="33"/>
  <c r="E903" i="33" s="1"/>
  <c r="D904" i="33"/>
  <c r="E904" i="33" s="1"/>
  <c r="D905" i="33"/>
  <c r="E905" i="33" s="1"/>
  <c r="D906" i="33"/>
  <c r="E906" i="33" s="1"/>
  <c r="D907" i="33"/>
  <c r="E907" i="33" s="1"/>
  <c r="D908" i="33"/>
  <c r="E908" i="33" s="1"/>
  <c r="D909" i="33"/>
  <c r="E909" i="33" s="1"/>
  <c r="D910" i="33"/>
  <c r="E910" i="33" s="1"/>
  <c r="D911" i="33"/>
  <c r="E911" i="33" s="1"/>
  <c r="D912" i="33"/>
  <c r="E912" i="33" s="1"/>
  <c r="D913" i="33"/>
  <c r="E913" i="33" s="1"/>
  <c r="D914" i="33"/>
  <c r="E914" i="33" s="1"/>
  <c r="D915" i="33"/>
  <c r="E915" i="33" s="1"/>
  <c r="D916" i="33"/>
  <c r="E916" i="33" s="1"/>
  <c r="D917" i="33"/>
  <c r="E917" i="33" s="1"/>
  <c r="D918" i="33"/>
  <c r="E918" i="33" s="1"/>
  <c r="D919" i="33"/>
  <c r="E919" i="33" s="1"/>
  <c r="D920" i="33"/>
  <c r="E920" i="33" s="1"/>
  <c r="D921" i="33"/>
  <c r="E921" i="33" s="1"/>
  <c r="D922" i="33"/>
  <c r="E922" i="33" s="1"/>
  <c r="D923" i="33"/>
  <c r="E923" i="33" s="1"/>
  <c r="D924" i="33"/>
  <c r="E924" i="33" s="1"/>
  <c r="D925" i="33"/>
  <c r="E925" i="33" s="1"/>
  <c r="D926" i="33"/>
  <c r="E926" i="33" s="1"/>
  <c r="D927" i="33"/>
  <c r="E927" i="33" s="1"/>
  <c r="D928" i="33"/>
  <c r="E928" i="33" s="1"/>
  <c r="D929" i="33"/>
  <c r="E929" i="33" s="1"/>
  <c r="D930" i="33"/>
  <c r="E930" i="33" s="1"/>
  <c r="D931" i="33"/>
  <c r="E931" i="33" s="1"/>
  <c r="D932" i="33"/>
  <c r="E932" i="33" s="1"/>
  <c r="D933" i="33"/>
  <c r="E933" i="33" s="1"/>
  <c r="D934" i="33"/>
  <c r="E934" i="33" s="1"/>
  <c r="D935" i="33"/>
  <c r="E935" i="33" s="1"/>
  <c r="D936" i="33"/>
  <c r="E936" i="33" s="1"/>
  <c r="D937" i="33"/>
  <c r="E937" i="33" s="1"/>
  <c r="D938" i="33"/>
  <c r="E938" i="33" s="1"/>
  <c r="D939" i="33"/>
  <c r="E939" i="33" s="1"/>
  <c r="D940" i="33"/>
  <c r="E940" i="33" s="1"/>
  <c r="D941" i="33"/>
  <c r="E941" i="33" s="1"/>
  <c r="D942" i="33"/>
  <c r="E942" i="33" s="1"/>
  <c r="D943" i="33"/>
  <c r="E943" i="33" s="1"/>
  <c r="D944" i="33"/>
  <c r="E944" i="33" s="1"/>
  <c r="D945" i="33"/>
  <c r="E945" i="33" s="1"/>
  <c r="D946" i="33"/>
  <c r="E946" i="33" s="1"/>
  <c r="D947" i="33"/>
  <c r="E947" i="33" s="1"/>
  <c r="D948" i="33"/>
  <c r="E948" i="33" s="1"/>
  <c r="D949" i="33"/>
  <c r="E949" i="33" s="1"/>
  <c r="D950" i="33"/>
  <c r="E950" i="33" s="1"/>
  <c r="D951" i="33"/>
  <c r="E951" i="33" s="1"/>
  <c r="D952" i="33"/>
  <c r="E952" i="33" s="1"/>
  <c r="D953" i="33"/>
  <c r="E953" i="33" s="1"/>
  <c r="D954" i="33"/>
  <c r="E954" i="33" s="1"/>
  <c r="D955" i="33"/>
  <c r="E955" i="33" s="1"/>
  <c r="D956" i="33"/>
  <c r="E956" i="33" s="1"/>
  <c r="D957" i="33"/>
  <c r="E957" i="33" s="1"/>
  <c r="D958" i="33"/>
  <c r="E958" i="33" s="1"/>
  <c r="D959" i="33"/>
  <c r="E959" i="33" s="1"/>
  <c r="D960" i="33"/>
  <c r="E960" i="33" s="1"/>
  <c r="D961" i="33"/>
  <c r="E961" i="33" s="1"/>
  <c r="D962" i="33"/>
  <c r="E962" i="33" s="1"/>
  <c r="D963" i="33"/>
  <c r="E963" i="33" s="1"/>
  <c r="D964" i="33"/>
  <c r="E964" i="33" s="1"/>
  <c r="D965" i="33"/>
  <c r="E965" i="33" s="1"/>
  <c r="D966" i="33"/>
  <c r="E966" i="33" s="1"/>
  <c r="D967" i="33"/>
  <c r="E967" i="33" s="1"/>
  <c r="D968" i="33"/>
  <c r="E968" i="33" s="1"/>
  <c r="D969" i="33"/>
  <c r="E969" i="33" s="1"/>
  <c r="D970" i="33"/>
  <c r="E970" i="33" s="1"/>
  <c r="D971" i="33"/>
  <c r="E971" i="33" s="1"/>
  <c r="D972" i="33"/>
  <c r="E972" i="33" s="1"/>
  <c r="D973" i="33"/>
  <c r="E973" i="33" s="1"/>
  <c r="D974" i="33"/>
  <c r="E974" i="33" s="1"/>
  <c r="D975" i="33"/>
  <c r="E975" i="33" s="1"/>
  <c r="D976" i="33"/>
  <c r="E976" i="33" s="1"/>
  <c r="D977" i="33"/>
  <c r="E977" i="33" s="1"/>
  <c r="D978" i="33"/>
  <c r="E978" i="33" s="1"/>
  <c r="D979" i="33"/>
  <c r="E979" i="33" s="1"/>
  <c r="D980" i="33"/>
  <c r="E980" i="33" s="1"/>
  <c r="D981" i="33"/>
  <c r="E981" i="33" s="1"/>
  <c r="D982" i="33"/>
  <c r="E982" i="33" s="1"/>
  <c r="D983" i="33"/>
  <c r="E983" i="33" s="1"/>
  <c r="D984" i="33"/>
  <c r="E984" i="33" s="1"/>
  <c r="D985" i="33"/>
  <c r="E985" i="33" s="1"/>
  <c r="D986" i="33"/>
  <c r="E986" i="33" s="1"/>
  <c r="D987" i="33"/>
  <c r="E987" i="33" s="1"/>
  <c r="D988" i="33"/>
  <c r="E988" i="33" s="1"/>
  <c r="D989" i="33"/>
  <c r="E989" i="33" s="1"/>
  <c r="D990" i="33"/>
  <c r="E990" i="33" s="1"/>
  <c r="D991" i="33"/>
  <c r="E991" i="33" s="1"/>
  <c r="D992" i="33"/>
  <c r="E992" i="33" s="1"/>
  <c r="D993" i="33"/>
  <c r="E993" i="33" s="1"/>
  <c r="D994" i="33"/>
  <c r="E994" i="33" s="1"/>
  <c r="D995" i="33"/>
  <c r="E995" i="33" s="1"/>
  <c r="D996" i="33"/>
  <c r="E996" i="33" s="1"/>
  <c r="D997" i="33"/>
  <c r="E997" i="33" s="1"/>
  <c r="D998" i="33"/>
  <c r="E998" i="33" s="1"/>
  <c r="D999" i="33"/>
  <c r="E999" i="33" s="1"/>
  <c r="D1000" i="33"/>
  <c r="E1000" i="33" s="1"/>
  <c r="D1001" i="33"/>
  <c r="E1001" i="33" s="1"/>
  <c r="D1002" i="33"/>
  <c r="E1002" i="33" s="1"/>
  <c r="D1003" i="33"/>
  <c r="E1003" i="33" s="1"/>
  <c r="D1004" i="33"/>
  <c r="E1004" i="33" s="1"/>
  <c r="D1005" i="33"/>
  <c r="E1005" i="33" s="1"/>
  <c r="D1006" i="33"/>
  <c r="E1006" i="33" s="1"/>
  <c r="D1007" i="33"/>
  <c r="E1007" i="33" s="1"/>
  <c r="D1008" i="33"/>
  <c r="E1008" i="33" s="1"/>
  <c r="D1009" i="33"/>
  <c r="E1009" i="33" s="1"/>
  <c r="D1010" i="33"/>
  <c r="E1010" i="33" s="1"/>
  <c r="D1011" i="33"/>
  <c r="E1011" i="33" s="1"/>
  <c r="D1012" i="33"/>
  <c r="E1012" i="33" s="1"/>
  <c r="D1013" i="33"/>
  <c r="E1013" i="33" s="1"/>
  <c r="D1014" i="33"/>
  <c r="E1014" i="33" s="1"/>
  <c r="D1015" i="33"/>
  <c r="E1015" i="33" s="1"/>
  <c r="D1016" i="33"/>
  <c r="E1016" i="33" s="1"/>
  <c r="D1017" i="33"/>
  <c r="E1017" i="33" s="1"/>
  <c r="D1018" i="33"/>
  <c r="E1018" i="33" s="1"/>
  <c r="D1019" i="33"/>
  <c r="E1019" i="33" s="1"/>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s="1"/>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s="1"/>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s="1"/>
  <c r="D1093" i="33"/>
  <c r="E1093" i="33" s="1"/>
  <c r="D1094" i="33"/>
  <c r="E1094" i="33" s="1"/>
  <c r="D1095" i="33"/>
  <c r="E1095" i="33" s="1"/>
  <c r="D1096" i="33"/>
  <c r="E1096" i="33" s="1"/>
  <c r="D1097" i="33"/>
  <c r="E1097" i="33" s="1"/>
  <c r="D1098" i="33"/>
  <c r="E1098" i="33" s="1"/>
  <c r="D1099" i="33"/>
  <c r="E1099" i="33" s="1"/>
  <c r="D1100" i="33"/>
  <c r="E1100" i="33" s="1"/>
  <c r="D1101" i="33"/>
  <c r="E1101" i="33" s="1"/>
  <c r="D1102" i="33"/>
  <c r="E1102" i="33" s="1"/>
  <c r="D1103" i="33"/>
  <c r="E1103" i="33" s="1"/>
  <c r="D1104" i="33"/>
  <c r="E1104" i="33" s="1"/>
  <c r="D1105" i="33"/>
  <c r="E1105" i="33" s="1"/>
  <c r="D1106" i="33"/>
  <c r="E1106" i="33" s="1"/>
  <c r="D1107" i="33"/>
  <c r="E1107" i="33" s="1"/>
  <c r="D1108" i="33"/>
  <c r="E1108" i="33" s="1"/>
  <c r="D1109" i="33"/>
  <c r="E1109" i="33" s="1"/>
  <c r="D1110" i="33"/>
  <c r="E1110" i="33" s="1"/>
  <c r="D1111" i="33"/>
  <c r="E1111" i="33" s="1"/>
  <c r="D1112" i="33"/>
  <c r="E1112" i="33" s="1"/>
  <c r="D1113" i="33"/>
  <c r="E1113" i="33" s="1"/>
  <c r="D1114" i="33"/>
  <c r="E1114" i="33" s="1"/>
  <c r="D1115" i="33"/>
  <c r="E1115" i="33" s="1"/>
  <c r="D1116" i="33"/>
  <c r="E1116" i="33" s="1"/>
  <c r="D1117" i="33"/>
  <c r="E1117" i="33" s="1"/>
  <c r="D1118" i="33"/>
  <c r="E1118" i="33" s="1"/>
  <c r="D1119" i="33"/>
  <c r="E1119" i="33" s="1"/>
  <c r="D1120" i="33"/>
  <c r="E1120" i="33" s="1"/>
  <c r="D1121" i="33"/>
  <c r="E1121" i="33" s="1"/>
  <c r="D1122" i="33"/>
  <c r="E1122" i="33" s="1"/>
  <c r="D1123" i="33"/>
  <c r="E1123" i="33" s="1"/>
  <c r="D1124" i="33"/>
  <c r="E1124" i="33" s="1"/>
  <c r="D1125" i="33"/>
  <c r="E1125" i="33" s="1"/>
  <c r="D1126" i="33"/>
  <c r="E1126" i="33" s="1"/>
  <c r="D1127" i="33"/>
  <c r="E1127" i="33" s="1"/>
  <c r="D1128" i="33"/>
  <c r="E1128" i="33" s="1"/>
  <c r="D1129" i="33"/>
  <c r="E1129" i="33" s="1"/>
  <c r="D1130" i="33"/>
  <c r="E1130" i="33" s="1"/>
  <c r="D1131" i="33"/>
  <c r="E1131" i="33" s="1"/>
  <c r="D1132" i="33"/>
  <c r="E1132" i="33" s="1"/>
  <c r="D1133" i="33"/>
  <c r="E1133" i="33" s="1"/>
  <c r="D1134" i="33"/>
  <c r="E1134" i="33" s="1"/>
  <c r="D1135" i="33"/>
  <c r="E1135" i="33" s="1"/>
  <c r="D1136" i="33"/>
  <c r="E1136" i="33" s="1"/>
  <c r="D1137" i="33"/>
  <c r="E1137" i="33" s="1"/>
  <c r="D1138" i="33"/>
  <c r="E1138" i="33" s="1"/>
  <c r="D1139" i="33"/>
  <c r="E1139" i="33" s="1"/>
  <c r="D1140" i="33"/>
  <c r="E1140" i="33" s="1"/>
  <c r="D1141" i="33"/>
  <c r="E1141" i="33" s="1"/>
  <c r="D1142" i="33"/>
  <c r="E1142" i="33" s="1"/>
  <c r="D1143" i="33"/>
  <c r="E1143" i="33" s="1"/>
  <c r="D1144" i="33"/>
  <c r="E1144" i="33" s="1"/>
  <c r="D1145" i="33"/>
  <c r="E1145" i="33" s="1"/>
  <c r="D1146" i="33"/>
  <c r="E1146" i="33" s="1"/>
  <c r="D1147" i="33"/>
  <c r="E1147" i="33" s="1"/>
  <c r="D1148" i="33"/>
  <c r="E1148" i="33" s="1"/>
  <c r="D1149" i="33"/>
  <c r="E1149" i="33" s="1"/>
  <c r="D1150" i="33"/>
  <c r="E1150" i="33" s="1"/>
  <c r="D1151" i="33"/>
  <c r="E1151" i="33" s="1"/>
  <c r="D1152" i="33"/>
  <c r="E1152" i="33" s="1"/>
  <c r="D1153" i="33"/>
  <c r="E1153" i="33" s="1"/>
  <c r="D1154" i="33"/>
  <c r="E1154" i="33" s="1"/>
  <c r="D1155" i="33"/>
  <c r="E1155" i="33" s="1"/>
  <c r="D1156" i="33"/>
  <c r="E1156" i="33" s="1"/>
  <c r="D1157" i="33"/>
  <c r="E1157" i="33" s="1"/>
  <c r="D1158" i="33"/>
  <c r="E1158" i="33" s="1"/>
  <c r="D1159" i="33"/>
  <c r="E1159" i="33" s="1"/>
  <c r="D1160" i="33"/>
  <c r="E1160" i="33" s="1"/>
  <c r="D1161" i="33"/>
  <c r="E1161" i="33" s="1"/>
  <c r="D1162" i="33"/>
  <c r="E1162" i="33" s="1"/>
  <c r="D1163" i="33"/>
  <c r="E1163" i="33" s="1"/>
  <c r="D1164" i="33"/>
  <c r="E1164" i="33" s="1"/>
  <c r="D1165" i="33"/>
  <c r="E1165" i="33" s="1"/>
  <c r="D1166" i="33"/>
  <c r="E1166" i="33" s="1"/>
  <c r="D1167" i="33"/>
  <c r="E1167" i="33" s="1"/>
  <c r="D1168" i="33"/>
  <c r="E1168" i="33" s="1"/>
  <c r="D1169" i="33"/>
  <c r="E1169" i="33" s="1"/>
  <c r="D1170" i="33"/>
  <c r="E1170" i="33" s="1"/>
  <c r="D1171" i="33"/>
  <c r="E1171" i="33" s="1"/>
  <c r="D1172" i="33"/>
  <c r="E1172" i="33" s="1"/>
  <c r="D1173" i="33"/>
  <c r="E1173" i="33" s="1"/>
  <c r="D1174" i="33"/>
  <c r="E1174" i="33" s="1"/>
  <c r="D1175" i="33"/>
  <c r="E1175" i="33" s="1"/>
  <c r="D1176" i="33"/>
  <c r="E1176" i="33" s="1"/>
  <c r="D1177" i="33"/>
  <c r="E1177" i="33" s="1"/>
  <c r="D1178" i="33"/>
  <c r="E1178" i="33" s="1"/>
  <c r="D1179" i="33"/>
  <c r="E1179" i="33" s="1"/>
  <c r="D1180" i="33"/>
  <c r="E1180" i="33" s="1"/>
  <c r="D1181" i="33"/>
  <c r="E1181" i="33" s="1"/>
  <c r="D1182" i="33"/>
  <c r="E1182" i="33" s="1"/>
  <c r="D1183" i="33"/>
  <c r="E1183" i="33" s="1"/>
  <c r="D1184" i="33"/>
  <c r="E1184" i="33" s="1"/>
  <c r="D1185" i="33"/>
  <c r="E1185" i="33" s="1"/>
  <c r="D1186" i="33"/>
  <c r="E1186" i="33" s="1"/>
  <c r="D1187" i="33"/>
  <c r="E1187" i="33" s="1"/>
  <c r="D1188" i="33"/>
  <c r="E1188" i="33" s="1"/>
  <c r="D1189" i="33"/>
  <c r="E1189" i="33" s="1"/>
  <c r="D1190" i="33"/>
  <c r="E1190" i="33" s="1"/>
  <c r="D1191" i="33"/>
  <c r="E1191" i="33" s="1"/>
  <c r="D1192" i="33"/>
  <c r="E1192" i="33" s="1"/>
  <c r="D1193" i="33"/>
  <c r="E1193" i="33" s="1"/>
  <c r="D1194" i="33"/>
  <c r="E1194" i="33" s="1"/>
  <c r="D1195" i="33"/>
  <c r="E1195" i="33" s="1"/>
  <c r="D1196" i="33"/>
  <c r="E1196" i="33" s="1"/>
  <c r="D1197" i="33"/>
  <c r="E1197" i="33" s="1"/>
  <c r="D1198" i="33"/>
  <c r="E1198" i="33" s="1"/>
  <c r="D1199" i="33"/>
  <c r="E1199" i="33" s="1"/>
  <c r="D1200" i="33"/>
  <c r="E1200" i="33" s="1"/>
  <c r="D1201" i="33"/>
  <c r="E1201" i="33" s="1"/>
  <c r="D1202" i="33"/>
  <c r="E1202" i="33" s="1"/>
  <c r="D1203" i="33"/>
  <c r="E1203" i="33" s="1"/>
  <c r="D1204" i="33"/>
  <c r="E1204" i="33" s="1"/>
  <c r="D1205" i="33"/>
  <c r="E1205" i="33" s="1"/>
  <c r="D1206" i="33"/>
  <c r="E1206" i="33" s="1"/>
  <c r="D1207" i="33"/>
  <c r="E1207" i="33" s="1"/>
  <c r="D1208" i="33"/>
  <c r="E1208" i="33" s="1"/>
  <c r="D1209" i="33"/>
  <c r="E1209" i="33" s="1"/>
  <c r="D1210" i="33"/>
  <c r="E1210" i="33" s="1"/>
  <c r="D1211" i="33"/>
  <c r="E1211" i="33" s="1"/>
  <c r="D1212" i="33"/>
  <c r="E1212" i="33" s="1"/>
  <c r="D1213" i="33"/>
  <c r="E1213" i="33" s="1"/>
  <c r="D1214" i="33"/>
  <c r="E1214" i="33" s="1"/>
  <c r="D1215" i="33"/>
  <c r="E1215" i="33" s="1"/>
  <c r="D1216" i="33"/>
  <c r="E1216" i="33" s="1"/>
  <c r="D1217" i="33"/>
  <c r="E1217" i="33" s="1"/>
  <c r="D1218" i="33"/>
  <c r="E1218" i="33" s="1"/>
  <c r="D1219" i="33"/>
  <c r="E1219" i="33" s="1"/>
  <c r="D1220" i="33"/>
  <c r="E1220" i="33" s="1"/>
  <c r="D1221" i="33"/>
  <c r="E1221" i="33" s="1"/>
  <c r="D1222" i="33"/>
  <c r="E1222" i="33" s="1"/>
  <c r="D1223" i="33"/>
  <c r="E1223" i="33" s="1"/>
  <c r="D1224" i="33"/>
  <c r="E1224" i="33" s="1"/>
  <c r="D1225" i="33"/>
  <c r="E1225" i="33" s="1"/>
  <c r="D1226" i="33"/>
  <c r="E1226" i="33" s="1"/>
  <c r="D1227" i="33"/>
  <c r="E1227" i="33" s="1"/>
  <c r="D1228" i="33"/>
  <c r="E1228" i="33" s="1"/>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s="1"/>
  <c r="D1249" i="33"/>
  <c r="E1249" i="33" s="1"/>
  <c r="D1250" i="33"/>
  <c r="E1250" i="33" s="1"/>
  <c r="D1251" i="33"/>
  <c r="E1251" i="33" s="1"/>
  <c r="D1252" i="33"/>
  <c r="E1252" i="33" s="1"/>
  <c r="D1253" i="33"/>
  <c r="E1253" i="33" s="1"/>
  <c r="D1254" i="33"/>
  <c r="E1254" i="33" s="1"/>
  <c r="D1255" i="33"/>
  <c r="E1255" i="33" s="1"/>
  <c r="D1256" i="33"/>
  <c r="E1256" i="33" s="1"/>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s="1"/>
  <c r="D1277" i="33"/>
  <c r="E1277" i="33" s="1"/>
  <c r="D1278" i="33"/>
  <c r="E1278" i="33" s="1"/>
  <c r="D1279" i="33"/>
  <c r="E1279" i="33" s="1"/>
  <c r="D1280" i="33"/>
  <c r="E1280" i="33" s="1"/>
  <c r="D1281" i="33"/>
  <c r="E1281" i="33" s="1"/>
  <c r="D1282" i="33"/>
  <c r="E1282" i="33" s="1"/>
  <c r="D1283" i="33"/>
  <c r="E1283" i="33" s="1"/>
  <c r="D1284" i="33"/>
  <c r="E1284" i="33" s="1"/>
  <c r="D1285" i="33"/>
  <c r="E1285" i="33" s="1"/>
  <c r="D1286" i="33"/>
  <c r="E1286" i="33" s="1"/>
  <c r="D1287" i="33"/>
  <c r="E1287" i="33" s="1"/>
  <c r="D1288" i="33"/>
  <c r="E1288" i="33" s="1"/>
  <c r="D1289" i="33"/>
  <c r="E1289" i="33" s="1"/>
  <c r="D1290" i="33"/>
  <c r="E1290" i="33" s="1"/>
  <c r="D1291" i="33"/>
  <c r="E1291" i="33" s="1"/>
  <c r="D1292" i="33"/>
  <c r="E1292" i="33" s="1"/>
  <c r="C68" i="9"/>
  <c r="I68" i="9" s="1"/>
  <c r="C69" i="9"/>
  <c r="D69" i="9" s="1"/>
  <c r="E69" i="9" s="1"/>
  <c r="C70" i="9"/>
  <c r="C71" i="9"/>
  <c r="D71" i="9"/>
  <c r="C72" i="9"/>
  <c r="J72" i="9"/>
  <c r="C73" i="9"/>
  <c r="D73" i="9"/>
  <c r="C74" i="9"/>
  <c r="C75" i="9"/>
  <c r="D75" i="9" s="1"/>
  <c r="E75" i="9" s="1"/>
  <c r="C76" i="9"/>
  <c r="C67" i="9"/>
  <c r="D67" i="9"/>
  <c r="C64" i="9"/>
  <c r="I64" i="9"/>
  <c r="C65" i="9"/>
  <c r="I65" i="9"/>
  <c r="C66" i="9"/>
  <c r="J66" i="9"/>
  <c r="C63" i="9"/>
  <c r="D63" i="9"/>
  <c r="A100" i="44"/>
  <c r="A99" i="44"/>
  <c r="A98" i="44"/>
  <c r="A97" i="44"/>
  <c r="A96" i="44"/>
  <c r="A95" i="44"/>
  <c r="A94" i="44"/>
  <c r="A93" i="44"/>
  <c r="L89" i="44"/>
  <c r="M89" i="44"/>
  <c r="N89" i="44"/>
  <c r="J89" i="44"/>
  <c r="P89" i="44" s="1"/>
  <c r="H89" i="44"/>
  <c r="F89" i="44"/>
  <c r="G89" i="44" s="1"/>
  <c r="D89" i="44"/>
  <c r="B89" i="44"/>
  <c r="C89" i="44" s="1"/>
  <c r="O89" i="44"/>
  <c r="I89" i="44"/>
  <c r="E89" i="44"/>
  <c r="P88" i="44"/>
  <c r="Q88" i="44"/>
  <c r="P87" i="44"/>
  <c r="Q87" i="44"/>
  <c r="P86" i="44"/>
  <c r="Q86" i="44"/>
  <c r="P85" i="44"/>
  <c r="Q85" i="44"/>
  <c r="P84" i="44"/>
  <c r="Q84" i="44"/>
  <c r="P83" i="44"/>
  <c r="Q83" i="44"/>
  <c r="P82" i="44"/>
  <c r="Q82" i="44"/>
  <c r="E67" i="17"/>
  <c r="F64" i="17"/>
  <c r="F67" i="17" s="1"/>
  <c r="E64" i="17"/>
  <c r="D244" i="36"/>
  <c r="I244" i="36"/>
  <c r="D64" i="17" s="1"/>
  <c r="D67" i="17" s="1"/>
  <c r="G67" i="17" s="1"/>
  <c r="X69" i="36" s="1"/>
  <c r="E89" i="26"/>
  <c r="L89" i="26"/>
  <c r="R159" i="49"/>
  <c r="R160" i="49"/>
  <c r="L79" i="46" s="1"/>
  <c r="N159" i="49"/>
  <c r="J78" i="46"/>
  <c r="N160" i="49"/>
  <c r="J79" i="46"/>
  <c r="F159" i="49"/>
  <c r="F160" i="49"/>
  <c r="F79" i="46" s="1"/>
  <c r="T16" i="49"/>
  <c r="N27" i="49"/>
  <c r="J48" i="46" s="1"/>
  <c r="T15" i="49"/>
  <c r="N26" i="49" s="1"/>
  <c r="J47" i="46" s="1"/>
  <c r="T14" i="49"/>
  <c r="N25" i="49"/>
  <c r="J46" i="46" s="1"/>
  <c r="R15" i="49"/>
  <c r="M26" i="49" s="1"/>
  <c r="H47" i="46" s="1"/>
  <c r="R16" i="49"/>
  <c r="M27" i="49"/>
  <c r="H48" i="46" s="1"/>
  <c r="R14" i="49"/>
  <c r="M25" i="49"/>
  <c r="H46" i="46" s="1"/>
  <c r="Q15" i="49"/>
  <c r="L26" i="49" s="1"/>
  <c r="Q16" i="49"/>
  <c r="L27" i="49" s="1"/>
  <c r="Q14" i="49"/>
  <c r="L25" i="49" s="1"/>
  <c r="M15" i="49"/>
  <c r="M16" i="49"/>
  <c r="N15" i="49"/>
  <c r="J19" i="46" s="1"/>
  <c r="H19" i="46"/>
  <c r="N16" i="49"/>
  <c r="N14" i="49"/>
  <c r="J18" i="46" s="1"/>
  <c r="M14" i="49"/>
  <c r="H18" i="46" s="1"/>
  <c r="F25" i="46" s="1"/>
  <c r="B35" i="28"/>
  <c r="I106" i="26"/>
  <c r="N106" i="26"/>
  <c r="K114" i="26"/>
  <c r="I27" i="26"/>
  <c r="N81" i="26" s="1"/>
  <c r="E88" i="26"/>
  <c r="K88" i="26" s="1"/>
  <c r="Q113" i="26" s="1"/>
  <c r="C89" i="26"/>
  <c r="C114" i="26" s="1"/>
  <c r="C137" i="26" s="1"/>
  <c r="J81" i="26"/>
  <c r="L78" i="46"/>
  <c r="F78" i="46"/>
  <c r="K60" i="46"/>
  <c r="K70" i="46" s="1"/>
  <c r="K61" i="46"/>
  <c r="K71" i="46" s="1"/>
  <c r="K59" i="46"/>
  <c r="K69" i="46" s="1"/>
  <c r="I60" i="46"/>
  <c r="I61" i="46"/>
  <c r="I71" i="46"/>
  <c r="I59" i="46"/>
  <c r="I69" i="46"/>
  <c r="J60" i="46"/>
  <c r="J61" i="46"/>
  <c r="J88" i="46" s="1"/>
  <c r="J59" i="46"/>
  <c r="H60" i="46"/>
  <c r="H61" i="46"/>
  <c r="H88" i="46" s="1"/>
  <c r="H59" i="46"/>
  <c r="F87" i="46"/>
  <c r="F88" i="46"/>
  <c r="F86" i="46"/>
  <c r="K47" i="46"/>
  <c r="K48" i="46"/>
  <c r="K46" i="46"/>
  <c r="I47" i="46"/>
  <c r="I48" i="46"/>
  <c r="I46" i="46"/>
  <c r="J20" i="46"/>
  <c r="H20" i="46"/>
  <c r="F27" i="46"/>
  <c r="L61" i="46"/>
  <c r="M61" i="46" s="1"/>
  <c r="L10" i="46"/>
  <c r="L11" i="46"/>
  <c r="J10" i="46"/>
  <c r="J11" i="46"/>
  <c r="F10" i="46"/>
  <c r="F11" i="46"/>
  <c r="C1100" i="7"/>
  <c r="C1099" i="7"/>
  <c r="B1101" i="7"/>
  <c r="B1102" i="7" s="1"/>
  <c r="B1103" i="7" s="1"/>
  <c r="B1099" i="7"/>
  <c r="B1100" i="7"/>
  <c r="S23" i="49"/>
  <c r="G69" i="46"/>
  <c r="G70" i="46"/>
  <c r="G71" i="46"/>
  <c r="J85" i="46"/>
  <c r="H85" i="46"/>
  <c r="F85" i="46"/>
  <c r="B75" i="46"/>
  <c r="T33" i="38"/>
  <c r="I174" i="38"/>
  <c r="S174" i="38" s="1"/>
  <c r="B174" i="38"/>
  <c r="X50" i="46"/>
  <c r="D140" i="18"/>
  <c r="B6" i="18" s="1"/>
  <c r="Y107" i="47" s="1"/>
  <c r="F51" i="44" s="1"/>
  <c r="C162" i="47"/>
  <c r="C163" i="47"/>
  <c r="C164" i="47"/>
  <c r="C165" i="47"/>
  <c r="C161" i="47"/>
  <c r="M94" i="38"/>
  <c r="M93" i="38"/>
  <c r="M92" i="38"/>
  <c r="P23" i="44"/>
  <c r="E90" i="26"/>
  <c r="E115" i="26" s="1"/>
  <c r="E138" i="26" s="1"/>
  <c r="S36" i="26"/>
  <c r="B36" i="26"/>
  <c r="B90" i="26" s="1"/>
  <c r="B138" i="26" s="1"/>
  <c r="F65" i="44"/>
  <c r="F66" i="44"/>
  <c r="F67" i="44"/>
  <c r="F68" i="44"/>
  <c r="F64" i="44"/>
  <c r="D64" i="44"/>
  <c r="G68" i="44"/>
  <c r="G67" i="44"/>
  <c r="G66" i="44"/>
  <c r="G65" i="44"/>
  <c r="G64" i="44"/>
  <c r="C64" i="44"/>
  <c r="M64" i="44"/>
  <c r="E64" i="44"/>
  <c r="E68" i="44"/>
  <c r="E67" i="44"/>
  <c r="E66" i="44"/>
  <c r="C66" i="44"/>
  <c r="D66" i="44"/>
  <c r="L66" i="44" s="1"/>
  <c r="E65" i="44"/>
  <c r="D65" i="44"/>
  <c r="D67" i="44"/>
  <c r="D68" i="44"/>
  <c r="C65" i="44"/>
  <c r="C67" i="44"/>
  <c r="C68" i="44"/>
  <c r="G57" i="44"/>
  <c r="G58" i="44"/>
  <c r="G59" i="44"/>
  <c r="G60" i="44"/>
  <c r="G56" i="44"/>
  <c r="E57" i="44"/>
  <c r="E58" i="44"/>
  <c r="E59" i="44"/>
  <c r="E60" i="44"/>
  <c r="E56" i="44"/>
  <c r="C154" i="47"/>
  <c r="A57" i="44"/>
  <c r="A65" i="44" s="1"/>
  <c r="C155" i="47"/>
  <c r="A58" i="44" s="1"/>
  <c r="A66" i="44" s="1"/>
  <c r="C156" i="47"/>
  <c r="A59" i="44"/>
  <c r="A67" i="44" s="1"/>
  <c r="C157" i="47"/>
  <c r="A60" i="44" s="1"/>
  <c r="A68" i="44" s="1"/>
  <c r="C153" i="47"/>
  <c r="A56" i="44"/>
  <c r="A64" i="44" s="1"/>
  <c r="G38" i="44"/>
  <c r="G39" i="44"/>
  <c r="G40" i="44"/>
  <c r="G41" i="44"/>
  <c r="G37" i="44"/>
  <c r="G46" i="44"/>
  <c r="E38" i="44"/>
  <c r="E39" i="44"/>
  <c r="E40" i="44"/>
  <c r="E41" i="44"/>
  <c r="E37" i="44"/>
  <c r="E46" i="44"/>
  <c r="A38" i="44"/>
  <c r="A39" i="44"/>
  <c r="A40" i="44"/>
  <c r="A41" i="44"/>
  <c r="A37" i="44"/>
  <c r="I136" i="36"/>
  <c r="D12" i="16" s="1"/>
  <c r="N12" i="16" s="1"/>
  <c r="I137" i="36"/>
  <c r="I138" i="36"/>
  <c r="I140" i="36"/>
  <c r="P140" i="36"/>
  <c r="P141" i="36"/>
  <c r="P142" i="36"/>
  <c r="D30" i="16" s="1"/>
  <c r="M30" i="16" s="1"/>
  <c r="P143" i="36"/>
  <c r="P144" i="36"/>
  <c r="D32" i="16" s="1"/>
  <c r="O32" i="16" s="1"/>
  <c r="D242" i="36"/>
  <c r="I242" i="36"/>
  <c r="D62" i="17" s="1"/>
  <c r="D243" i="36"/>
  <c r="I243" i="36" s="1"/>
  <c r="D63" i="17" s="1"/>
  <c r="D66" i="17" s="1"/>
  <c r="D247" i="36"/>
  <c r="D248" i="36"/>
  <c r="D249" i="36"/>
  <c r="D250" i="36"/>
  <c r="D251" i="36"/>
  <c r="D252" i="36"/>
  <c r="D253" i="36"/>
  <c r="X13" i="47"/>
  <c r="Z13" i="47"/>
  <c r="Y102" i="47"/>
  <c r="D46" i="44"/>
  <c r="C46" i="44"/>
  <c r="F46" i="44"/>
  <c r="C1158" i="7"/>
  <c r="C1159" i="7"/>
  <c r="C1160" i="7" s="1"/>
  <c r="C1161" i="7" s="1"/>
  <c r="C1162" i="7" s="1"/>
  <c r="C1163" i="7" s="1"/>
  <c r="C1164" i="7" s="1"/>
  <c r="C1165" i="7" s="1"/>
  <c r="C1166" i="7" s="1"/>
  <c r="C1167" i="7" s="1"/>
  <c r="B1158" i="7"/>
  <c r="B1159" i="7"/>
  <c r="B1160" i="7" s="1"/>
  <c r="B1161" i="7" s="1"/>
  <c r="B1162" i="7" s="1"/>
  <c r="B1163" i="7" s="1"/>
  <c r="B1164" i="7" s="1"/>
  <c r="B1165" i="7" s="1"/>
  <c r="B1166" i="7" s="1"/>
  <c r="B1167" i="7" s="1"/>
  <c r="I70" i="46"/>
  <c r="M56" i="46"/>
  <c r="C1141" i="7"/>
  <c r="C1142" i="7"/>
  <c r="C1143" i="7" s="1"/>
  <c r="C1144" i="7" s="1"/>
  <c r="C1145" i="7" s="1"/>
  <c r="C1146" i="7" s="1"/>
  <c r="C1147" i="7" s="1"/>
  <c r="C1148" i="7" s="1"/>
  <c r="C1149" i="7" s="1"/>
  <c r="C1150" i="7" s="1"/>
  <c r="C1151" i="7" s="1"/>
  <c r="G1143" i="7"/>
  <c r="G1144" i="7" s="1"/>
  <c r="G1145" i="7" s="1"/>
  <c r="G1146" i="7" s="1"/>
  <c r="G1147" i="7" s="1"/>
  <c r="G1148" i="7" s="1"/>
  <c r="G1149" i="7" s="1"/>
  <c r="G1150" i="7" s="1"/>
  <c r="G1151" i="7" s="1"/>
  <c r="B1142" i="7"/>
  <c r="B1143" i="7"/>
  <c r="B1144" i="7" s="1"/>
  <c r="B1145" i="7" s="1"/>
  <c r="B1146" i="7" s="1"/>
  <c r="B1147" i="7" s="1"/>
  <c r="B1148" i="7" s="1"/>
  <c r="B1149" i="7" s="1"/>
  <c r="B1150" i="7" s="1"/>
  <c r="B1151" i="7" s="1"/>
  <c r="E1138" i="7"/>
  <c r="G1138" i="7"/>
  <c r="D1138" i="7"/>
  <c r="F1138" i="7"/>
  <c r="P51" i="46"/>
  <c r="C38" i="9"/>
  <c r="D38" i="9"/>
  <c r="F38" i="9"/>
  <c r="M43" i="46"/>
  <c r="G1127" i="7"/>
  <c r="G1128" i="7" s="1"/>
  <c r="G1129" i="7" s="1"/>
  <c r="G1130" i="7" s="1"/>
  <c r="G1131" i="7" s="1"/>
  <c r="G1132" i="7" s="1"/>
  <c r="G1133" i="7" s="1"/>
  <c r="G1134" i="7" s="1"/>
  <c r="G1135" i="7" s="1"/>
  <c r="B1126" i="7"/>
  <c r="B1127" i="7"/>
  <c r="B1128" i="7" s="1"/>
  <c r="B1129" i="7" s="1"/>
  <c r="B1130" i="7" s="1"/>
  <c r="B1131" i="7" s="1"/>
  <c r="B1132" i="7" s="1"/>
  <c r="B1133" i="7" s="1"/>
  <c r="B1134" i="7" s="1"/>
  <c r="B1135" i="7" s="1"/>
  <c r="C1126" i="7"/>
  <c r="C1127" i="7"/>
  <c r="C1128" i="7" s="1"/>
  <c r="C1129" i="7" s="1"/>
  <c r="C1130" i="7" s="1"/>
  <c r="C1131" i="7" s="1"/>
  <c r="C1132" i="7" s="1"/>
  <c r="C1133" i="7" s="1"/>
  <c r="C1134" i="7" s="1"/>
  <c r="C1135" i="7" s="1"/>
  <c r="E1122" i="7"/>
  <c r="G1122" i="7"/>
  <c r="D1122" i="7"/>
  <c r="F1122" i="7"/>
  <c r="F69" i="46"/>
  <c r="F71" i="46"/>
  <c r="J71" i="46"/>
  <c r="F70" i="46"/>
  <c r="D1125" i="7"/>
  <c r="R30" i="46"/>
  <c r="R36" i="46" s="1"/>
  <c r="R76" i="46" s="1"/>
  <c r="Q30" i="46"/>
  <c r="Q36" i="46"/>
  <c r="W36" i="46" s="1"/>
  <c r="P30" i="46"/>
  <c r="P36" i="46" s="1"/>
  <c r="E1106" i="7"/>
  <c r="G1106" i="7"/>
  <c r="D1106" i="7"/>
  <c r="F1106" i="7"/>
  <c r="AN51" i="27"/>
  <c r="AO51" i="27"/>
  <c r="AN52" i="27"/>
  <c r="AO52" i="27"/>
  <c r="AL51" i="27"/>
  <c r="AL52" i="27"/>
  <c r="AK51" i="27"/>
  <c r="AK52" i="27"/>
  <c r="N30" i="27"/>
  <c r="O30" i="27"/>
  <c r="P30" i="27"/>
  <c r="N31" i="27"/>
  <c r="O31" i="27"/>
  <c r="P31" i="27"/>
  <c r="N32" i="27"/>
  <c r="O32" i="27"/>
  <c r="P32" i="27"/>
  <c r="N33" i="27"/>
  <c r="O33" i="27"/>
  <c r="P33" i="27"/>
  <c r="N34" i="27"/>
  <c r="O34" i="27"/>
  <c r="P34" i="27"/>
  <c r="N35" i="27"/>
  <c r="O35" i="27"/>
  <c r="P35" i="27"/>
  <c r="I30" i="27"/>
  <c r="J30" i="27"/>
  <c r="K30" i="27"/>
  <c r="I31" i="27"/>
  <c r="J31" i="27"/>
  <c r="K31" i="27"/>
  <c r="I32" i="27"/>
  <c r="J32" i="27"/>
  <c r="K32" i="27"/>
  <c r="I33" i="27"/>
  <c r="J33" i="27"/>
  <c r="K33" i="27"/>
  <c r="I34" i="27"/>
  <c r="J34" i="27"/>
  <c r="K34" i="27"/>
  <c r="I35" i="27"/>
  <c r="J35" i="27"/>
  <c r="K35" i="27"/>
  <c r="L30" i="27"/>
  <c r="M30" i="27"/>
  <c r="L31" i="27"/>
  <c r="M31" i="27"/>
  <c r="L32" i="27"/>
  <c r="M32" i="27"/>
  <c r="L33" i="27"/>
  <c r="M33" i="27"/>
  <c r="L34" i="27"/>
  <c r="M34" i="27"/>
  <c r="L35" i="27"/>
  <c r="M35" i="27"/>
  <c r="G30" i="27"/>
  <c r="H30" i="27"/>
  <c r="G31" i="27"/>
  <c r="H31" i="27"/>
  <c r="G32" i="27"/>
  <c r="G33" i="27"/>
  <c r="H33" i="27" s="1"/>
  <c r="G34" i="27"/>
  <c r="H34" i="27" s="1"/>
  <c r="G35" i="27"/>
  <c r="H35" i="27" s="1"/>
  <c r="E30" i="27"/>
  <c r="F30" i="27" s="1"/>
  <c r="E31" i="27"/>
  <c r="F31" i="27" s="1"/>
  <c r="E32" i="27"/>
  <c r="F32" i="27" s="1"/>
  <c r="E33" i="27"/>
  <c r="F33" i="27" s="1"/>
  <c r="E34" i="27"/>
  <c r="F34" i="27" s="1"/>
  <c r="E35" i="27"/>
  <c r="F35" i="27" s="1"/>
  <c r="AK46" i="27"/>
  <c r="AN49" i="27"/>
  <c r="U19" i="37"/>
  <c r="W19" i="37"/>
  <c r="U20" i="37"/>
  <c r="W20" i="37"/>
  <c r="Q76" i="46"/>
  <c r="E1141" i="7"/>
  <c r="E1142" i="7" s="1"/>
  <c r="E1143" i="7" s="1"/>
  <c r="E1144" i="7" s="1"/>
  <c r="E1145" i="7" s="1"/>
  <c r="E1146" i="7" s="1"/>
  <c r="E1147" i="7" s="1"/>
  <c r="E1148" i="7" s="1"/>
  <c r="E1149" i="7" s="1"/>
  <c r="E1150" i="7" s="1"/>
  <c r="E1151" i="7" s="1"/>
  <c r="D1142" i="7"/>
  <c r="D1143" i="7"/>
  <c r="D1144" i="7" s="1"/>
  <c r="D1145" i="7" s="1"/>
  <c r="D1146" i="7" s="1"/>
  <c r="D1147" i="7" s="1"/>
  <c r="D1148" i="7" s="1"/>
  <c r="D1149" i="7" s="1"/>
  <c r="D1150" i="7" s="1"/>
  <c r="D1151"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c r="G35" i="19"/>
  <c r="AD15" i="19"/>
  <c r="H34" i="19"/>
  <c r="C34" i="19"/>
  <c r="P34" i="19" s="1"/>
  <c r="C35" i="19"/>
  <c r="Q35" i="19" s="1"/>
  <c r="P18" i="19"/>
  <c r="N18" i="19"/>
  <c r="E1082" i="7"/>
  <c r="E1085" i="7"/>
  <c r="E1086" i="7"/>
  <c r="E1087" i="7"/>
  <c r="E1081" i="7"/>
  <c r="C1082" i="7"/>
  <c r="C1085" i="7"/>
  <c r="C1086" i="7"/>
  <c r="C1087" i="7"/>
  <c r="C1081" i="7"/>
  <c r="C17" i="19"/>
  <c r="AA17" i="19"/>
  <c r="A82" i="3"/>
  <c r="C18" i="19" s="1"/>
  <c r="G33" i="4"/>
  <c r="AG13" i="4" s="1"/>
  <c r="F1142" i="7"/>
  <c r="F1143" i="7" s="1"/>
  <c r="F1144" i="7" s="1"/>
  <c r="F1145" i="7" s="1"/>
  <c r="F1146" i="7" s="1"/>
  <c r="F1147" i="7" s="1"/>
  <c r="F1148" i="7" s="1"/>
  <c r="F1149" i="7" s="1"/>
  <c r="F1150" i="7" s="1"/>
  <c r="F1151" i="7" s="1"/>
  <c r="K32" i="4"/>
  <c r="G30" i="4"/>
  <c r="AG10" i="4"/>
  <c r="G31" i="4"/>
  <c r="AG11" i="4"/>
  <c r="G32" i="4"/>
  <c r="AG12" i="4"/>
  <c r="G34" i="4"/>
  <c r="AG14" i="4"/>
  <c r="G35" i="4"/>
  <c r="AF15" i="4"/>
  <c r="E30" i="4"/>
  <c r="E31" i="4"/>
  <c r="E32" i="4"/>
  <c r="E33" i="4"/>
  <c r="E34" i="4"/>
  <c r="E35" i="4"/>
  <c r="C30" i="4"/>
  <c r="C31" i="4"/>
  <c r="H31" i="4" s="1"/>
  <c r="AG46" i="4" s="1"/>
  <c r="C32" i="4"/>
  <c r="H32" i="4" s="1"/>
  <c r="AG47" i="4" s="1"/>
  <c r="C33" i="4"/>
  <c r="H33" i="4" s="1"/>
  <c r="AH48" i="4" s="1"/>
  <c r="C34" i="4"/>
  <c r="H34" i="4" s="1"/>
  <c r="AG49" i="4" s="1"/>
  <c r="C35" i="4"/>
  <c r="Q35" i="4" s="1"/>
  <c r="F55" i="17"/>
  <c r="G55" i="17"/>
  <c r="H55" i="17"/>
  <c r="H54" i="17" s="1"/>
  <c r="I55" i="17"/>
  <c r="J55" i="17"/>
  <c r="J54" i="17"/>
  <c r="F190" i="45"/>
  <c r="U13" i="37"/>
  <c r="I190" i="45"/>
  <c r="F191" i="45"/>
  <c r="F192" i="45"/>
  <c r="H166" i="45"/>
  <c r="H174" i="45" s="1"/>
  <c r="H182" i="45" s="1"/>
  <c r="J191" i="45"/>
  <c r="J192" i="45"/>
  <c r="J190" i="45"/>
  <c r="I191" i="45"/>
  <c r="I192" i="45"/>
  <c r="G191" i="45"/>
  <c r="G192" i="45"/>
  <c r="G190" i="45"/>
  <c r="F171" i="45"/>
  <c r="F179" i="45"/>
  <c r="I71" i="37"/>
  <c r="K71" i="37"/>
  <c r="H167" i="45"/>
  <c r="H175" i="45"/>
  <c r="H183" i="45" s="1"/>
  <c r="J167" i="45"/>
  <c r="J175" i="45" s="1"/>
  <c r="J183" i="45" s="1"/>
  <c r="H168" i="45"/>
  <c r="H176" i="45"/>
  <c r="H184" i="45" s="1"/>
  <c r="J168" i="45"/>
  <c r="J176" i="45" s="1"/>
  <c r="J184" i="45" s="1"/>
  <c r="J166" i="45"/>
  <c r="J174" i="45"/>
  <c r="J182" i="45" s="1"/>
  <c r="D1031" i="7"/>
  <c r="D1032" i="7" s="1"/>
  <c r="D1033" i="7" s="1"/>
  <c r="D1034" i="7" s="1"/>
  <c r="D1035" i="7" s="1"/>
  <c r="C1031" i="7"/>
  <c r="C1032" i="7"/>
  <c r="C1033" i="7" s="1"/>
  <c r="C1034" i="7" s="1"/>
  <c r="C1035" i="7" s="1"/>
  <c r="B1037" i="7"/>
  <c r="B1038" i="7"/>
  <c r="B1039" i="7"/>
  <c r="B1040" i="7"/>
  <c r="B1036" i="7"/>
  <c r="B1030" i="7"/>
  <c r="B1031" i="7"/>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c r="J151" i="45" s="1"/>
  <c r="J159" i="45" s="1"/>
  <c r="J134" i="45"/>
  <c r="J142" i="45"/>
  <c r="J150" i="45" s="1"/>
  <c r="J158" i="45" s="1"/>
  <c r="H134" i="45"/>
  <c r="H142" i="45"/>
  <c r="H150" i="45" s="1"/>
  <c r="H158" i="45" s="1"/>
  <c r="I134" i="45"/>
  <c r="G134" i="45"/>
  <c r="G142" i="45" s="1"/>
  <c r="G150" i="45" s="1"/>
  <c r="N101" i="45"/>
  <c r="E87" i="26"/>
  <c r="E112" i="26" s="1"/>
  <c r="E135" i="26" s="1"/>
  <c r="E86" i="26"/>
  <c r="E111" i="26"/>
  <c r="E134" i="26" s="1"/>
  <c r="E80" i="26"/>
  <c r="E105" i="26" s="1"/>
  <c r="E128" i="26" s="1"/>
  <c r="E79" i="26"/>
  <c r="E104" i="26"/>
  <c r="E127" i="26" s="1"/>
  <c r="E78" i="26"/>
  <c r="E103" i="26" s="1"/>
  <c r="E126" i="26" s="1"/>
  <c r="E77" i="26"/>
  <c r="K77" i="26"/>
  <c r="E75" i="26"/>
  <c r="E100" i="26"/>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881" i="7" s="1"/>
  <c r="C726" i="7"/>
  <c r="C880" i="7" s="1"/>
  <c r="N71" i="45"/>
  <c r="M77" i="45"/>
  <c r="S74" i="45" s="1"/>
  <c r="Q69" i="45"/>
  <c r="P69" i="45"/>
  <c r="B53" i="45"/>
  <c r="V53" i="45"/>
  <c r="V58" i="45"/>
  <c r="W53" i="45"/>
  <c r="W58" i="45"/>
  <c r="U53" i="45"/>
  <c r="U58" i="45"/>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F114" i="45" s="1"/>
  <c r="H19" i="45"/>
  <c r="H61" i="45"/>
  <c r="H94" i="45" s="1"/>
  <c r="I19" i="45"/>
  <c r="J19" i="45"/>
  <c r="J61" i="45"/>
  <c r="J94" i="45" s="1"/>
  <c r="F20" i="45"/>
  <c r="F115" i="45" s="1"/>
  <c r="G20" i="45"/>
  <c r="G115" i="45" s="1"/>
  <c r="H20" i="45"/>
  <c r="I20" i="45"/>
  <c r="I62" i="45"/>
  <c r="I95" i="45" s="1"/>
  <c r="J20" i="45"/>
  <c r="J62" i="45" s="1"/>
  <c r="J95" i="45" s="1"/>
  <c r="F21" i="45"/>
  <c r="F116" i="45"/>
  <c r="H21" i="45"/>
  <c r="H116" i="45"/>
  <c r="I21" i="45"/>
  <c r="I116" i="45"/>
  <c r="J21" i="45"/>
  <c r="J63" i="45"/>
  <c r="J96" i="45" s="1"/>
  <c r="F22" i="45"/>
  <c r="F117" i="45" s="1"/>
  <c r="G22" i="45"/>
  <c r="G64" i="45" s="1"/>
  <c r="G97" i="45" s="1"/>
  <c r="H22" i="45"/>
  <c r="H117" i="45"/>
  <c r="I22" i="45"/>
  <c r="I117" i="45"/>
  <c r="J22" i="45"/>
  <c r="J64" i="45"/>
  <c r="J97" i="45" s="1"/>
  <c r="J18" i="45"/>
  <c r="J113" i="45" s="1"/>
  <c r="I18" i="45"/>
  <c r="G18" i="45"/>
  <c r="G60" i="45"/>
  <c r="G93" i="45" s="1"/>
  <c r="F18" i="45"/>
  <c r="F113" i="45" s="1"/>
  <c r="H18" i="45"/>
  <c r="H113" i="45" s="1"/>
  <c r="C887" i="7"/>
  <c r="C888" i="7"/>
  <c r="C889" i="7"/>
  <c r="C890" i="7"/>
  <c r="C886" i="7"/>
  <c r="C882" i="7"/>
  <c r="C883" i="7"/>
  <c r="C884" i="7"/>
  <c r="C885" i="7"/>
  <c r="U30" i="45"/>
  <c r="J30" i="45"/>
  <c r="I30" i="45"/>
  <c r="I125" i="45" s="1"/>
  <c r="H30" i="45"/>
  <c r="H47" i="45"/>
  <c r="H85" i="45" s="1"/>
  <c r="G30" i="45"/>
  <c r="F30" i="45"/>
  <c r="U29" i="45"/>
  <c r="J29" i="45"/>
  <c r="J124" i="45"/>
  <c r="I29" i="45"/>
  <c r="I124" i="45"/>
  <c r="H29" i="45"/>
  <c r="H124" i="45"/>
  <c r="G29" i="45"/>
  <c r="G46" i="45"/>
  <c r="G84" i="45" s="1"/>
  <c r="F29" i="45"/>
  <c r="F124" i="45" s="1"/>
  <c r="U22" i="45"/>
  <c r="U21" i="45"/>
  <c r="U20" i="45"/>
  <c r="U18" i="45"/>
  <c r="H45" i="17"/>
  <c r="P20" i="44"/>
  <c r="A24" i="44"/>
  <c r="A84" i="44" s="1"/>
  <c r="A25" i="44"/>
  <c r="A85" i="44" s="1"/>
  <c r="A26" i="44"/>
  <c r="A86" i="44" s="1"/>
  <c r="A27" i="44"/>
  <c r="A87" i="44" s="1"/>
  <c r="A28" i="44"/>
  <c r="A88" i="44" s="1"/>
  <c r="A29" i="44"/>
  <c r="A89" i="44" s="1"/>
  <c r="A23" i="44"/>
  <c r="A83" i="44" s="1"/>
  <c r="A22" i="44"/>
  <c r="A82" i="44" s="1"/>
  <c r="M29" i="44"/>
  <c r="K29" i="44"/>
  <c r="G29" i="44"/>
  <c r="E29" i="44"/>
  <c r="C29" i="44"/>
  <c r="P28" i="44"/>
  <c r="P27" i="44"/>
  <c r="P26" i="44"/>
  <c r="P25" i="44"/>
  <c r="P24" i="44"/>
  <c r="P22" i="44"/>
  <c r="P29" i="44"/>
  <c r="A16" i="44"/>
  <c r="A5" i="44"/>
  <c r="A6" i="44"/>
  <c r="A7" i="44"/>
  <c r="A8" i="44"/>
  <c r="A9" i="44"/>
  <c r="A10" i="44"/>
  <c r="A11" i="44"/>
  <c r="A12" i="44"/>
  <c r="A13" i="44"/>
  <c r="A14" i="44"/>
  <c r="A4" i="44"/>
  <c r="C528" i="7"/>
  <c r="D528" i="7"/>
  <c r="E528" i="7"/>
  <c r="F528" i="7"/>
  <c r="G528" i="7"/>
  <c r="B528" i="7"/>
  <c r="P35" i="19"/>
  <c r="O287" i="31"/>
  <c r="J287" i="31"/>
  <c r="O293" i="31"/>
  <c r="O288" i="31"/>
  <c r="O289" i="31"/>
  <c r="O290" i="31"/>
  <c r="J293" i="31"/>
  <c r="J288" i="31"/>
  <c r="J289" i="31"/>
  <c r="J290" i="31"/>
  <c r="E288" i="31"/>
  <c r="E289" i="31"/>
  <c r="E290" i="31" s="1"/>
  <c r="H301" i="7"/>
  <c r="H302" i="7" s="1"/>
  <c r="H300" i="7"/>
  <c r="H299" i="7"/>
  <c r="H298" i="7"/>
  <c r="H297" i="7"/>
  <c r="H296" i="7"/>
  <c r="H295" i="7"/>
  <c r="H294" i="7"/>
  <c r="H292" i="7"/>
  <c r="H293" i="7"/>
  <c r="L205" i="30"/>
  <c r="L207" i="30"/>
  <c r="L208" i="30"/>
  <c r="L209" i="30"/>
  <c r="S209" i="30" s="1"/>
  <c r="L210" i="30"/>
  <c r="L211" i="30"/>
  <c r="S211" i="30" s="1"/>
  <c r="N17" i="25" s="1"/>
  <c r="L212" i="30"/>
  <c r="D207" i="30"/>
  <c r="D208" i="30"/>
  <c r="G208" i="30" s="1"/>
  <c r="K14" i="25" s="1"/>
  <c r="D209" i="30"/>
  <c r="D210" i="30"/>
  <c r="I210" i="30" s="1"/>
  <c r="M16" i="25" s="1"/>
  <c r="D211" i="30"/>
  <c r="G211" i="30" s="1"/>
  <c r="K17" i="25" s="1"/>
  <c r="D212" i="30"/>
  <c r="B204" i="30"/>
  <c r="B205" i="30"/>
  <c r="B206" i="30"/>
  <c r="B207" i="30"/>
  <c r="B208" i="30"/>
  <c r="B209" i="30"/>
  <c r="B210" i="30"/>
  <c r="B211" i="30"/>
  <c r="B212" i="30"/>
  <c r="B213" i="30"/>
  <c r="B203" i="30"/>
  <c r="C1" i="43"/>
  <c r="H136" i="41"/>
  <c r="H114" i="41"/>
  <c r="E71" i="5"/>
  <c r="E70" i="5"/>
  <c r="E69" i="5"/>
  <c r="M31" i="5"/>
  <c r="L31" i="5"/>
  <c r="B39" i="24"/>
  <c r="B40" i="24"/>
  <c r="B41" i="24"/>
  <c r="B42" i="24"/>
  <c r="B43" i="24"/>
  <c r="B44" i="24"/>
  <c r="B45" i="24"/>
  <c r="Q16" i="24"/>
  <c r="Q17" i="24"/>
  <c r="Q18" i="24"/>
  <c r="Q19" i="24"/>
  <c r="Q20" i="24"/>
  <c r="Q21" i="24"/>
  <c r="Q22" i="24"/>
  <c r="Q23" i="24"/>
  <c r="I202" i="31"/>
  <c r="I203" i="31"/>
  <c r="I204" i="31"/>
  <c r="I205" i="31"/>
  <c r="I206" i="31"/>
  <c r="I207" i="31"/>
  <c r="I208" i="31"/>
  <c r="F16" i="24"/>
  <c r="F17" i="24"/>
  <c r="F18" i="24"/>
  <c r="F19" i="24"/>
  <c r="F20" i="24"/>
  <c r="F21" i="24"/>
  <c r="F22" i="24"/>
  <c r="F23" i="24"/>
  <c r="F203" i="31"/>
  <c r="F204" i="31"/>
  <c r="F205" i="31"/>
  <c r="F207" i="31"/>
  <c r="F208" i="31"/>
  <c r="F209" i="31"/>
  <c r="B202" i="31"/>
  <c r="B203" i="31"/>
  <c r="B204" i="31"/>
  <c r="B205" i="31"/>
  <c r="B206" i="31"/>
  <c r="B207" i="31"/>
  <c r="B208" i="31"/>
  <c r="B209" i="31"/>
  <c r="B201" i="31"/>
  <c r="F200" i="31"/>
  <c r="F201" i="31"/>
  <c r="B200" i="31"/>
  <c r="A633" i="7"/>
  <c r="K36" i="4"/>
  <c r="K37" i="4"/>
  <c r="AF19" i="15"/>
  <c r="N36" i="4"/>
  <c r="O36" i="4" s="1"/>
  <c r="P36" i="4" s="1"/>
  <c r="N37" i="4"/>
  <c r="O37" i="4" s="1"/>
  <c r="S37" i="4" s="1"/>
  <c r="T37" i="4" s="1"/>
  <c r="AG16" i="4"/>
  <c r="AG17" i="4"/>
  <c r="H36" i="19"/>
  <c r="L51" i="19"/>
  <c r="AI34" i="19" s="1"/>
  <c r="H37" i="19"/>
  <c r="J34" i="19"/>
  <c r="J36" i="19"/>
  <c r="K36" i="19" s="1"/>
  <c r="L36" i="19" s="1"/>
  <c r="M51" i="19" s="1"/>
  <c r="J37" i="19"/>
  <c r="K37" i="19" s="1"/>
  <c r="L37" i="19" s="1"/>
  <c r="AD16" i="19"/>
  <c r="AD17" i="19"/>
  <c r="AB16" i="19"/>
  <c r="AB17" i="19"/>
  <c r="AF14" i="4"/>
  <c r="AF16" i="4"/>
  <c r="AF17" i="4"/>
  <c r="AC16" i="19"/>
  <c r="AC17" i="19"/>
  <c r="AA16" i="19"/>
  <c r="G28" i="19"/>
  <c r="F39" i="9"/>
  <c r="F40" i="9"/>
  <c r="D39" i="9"/>
  <c r="L12" i="15"/>
  <c r="L16" i="15"/>
  <c r="U16" i="15"/>
  <c r="C49" i="15"/>
  <c r="AF49" i="15"/>
  <c r="F49" i="15"/>
  <c r="E11" i="15"/>
  <c r="E16" i="15"/>
  <c r="H16" i="15"/>
  <c r="F22" i="29"/>
  <c r="F39" i="29"/>
  <c r="F23" i="29"/>
  <c r="F40" i="29"/>
  <c r="I23" i="29"/>
  <c r="I40" i="29"/>
  <c r="F12" i="29"/>
  <c r="I12" i="29"/>
  <c r="F21" i="16"/>
  <c r="F28" i="16"/>
  <c r="F39" i="16" s="1"/>
  <c r="J21" i="16"/>
  <c r="J28" i="16"/>
  <c r="G21" i="16"/>
  <c r="G28" i="16"/>
  <c r="B76" i="17"/>
  <c r="D76" i="17"/>
  <c r="I249" i="36" s="1"/>
  <c r="E76" i="17" s="1"/>
  <c r="B74" i="17"/>
  <c r="D74" i="17"/>
  <c r="I247" i="36" s="1"/>
  <c r="E74" i="17"/>
  <c r="E65" i="17"/>
  <c r="C28" i="19"/>
  <c r="P43" i="19" s="1"/>
  <c r="C31" i="19"/>
  <c r="P46" i="19"/>
  <c r="E43" i="19"/>
  <c r="I9" i="9"/>
  <c r="R9" i="9" s="1"/>
  <c r="J11" i="9"/>
  <c r="S11" i="9" s="1"/>
  <c r="H13" i="9"/>
  <c r="Q13" i="9" s="1"/>
  <c r="I14" i="9"/>
  <c r="AT39" i="9" s="1"/>
  <c r="J15" i="9"/>
  <c r="S15" i="9" s="1"/>
  <c r="G33" i="10"/>
  <c r="G34" i="10"/>
  <c r="H36" i="4"/>
  <c r="AH51" i="4" s="1"/>
  <c r="H37" i="4"/>
  <c r="P51" i="19"/>
  <c r="P52" i="19"/>
  <c r="U42" i="25"/>
  <c r="V43" i="25"/>
  <c r="U46" i="25"/>
  <c r="R16" i="15"/>
  <c r="F12" i="16"/>
  <c r="F44" i="16"/>
  <c r="J12" i="16"/>
  <c r="F47" i="16"/>
  <c r="O51" i="19"/>
  <c r="O52" i="19"/>
  <c r="G12" i="16"/>
  <c r="G44" i="16"/>
  <c r="B135" i="43"/>
  <c r="C7" i="3"/>
  <c r="C8" i="3"/>
  <c r="C9" i="3"/>
  <c r="I127" i="26"/>
  <c r="U127" i="26"/>
  <c r="I104" i="26"/>
  <c r="U104" i="26"/>
  <c r="I128" i="26"/>
  <c r="U128" i="26"/>
  <c r="I105" i="26"/>
  <c r="U105" i="26"/>
  <c r="Q133" i="26"/>
  <c r="R133" i="26"/>
  <c r="U79" i="26"/>
  <c r="U80" i="26"/>
  <c r="X85" i="26"/>
  <c r="Y85" i="26"/>
  <c r="I125" i="26"/>
  <c r="U125" i="26"/>
  <c r="I102" i="26"/>
  <c r="U102" i="26"/>
  <c r="I10" i="3"/>
  <c r="C12" i="3"/>
  <c r="I12" i="3" s="1"/>
  <c r="I11" i="3"/>
  <c r="C10" i="3"/>
  <c r="AR18" i="22"/>
  <c r="AR19" i="22"/>
  <c r="AR20" i="22"/>
  <c r="AR21" i="22"/>
  <c r="AS18" i="22"/>
  <c r="AS19" i="22"/>
  <c r="AS20" i="22"/>
  <c r="AS21" i="22"/>
  <c r="AU18" i="22"/>
  <c r="AU19" i="22"/>
  <c r="AU20" i="22"/>
  <c r="AU21" i="22"/>
  <c r="AV18" i="22"/>
  <c r="AV19" i="22"/>
  <c r="AV20" i="22"/>
  <c r="AV21" i="22"/>
  <c r="AR35" i="22"/>
  <c r="AR36" i="22"/>
  <c r="AR37" i="22"/>
  <c r="AS35" i="22"/>
  <c r="AS36" i="22"/>
  <c r="AS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D259" i="43" s="1"/>
  <c r="A260" i="43"/>
  <c r="A261" i="43"/>
  <c r="D261" i="43" s="1"/>
  <c r="A262" i="43"/>
  <c r="A263" i="43"/>
  <c r="C263" i="43" s="1"/>
  <c r="A264" i="43"/>
  <c r="A265" i="43"/>
  <c r="C265" i="43" s="1"/>
  <c r="A266" i="43"/>
  <c r="A267" i="43"/>
  <c r="D267" i="43" s="1"/>
  <c r="A268" i="43"/>
  <c r="A269" i="43"/>
  <c r="C269" i="43" s="1"/>
  <c r="A270" i="43"/>
  <c r="A271" i="43"/>
  <c r="C271" i="43" s="1"/>
  <c r="A272" i="43"/>
  <c r="A273" i="43"/>
  <c r="D273" i="43" s="1"/>
  <c r="A274" i="43"/>
  <c r="A275" i="43"/>
  <c r="D275" i="43" s="1"/>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s="1"/>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s="1"/>
  <c r="A763" i="7"/>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s="1"/>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s="1"/>
  <c r="A759" i="7"/>
  <c r="A773" i="7" s="1"/>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s="1"/>
  <c r="A814" i="7" s="1"/>
  <c r="A828" i="7" s="1"/>
  <c r="A842" i="7" s="1"/>
  <c r="A856" i="7" s="1"/>
  <c r="A884" i="7" s="1"/>
  <c r="A899" i="7" s="1"/>
  <c r="A914" i="7" s="1"/>
  <c r="A929" i="7" s="1"/>
  <c r="A944" i="7" s="1"/>
  <c r="A959" i="7" s="1"/>
  <c r="A974" i="7" s="1"/>
  <c r="A989" i="7" s="1"/>
  <c r="A1004" i="7" s="1"/>
  <c r="A1019" i="7" s="1"/>
  <c r="A1034" i="7" s="1"/>
  <c r="A1049" i="7" s="1"/>
  <c r="A729" i="7"/>
  <c r="A743" i="7" s="1"/>
  <c r="A757" i="7"/>
  <c r="A771" i="7" s="1"/>
  <c r="A785" i="7" s="1"/>
  <c r="A799" i="7" s="1"/>
  <c r="A813" i="7" s="1"/>
  <c r="A827" i="7" s="1"/>
  <c r="A841" i="7" s="1"/>
  <c r="A855" i="7" s="1"/>
  <c r="A883" i="7" s="1"/>
  <c r="A898" i="7" s="1"/>
  <c r="A913" i="7" s="1"/>
  <c r="A928" i="7" s="1"/>
  <c r="A943" i="7" s="1"/>
  <c r="A958" i="7" s="1"/>
  <c r="A973" i="7" s="1"/>
  <c r="A988" i="7" s="1"/>
  <c r="A1003" i="7" s="1"/>
  <c r="A1018" i="7" s="1"/>
  <c r="A1033" i="7" s="1"/>
  <c r="A1048" i="7" s="1"/>
  <c r="A728" i="7"/>
  <c r="A742" i="7" s="1"/>
  <c r="A756" i="7" s="1"/>
  <c r="A727" i="7"/>
  <c r="A741" i="7" s="1"/>
  <c r="A755" i="7"/>
  <c r="A769" i="7" s="1"/>
  <c r="A783" i="7" s="1"/>
  <c r="A726" i="7"/>
  <c r="A740" i="7" s="1"/>
  <c r="C20" i="45" s="1"/>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I528" i="7"/>
  <c r="H528"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N409" i="7"/>
  <c r="M409" i="7"/>
  <c r="L409" i="7"/>
  <c r="K409" i="7"/>
  <c r="J409" i="7"/>
  <c r="I409" i="7"/>
  <c r="H409" i="7"/>
  <c r="G409" i="7"/>
  <c r="F409" i="7"/>
  <c r="E409" i="7"/>
  <c r="D409" i="7"/>
  <c r="C409" i="7"/>
  <c r="B409" i="7"/>
  <c r="A331" i="7"/>
  <c r="B308" i="7"/>
  <c r="E302" i="7"/>
  <c r="D301" i="7"/>
  <c r="C298" i="7"/>
  <c r="C297" i="7"/>
  <c r="C296" i="7"/>
  <c r="C295" i="7"/>
  <c r="E295" i="7" s="1"/>
  <c r="C294" i="7"/>
  <c r="D294" i="7" s="1"/>
  <c r="C293" i="7"/>
  <c r="D293" i="7" s="1"/>
  <c r="E293" i="7" s="1"/>
  <c r="C292" i="7"/>
  <c r="D292" i="7"/>
  <c r="E292" i="7" s="1"/>
  <c r="A326" i="7"/>
  <c r="M275" i="7"/>
  <c r="L275" i="7"/>
  <c r="F275" i="7"/>
  <c r="E275" i="7"/>
  <c r="A261" i="7"/>
  <c r="H261" i="7"/>
  <c r="M260" i="7"/>
  <c r="F260" i="7"/>
  <c r="A246" i="7"/>
  <c r="H246" i="7"/>
  <c r="M245" i="7"/>
  <c r="F245" i="7"/>
  <c r="D241" i="7"/>
  <c r="B240" i="7"/>
  <c r="A231" i="7"/>
  <c r="H231" i="7"/>
  <c r="A216" i="7"/>
  <c r="H216" i="7"/>
  <c r="M215" i="7"/>
  <c r="L215" i="7"/>
  <c r="F215" i="7"/>
  <c r="E215" i="7"/>
  <c r="A201" i="7"/>
  <c r="H201" i="7"/>
  <c r="M200" i="7"/>
  <c r="F200" i="7"/>
  <c r="A186" i="7"/>
  <c r="H186" i="7"/>
  <c r="M185" i="7"/>
  <c r="F185" i="7"/>
  <c r="D181" i="7"/>
  <c r="B180" i="7"/>
  <c r="A171" i="7"/>
  <c r="H171" i="7"/>
  <c r="G170" i="7"/>
  <c r="G185" i="7"/>
  <c r="G200" i="7" s="1"/>
  <c r="G215" i="7" s="1"/>
  <c r="G230" i="7" s="1"/>
  <c r="G245" i="7" s="1"/>
  <c r="G260" i="7" s="1"/>
  <c r="G275" i="7" s="1"/>
  <c r="G167" i="7"/>
  <c r="I167" i="7"/>
  <c r="G166" i="7"/>
  <c r="I166" i="7"/>
  <c r="G165" i="7"/>
  <c r="I165" i="7"/>
  <c r="G164" i="7"/>
  <c r="I164" i="7"/>
  <c r="G163" i="7"/>
  <c r="I163" i="7"/>
  <c r="G162" i="7"/>
  <c r="I162" i="7"/>
  <c r="G161" i="7"/>
  <c r="I161" i="7"/>
  <c r="G160" i="7"/>
  <c r="I160" i="7"/>
  <c r="G159" i="7"/>
  <c r="I159" i="7"/>
  <c r="G158" i="7"/>
  <c r="I158" i="7"/>
  <c r="B157" i="7"/>
  <c r="G157" i="7"/>
  <c r="I157" i="7" s="1"/>
  <c r="F136" i="7"/>
  <c r="F137" i="7" s="1"/>
  <c r="F135" i="7"/>
  <c r="F134" i="7"/>
  <c r="F133" i="7"/>
  <c r="F132" i="7"/>
  <c r="F131" i="7"/>
  <c r="F130" i="7"/>
  <c r="F129" i="7"/>
  <c r="F127" i="7"/>
  <c r="F128" i="7"/>
  <c r="D125" i="7"/>
  <c r="F103" i="7"/>
  <c r="E103" i="7"/>
  <c r="D103" i="7"/>
  <c r="C103" i="7"/>
  <c r="B103" i="7"/>
  <c r="F102" i="7"/>
  <c r="E102" i="7"/>
  <c r="D102" i="7"/>
  <c r="C102" i="7"/>
  <c r="B102" i="7"/>
  <c r="F99" i="7"/>
  <c r="F100" i="7" s="1"/>
  <c r="E99" i="7"/>
  <c r="E100" i="7" s="1"/>
  <c r="D99" i="7"/>
  <c r="D100" i="7" s="1"/>
  <c r="C99" i="7"/>
  <c r="C100" i="7" s="1"/>
  <c r="B99" i="7"/>
  <c r="B100" i="7" s="1"/>
  <c r="B97" i="7"/>
  <c r="C97" i="7" s="1"/>
  <c r="D97" i="7" s="1"/>
  <c r="E97" i="7" s="1"/>
  <c r="F97" i="7" s="1"/>
  <c r="C96" i="7"/>
  <c r="D96" i="7"/>
  <c r="E96" i="7" s="1"/>
  <c r="F96" i="7" s="1"/>
  <c r="D95" i="7"/>
  <c r="E95" i="7"/>
  <c r="F95" i="7" s="1"/>
  <c r="C94" i="7"/>
  <c r="D94" i="7" s="1"/>
  <c r="E94" i="7" s="1"/>
  <c r="C93" i="7"/>
  <c r="D93" i="7"/>
  <c r="E93" i="7" s="1"/>
  <c r="F93" i="7"/>
  <c r="F92" i="7"/>
  <c r="M59" i="7"/>
  <c r="L59" i="7"/>
  <c r="F59" i="7"/>
  <c r="E59" i="7"/>
  <c r="M44" i="7"/>
  <c r="F44" i="7"/>
  <c r="N29" i="7"/>
  <c r="N44" i="7" s="1"/>
  <c r="N59" i="7" s="1"/>
  <c r="M29" i="7"/>
  <c r="G29" i="7"/>
  <c r="G44" i="7" s="1"/>
  <c r="G59" i="7"/>
  <c r="F29" i="7"/>
  <c r="G14" i="7"/>
  <c r="N14" i="7" s="1"/>
  <c r="F11" i="7"/>
  <c r="E11" i="7"/>
  <c r="D11" i="7"/>
  <c r="F10" i="7"/>
  <c r="G9" i="7"/>
  <c r="G10" i="7" s="1"/>
  <c r="G11" i="7"/>
  <c r="F9" i="7"/>
  <c r="A70" i="3"/>
  <c r="AE8" i="22" s="1"/>
  <c r="A69" i="3"/>
  <c r="AD8" i="22" s="1"/>
  <c r="AD24" i="22" s="1"/>
  <c r="D57" i="3"/>
  <c r="D54"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c r="F22" i="26"/>
  <c r="C13" i="26"/>
  <c r="O9" i="26"/>
  <c r="C9" i="26"/>
  <c r="O8" i="26"/>
  <c r="C7" i="26"/>
  <c r="J31" i="28"/>
  <c r="F31" i="28"/>
  <c r="J22" i="28"/>
  <c r="F22" i="28"/>
  <c r="C13" i="28"/>
  <c r="O9" i="28"/>
  <c r="C9" i="28"/>
  <c r="O8" i="28"/>
  <c r="C7" i="28"/>
  <c r="L210" i="38"/>
  <c r="K210" i="38"/>
  <c r="L209" i="38"/>
  <c r="K209" i="38"/>
  <c r="L208" i="38"/>
  <c r="K208" i="38"/>
  <c r="K211" i="38"/>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c r="J80" i="17" s="1"/>
  <c r="X79" i="36" s="1"/>
  <c r="Y79" i="36" s="1"/>
  <c r="H79" i="17"/>
  <c r="G79" i="17"/>
  <c r="B79" i="17"/>
  <c r="D79" i="17"/>
  <c r="I252" i="36" s="1"/>
  <c r="E79" i="17"/>
  <c r="J79" i="17" s="1"/>
  <c r="X78" i="36" s="1"/>
  <c r="H78" i="17"/>
  <c r="G78" i="17"/>
  <c r="B78" i="17"/>
  <c r="D78" i="17"/>
  <c r="I251" i="36" s="1"/>
  <c r="E78" i="17"/>
  <c r="J78" i="17" s="1"/>
  <c r="X77" i="36" s="1"/>
  <c r="H77" i="17"/>
  <c r="G77" i="17"/>
  <c r="B77" i="17"/>
  <c r="D77" i="17"/>
  <c r="I250" i="36" s="1"/>
  <c r="E77" i="17"/>
  <c r="H76" i="17"/>
  <c r="G76" i="17"/>
  <c r="H75" i="17"/>
  <c r="G75" i="17"/>
  <c r="B75" i="17"/>
  <c r="D75" i="17"/>
  <c r="I248" i="36" s="1"/>
  <c r="E75" i="17" s="1"/>
  <c r="H74" i="17"/>
  <c r="G74" i="17"/>
  <c r="E66" i="17"/>
  <c r="F63" i="17"/>
  <c r="F66" i="17" s="1"/>
  <c r="E63" i="17"/>
  <c r="F62" i="17"/>
  <c r="F65" i="17"/>
  <c r="E62" i="17"/>
  <c r="J53" i="17"/>
  <c r="I53" i="17"/>
  <c r="H53" i="17"/>
  <c r="G53" i="17"/>
  <c r="F53" i="17"/>
  <c r="J51" i="17"/>
  <c r="H51" i="17"/>
  <c r="G51" i="17"/>
  <c r="F51" i="17"/>
  <c r="D51" i="17"/>
  <c r="J50" i="17"/>
  <c r="I50" i="17"/>
  <c r="H50" i="17"/>
  <c r="G50" i="17"/>
  <c r="F50" i="17"/>
  <c r="D50" i="17"/>
  <c r="Q50" i="17"/>
  <c r="J49" i="17"/>
  <c r="I49" i="17"/>
  <c r="H49" i="17"/>
  <c r="G49" i="17"/>
  <c r="F49" i="17"/>
  <c r="C49" i="17"/>
  <c r="K215" i="36" s="1"/>
  <c r="D49" i="17" s="1"/>
  <c r="J48" i="17"/>
  <c r="I48" i="17"/>
  <c r="H48" i="17"/>
  <c r="G48" i="17"/>
  <c r="F48" i="17"/>
  <c r="C48" i="17"/>
  <c r="K214" i="36" s="1"/>
  <c r="D48" i="17"/>
  <c r="J47" i="17"/>
  <c r="I47" i="17"/>
  <c r="H47" i="17"/>
  <c r="G47" i="17"/>
  <c r="F47" i="17"/>
  <c r="J46" i="17"/>
  <c r="I46" i="17"/>
  <c r="H46" i="17"/>
  <c r="G46" i="17"/>
  <c r="F46" i="17"/>
  <c r="J45" i="17"/>
  <c r="G45" i="17"/>
  <c r="F45" i="17"/>
  <c r="F22" i="17"/>
  <c r="E22" i="17"/>
  <c r="D22" i="17"/>
  <c r="C22" i="17"/>
  <c r="B22" i="17"/>
  <c r="F11" i="17"/>
  <c r="D10" i="17"/>
  <c r="E11" i="17" s="1"/>
  <c r="K204" i="36" s="1"/>
  <c r="G11" i="17" s="1"/>
  <c r="K49" i="16"/>
  <c r="J49" i="16"/>
  <c r="H49" i="16"/>
  <c r="G49" i="16"/>
  <c r="F49" i="16"/>
  <c r="C49" i="16"/>
  <c r="W150" i="36" s="1"/>
  <c r="D49" i="16" s="1"/>
  <c r="M49" i="16" s="1"/>
  <c r="K48" i="16"/>
  <c r="J48" i="16"/>
  <c r="H48" i="16"/>
  <c r="G48" i="16"/>
  <c r="F48" i="16"/>
  <c r="C48" i="16"/>
  <c r="W149" i="36" s="1"/>
  <c r="D48" i="16"/>
  <c r="M48" i="16" s="1"/>
  <c r="K47" i="16"/>
  <c r="J47" i="16"/>
  <c r="H47" i="16"/>
  <c r="G47" i="16"/>
  <c r="C47" i="16"/>
  <c r="W148" i="36" s="1"/>
  <c r="D47" i="16"/>
  <c r="M47" i="16" s="1"/>
  <c r="C46" i="16"/>
  <c r="W138" i="36" s="1"/>
  <c r="D46" i="16" s="1"/>
  <c r="N46" i="16" s="1"/>
  <c r="C45" i="16"/>
  <c r="C44" i="16"/>
  <c r="W136" i="36" s="1"/>
  <c r="D44" i="16"/>
  <c r="K43" i="16"/>
  <c r="J43" i="16"/>
  <c r="H43" i="16"/>
  <c r="G43" i="16"/>
  <c r="F43" i="16"/>
  <c r="C43" i="16"/>
  <c r="W146" i="36"/>
  <c r="D43" i="16" s="1"/>
  <c r="N43" i="16" s="1"/>
  <c r="K42" i="16"/>
  <c r="J42" i="16"/>
  <c r="H42" i="16"/>
  <c r="G42" i="16"/>
  <c r="F42" i="16"/>
  <c r="C42" i="16"/>
  <c r="W145" i="36"/>
  <c r="D42" i="16" s="1"/>
  <c r="B41" i="16"/>
  <c r="B40" i="16"/>
  <c r="C39" i="16"/>
  <c r="C40" i="16" s="1"/>
  <c r="C41" i="16" s="1"/>
  <c r="B39" i="16"/>
  <c r="K32" i="16"/>
  <c r="J32" i="16"/>
  <c r="H32" i="16"/>
  <c r="G32" i="16"/>
  <c r="F32" i="16"/>
  <c r="K31" i="16"/>
  <c r="J31" i="16"/>
  <c r="H31" i="16"/>
  <c r="G31" i="16"/>
  <c r="F31" i="16"/>
  <c r="K30" i="16"/>
  <c r="K41" i="16" s="1"/>
  <c r="J30" i="16"/>
  <c r="O30" i="16" s="1"/>
  <c r="H30" i="16"/>
  <c r="H41" i="16"/>
  <c r="G30" i="16"/>
  <c r="G41" i="16"/>
  <c r="F30" i="16"/>
  <c r="K29" i="16"/>
  <c r="K40" i="16" s="1"/>
  <c r="J29" i="16"/>
  <c r="D29" i="16"/>
  <c r="O29" i="16"/>
  <c r="H29" i="16"/>
  <c r="H40" i="16"/>
  <c r="G29" i="16"/>
  <c r="F29" i="16"/>
  <c r="K21" i="16"/>
  <c r="K28" i="16"/>
  <c r="K39" i="16" s="1"/>
  <c r="H21" i="16"/>
  <c r="H28" i="16" s="1"/>
  <c r="H39" i="16" s="1"/>
  <c r="Q39" i="16" s="1"/>
  <c r="S16" i="36" s="1"/>
  <c r="K14" i="16"/>
  <c r="K46" i="16"/>
  <c r="J14" i="16"/>
  <c r="H14" i="16"/>
  <c r="H46" i="16" s="1"/>
  <c r="G14" i="16"/>
  <c r="G46" i="16" s="1"/>
  <c r="F14" i="16"/>
  <c r="K13" i="16"/>
  <c r="K45" i="16" s="1"/>
  <c r="J13" i="16"/>
  <c r="O13" i="16" s="1"/>
  <c r="H13" i="16"/>
  <c r="H45" i="16"/>
  <c r="G13" i="16"/>
  <c r="G45" i="16"/>
  <c r="F13" i="16"/>
  <c r="F45" i="16"/>
  <c r="K12" i="16"/>
  <c r="K44" i="16"/>
  <c r="H12" i="16"/>
  <c r="H44" i="16"/>
  <c r="D31" i="16"/>
  <c r="D28" i="16"/>
  <c r="D21" i="16"/>
  <c r="D14" i="16"/>
  <c r="O14" i="16" s="1"/>
  <c r="D13" i="16"/>
  <c r="M13" i="16"/>
  <c r="Y13" i="16" s="1"/>
  <c r="V16" i="36"/>
  <c r="T16" i="36"/>
  <c r="X15" i="36"/>
  <c r="W15" i="36"/>
  <c r="Y15" i="36"/>
  <c r="U23" i="29"/>
  <c r="J23" i="29"/>
  <c r="J40" i="29" s="1"/>
  <c r="H23" i="29"/>
  <c r="H40" i="29" s="1"/>
  <c r="G23" i="29"/>
  <c r="G40" i="29" s="1"/>
  <c r="U22" i="29"/>
  <c r="J22" i="29"/>
  <c r="J39" i="29"/>
  <c r="I22" i="29"/>
  <c r="I39" i="29"/>
  <c r="H22" i="29"/>
  <c r="H39" i="29"/>
  <c r="G22" i="29"/>
  <c r="G39" i="29"/>
  <c r="U15" i="29"/>
  <c r="J15" i="29"/>
  <c r="I15" i="29"/>
  <c r="H15" i="29"/>
  <c r="G15" i="29"/>
  <c r="F15" i="29"/>
  <c r="U14" i="29"/>
  <c r="J14" i="29"/>
  <c r="I14" i="29"/>
  <c r="H14" i="29"/>
  <c r="F14" i="29"/>
  <c r="U13" i="29"/>
  <c r="J13" i="29"/>
  <c r="I13" i="29"/>
  <c r="H13" i="29"/>
  <c r="G13" i="29"/>
  <c r="F13" i="29"/>
  <c r="U12" i="29"/>
  <c r="J12" i="29"/>
  <c r="H12" i="29"/>
  <c r="B53" i="27"/>
  <c r="B52" i="27"/>
  <c r="B51" i="27"/>
  <c r="B50" i="27"/>
  <c r="B49" i="27"/>
  <c r="B48" i="27"/>
  <c r="B47" i="27"/>
  <c r="B46" i="27"/>
  <c r="B45" i="27"/>
  <c r="B44" i="27"/>
  <c r="AU52" i="27"/>
  <c r="AS52" i="27"/>
  <c r="AU51" i="27"/>
  <c r="AS51" i="27"/>
  <c r="AI35" i="27"/>
  <c r="AI34" i="27"/>
  <c r="AI33" i="27"/>
  <c r="M21" i="27"/>
  <c r="T21" i="27" s="1"/>
  <c r="J21" i="27"/>
  <c r="M20" i="27"/>
  <c r="J20" i="27"/>
  <c r="T20" i="27"/>
  <c r="W18" i="37"/>
  <c r="U18" i="37"/>
  <c r="W17" i="37"/>
  <c r="U17" i="37"/>
  <c r="W16" i="37"/>
  <c r="U16" i="37"/>
  <c r="W15" i="37"/>
  <c r="U15" i="37"/>
  <c r="W14" i="37"/>
  <c r="U14" i="37"/>
  <c r="W13" i="37"/>
  <c r="C60" i="5"/>
  <c r="C62" i="5" s="1"/>
  <c r="C64" i="5"/>
  <c r="C66" i="5" s="1"/>
  <c r="C68" i="5" s="1"/>
  <c r="C59" i="5"/>
  <c r="C61" i="5"/>
  <c r="C63" i="5" s="1"/>
  <c r="C65" i="5"/>
  <c r="C67" i="5" s="1"/>
  <c r="B50" i="5"/>
  <c r="B73" i="5" s="1"/>
  <c r="B49" i="5"/>
  <c r="B72" i="5" s="1"/>
  <c r="D71" i="5"/>
  <c r="D70" i="5"/>
  <c r="Y20" i="5"/>
  <c r="X20" i="5"/>
  <c r="W20" i="5"/>
  <c r="Y19" i="5"/>
  <c r="X19" i="5"/>
  <c r="AB19" i="5" s="1"/>
  <c r="W19" i="5"/>
  <c r="Y18" i="5"/>
  <c r="X18" i="5"/>
  <c r="W18" i="5"/>
  <c r="Y17" i="5"/>
  <c r="X17" i="5"/>
  <c r="W17" i="5"/>
  <c r="Y16" i="5"/>
  <c r="X16" i="5"/>
  <c r="W16" i="5"/>
  <c r="AB16" i="5"/>
  <c r="Y15" i="5"/>
  <c r="X15" i="5"/>
  <c r="W15" i="5"/>
  <c r="Y14" i="5"/>
  <c r="X14" i="5"/>
  <c r="W14" i="5"/>
  <c r="Y13" i="5"/>
  <c r="X13" i="5"/>
  <c r="W13" i="5"/>
  <c r="Y12" i="5"/>
  <c r="X12" i="5"/>
  <c r="AB12" i="5" s="1"/>
  <c r="W12" i="5"/>
  <c r="C43" i="10"/>
  <c r="E42" i="10"/>
  <c r="C42" i="10"/>
  <c r="E41" i="10"/>
  <c r="C41" i="10"/>
  <c r="G40" i="10"/>
  <c r="C40" i="10"/>
  <c r="G39" i="10"/>
  <c r="C39" i="10"/>
  <c r="G38" i="10"/>
  <c r="C38" i="10"/>
  <c r="G37" i="10"/>
  <c r="C37" i="10"/>
  <c r="G36" i="10"/>
  <c r="C36" i="10"/>
  <c r="G35" i="10"/>
  <c r="C35" i="10"/>
  <c r="C34" i="10"/>
  <c r="C33" i="10"/>
  <c r="C32" i="10"/>
  <c r="C31" i="10"/>
  <c r="C30" i="10"/>
  <c r="C29" i="10"/>
  <c r="X24" i="10"/>
  <c r="W24" i="10"/>
  <c r="V24" i="10"/>
  <c r="X23" i="10"/>
  <c r="W23" i="10"/>
  <c r="V23" i="10"/>
  <c r="Q41" i="10" s="1"/>
  <c r="X22" i="10"/>
  <c r="W22" i="10"/>
  <c r="V22" i="10"/>
  <c r="X21" i="10"/>
  <c r="W21" i="10"/>
  <c r="V21" i="10"/>
  <c r="X20" i="10"/>
  <c r="W20" i="10"/>
  <c r="V20" i="10"/>
  <c r="X19" i="10"/>
  <c r="W19" i="10"/>
  <c r="V19" i="10"/>
  <c r="X18" i="10"/>
  <c r="W18" i="10"/>
  <c r="V18" i="10"/>
  <c r="X17" i="10"/>
  <c r="W17" i="10"/>
  <c r="V17" i="10"/>
  <c r="X16" i="10"/>
  <c r="W16" i="10"/>
  <c r="V16" i="10"/>
  <c r="Q34" i="10"/>
  <c r="X15" i="10"/>
  <c r="W15" i="10"/>
  <c r="V15" i="10"/>
  <c r="X14" i="10"/>
  <c r="W14" i="10"/>
  <c r="V14" i="10"/>
  <c r="X13" i="10"/>
  <c r="W13" i="10"/>
  <c r="V13" i="10"/>
  <c r="Q31" i="10"/>
  <c r="X12" i="10"/>
  <c r="W12" i="10"/>
  <c r="V12" i="10"/>
  <c r="X11" i="10"/>
  <c r="W11" i="10"/>
  <c r="V11" i="10"/>
  <c r="Q29" i="10" s="1"/>
  <c r="R123" i="35"/>
  <c r="AC31" i="35"/>
  <c r="AE31" i="35"/>
  <c r="AC30" i="35"/>
  <c r="AE30" i="35"/>
  <c r="AC29" i="35"/>
  <c r="AE29" i="35"/>
  <c r="AC28" i="35"/>
  <c r="AE28" i="35"/>
  <c r="AC27" i="35"/>
  <c r="AE27" i="35"/>
  <c r="AC26" i="35"/>
  <c r="AE26" i="35"/>
  <c r="AC25" i="35"/>
  <c r="AE25" i="35"/>
  <c r="AC24" i="35"/>
  <c r="AE24" i="35"/>
  <c r="AC23" i="35"/>
  <c r="AE23" i="35"/>
  <c r="AC22" i="35"/>
  <c r="AE22" i="35"/>
  <c r="AA15" i="35"/>
  <c r="AA13" i="35"/>
  <c r="AN34" i="22"/>
  <c r="AL34" i="22"/>
  <c r="AK34" i="22"/>
  <c r="AG34" i="22"/>
  <c r="AN33" i="22"/>
  <c r="AL33" i="22"/>
  <c r="AK33" i="22"/>
  <c r="AG33" i="22"/>
  <c r="AL31" i="22"/>
  <c r="AV24" i="22"/>
  <c r="AU24" i="22"/>
  <c r="AS24" i="22"/>
  <c r="AS26" i="22" s="1"/>
  <c r="AR24" i="22"/>
  <c r="AN18" i="22"/>
  <c r="AL18" i="22"/>
  <c r="AK18" i="22"/>
  <c r="AG18" i="22"/>
  <c r="AN17" i="22"/>
  <c r="AL17" i="22"/>
  <c r="AK17" i="22"/>
  <c r="AG17" i="22"/>
  <c r="AN15" i="22"/>
  <c r="AC8" i="22"/>
  <c r="AB8" i="22"/>
  <c r="AB18" i="22" s="1"/>
  <c r="Z8" i="22"/>
  <c r="X8" i="22"/>
  <c r="X24" i="22" s="1"/>
  <c r="BB24" i="22"/>
  <c r="BW24" i="22"/>
  <c r="BA24" i="22"/>
  <c r="AZ24" i="22"/>
  <c r="AX7" i="22"/>
  <c r="D5" i="22"/>
  <c r="G49" i="15"/>
  <c r="E49" i="15"/>
  <c r="D49" i="15"/>
  <c r="AG49" i="15"/>
  <c r="B49" i="15"/>
  <c r="V16" i="15"/>
  <c r="Q16" i="15"/>
  <c r="D16" i="15"/>
  <c r="V14" i="15"/>
  <c r="R14" i="15"/>
  <c r="Q14" i="15"/>
  <c r="L14" i="15"/>
  <c r="H14" i="15"/>
  <c r="E14" i="15"/>
  <c r="D14" i="15"/>
  <c r="V13" i="15"/>
  <c r="R13" i="15"/>
  <c r="Q13" i="15"/>
  <c r="L13" i="15"/>
  <c r="AF46" i="15"/>
  <c r="H13" i="15"/>
  <c r="E13" i="15"/>
  <c r="D13" i="15"/>
  <c r="V12" i="15"/>
  <c r="R12" i="15"/>
  <c r="Q12" i="15"/>
  <c r="H12" i="15"/>
  <c r="E12" i="15"/>
  <c r="D12" i="15"/>
  <c r="V11" i="15"/>
  <c r="R11" i="15"/>
  <c r="Q11" i="15"/>
  <c r="L11" i="15"/>
  <c r="H11" i="15"/>
  <c r="D11" i="15"/>
  <c r="B38" i="24"/>
  <c r="B37" i="24"/>
  <c r="B36" i="24"/>
  <c r="Q15" i="24"/>
  <c r="F15" i="24"/>
  <c r="Q14" i="24"/>
  <c r="F14" i="24"/>
  <c r="Q13" i="24"/>
  <c r="F13" i="24"/>
  <c r="Q12" i="24"/>
  <c r="J12" i="24"/>
  <c r="F12" i="24"/>
  <c r="Q11" i="24"/>
  <c r="F11" i="24"/>
  <c r="Q10" i="24"/>
  <c r="F10" i="24"/>
  <c r="G47" i="9"/>
  <c r="F47" i="9"/>
  <c r="E47" i="9"/>
  <c r="D47" i="9"/>
  <c r="C47" i="9"/>
  <c r="B47" i="9"/>
  <c r="B76" i="9"/>
  <c r="G46" i="9"/>
  <c r="F46" i="9"/>
  <c r="E46" i="9"/>
  <c r="D46" i="9"/>
  <c r="C46" i="9"/>
  <c r="B46" i="9"/>
  <c r="B75" i="9" s="1"/>
  <c r="G45" i="9"/>
  <c r="F45" i="9"/>
  <c r="E45" i="9"/>
  <c r="D45" i="9"/>
  <c r="C45" i="9"/>
  <c r="B45" i="9"/>
  <c r="B74" i="9"/>
  <c r="G44" i="9"/>
  <c r="F44" i="9"/>
  <c r="E44" i="9"/>
  <c r="D44" i="9"/>
  <c r="C44" i="9"/>
  <c r="B44" i="9"/>
  <c r="B73" i="9" s="1"/>
  <c r="G43" i="9"/>
  <c r="F43" i="9"/>
  <c r="E43" i="9"/>
  <c r="D43" i="9"/>
  <c r="C43" i="9"/>
  <c r="B43" i="9"/>
  <c r="B72" i="9"/>
  <c r="G42" i="9"/>
  <c r="F42" i="9"/>
  <c r="E42" i="9"/>
  <c r="D42" i="9"/>
  <c r="C42" i="9"/>
  <c r="B42" i="9"/>
  <c r="B71" i="9" s="1"/>
  <c r="G41" i="9"/>
  <c r="F41" i="9"/>
  <c r="E41" i="9"/>
  <c r="D41" i="9"/>
  <c r="C41" i="9"/>
  <c r="B41" i="9"/>
  <c r="B70" i="9"/>
  <c r="G40" i="9"/>
  <c r="E40" i="9"/>
  <c r="D40" i="9"/>
  <c r="C40" i="9"/>
  <c r="B40" i="9"/>
  <c r="B69" i="9"/>
  <c r="G39" i="9"/>
  <c r="E39" i="9"/>
  <c r="C39" i="9"/>
  <c r="B39" i="9"/>
  <c r="B68" i="9" s="1"/>
  <c r="G38" i="9"/>
  <c r="E38" i="9"/>
  <c r="B38" i="9"/>
  <c r="B67" i="9" s="1"/>
  <c r="AQ33" i="9"/>
  <c r="AW33" i="9" s="1"/>
  <c r="AP33" i="9"/>
  <c r="AV33" i="9" s="1"/>
  <c r="AO33" i="9"/>
  <c r="AU33" i="9" s="1"/>
  <c r="AN33" i="9"/>
  <c r="AT33" i="9" s="1"/>
  <c r="AM33" i="9"/>
  <c r="AS33" i="9" s="1"/>
  <c r="AL33" i="9"/>
  <c r="AR33" i="9" s="1"/>
  <c r="AQ32" i="9"/>
  <c r="AW32" i="9" s="1"/>
  <c r="AP32" i="9"/>
  <c r="AV32" i="9" s="1"/>
  <c r="AO32" i="9"/>
  <c r="AU32" i="9" s="1"/>
  <c r="AN32" i="9"/>
  <c r="AT32" i="9" s="1"/>
  <c r="AM32" i="9"/>
  <c r="AS32" i="9" s="1"/>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c r="G20" i="9"/>
  <c r="P20" i="9"/>
  <c r="U19" i="9"/>
  <c r="N19" i="9"/>
  <c r="K19" i="9"/>
  <c r="T19" i="9"/>
  <c r="J19" i="9"/>
  <c r="AI44" i="9"/>
  <c r="I19" i="9"/>
  <c r="H19" i="9"/>
  <c r="Q19" i="9" s="1"/>
  <c r="G19" i="9"/>
  <c r="P19" i="9" s="1"/>
  <c r="U18" i="9"/>
  <c r="N18" i="9"/>
  <c r="K18" i="9"/>
  <c r="T18" i="9" s="1"/>
  <c r="J18" i="9"/>
  <c r="I18" i="9"/>
  <c r="AN43" i="9"/>
  <c r="H18" i="9"/>
  <c r="AM43" i="9"/>
  <c r="G18" i="9"/>
  <c r="U17" i="9"/>
  <c r="N17" i="9"/>
  <c r="K17" i="9"/>
  <c r="J17" i="9"/>
  <c r="S17" i="9"/>
  <c r="I17" i="9"/>
  <c r="AT42" i="9"/>
  <c r="H17" i="9"/>
  <c r="AM42" i="9"/>
  <c r="G17" i="9"/>
  <c r="AF42" i="9"/>
  <c r="U16" i="9"/>
  <c r="N16" i="9"/>
  <c r="K16" i="9"/>
  <c r="AV41" i="9"/>
  <c r="J16" i="9"/>
  <c r="S16" i="9"/>
  <c r="I16" i="9"/>
  <c r="AN41" i="9"/>
  <c r="H16" i="9"/>
  <c r="AM41" i="9"/>
  <c r="G16" i="9"/>
  <c r="AR41" i="9"/>
  <c r="U15" i="9"/>
  <c r="N15" i="9"/>
  <c r="K15" i="9"/>
  <c r="I15" i="9"/>
  <c r="R15" i="9" s="1"/>
  <c r="H15" i="9"/>
  <c r="Q15" i="9" s="1"/>
  <c r="G15" i="9"/>
  <c r="AR40" i="9" s="1"/>
  <c r="U14" i="9"/>
  <c r="N14" i="9"/>
  <c r="K14" i="9"/>
  <c r="AV39" i="9" s="1"/>
  <c r="J14" i="9"/>
  <c r="S14" i="9" s="1"/>
  <c r="H14" i="9"/>
  <c r="AS39" i="9" s="1"/>
  <c r="G14" i="9"/>
  <c r="AR39" i="9" s="1"/>
  <c r="U13" i="9"/>
  <c r="N13" i="9"/>
  <c r="K13" i="9"/>
  <c r="AJ38" i="9" s="1"/>
  <c r="J13" i="9"/>
  <c r="AO38" i="9"/>
  <c r="I13" i="9"/>
  <c r="R13" i="9"/>
  <c r="G13" i="9"/>
  <c r="AT12" i="9"/>
  <c r="U12" i="9"/>
  <c r="N12" i="9"/>
  <c r="K12" i="9"/>
  <c r="T12" i="9"/>
  <c r="J12" i="9"/>
  <c r="AU37" i="9"/>
  <c r="I12" i="9"/>
  <c r="R12" i="9"/>
  <c r="H12" i="9"/>
  <c r="AG37" i="9"/>
  <c r="G12" i="9"/>
  <c r="U11" i="9"/>
  <c r="N11" i="9"/>
  <c r="K11" i="9"/>
  <c r="I11" i="9"/>
  <c r="R11" i="9"/>
  <c r="H11" i="9"/>
  <c r="AG36" i="9"/>
  <c r="G11" i="9"/>
  <c r="AF36" i="9"/>
  <c r="U10" i="9"/>
  <c r="N10" i="9"/>
  <c r="K10" i="9"/>
  <c r="T10" i="9"/>
  <c r="J10" i="9"/>
  <c r="AI35" i="9"/>
  <c r="I10" i="9"/>
  <c r="H10" i="9"/>
  <c r="AG35" i="9" s="1"/>
  <c r="G10" i="9"/>
  <c r="P10" i="9" s="1"/>
  <c r="U9" i="9"/>
  <c r="N9" i="9"/>
  <c r="K9" i="9"/>
  <c r="AV34" i="9" s="1"/>
  <c r="J9" i="9"/>
  <c r="S9" i="9" s="1"/>
  <c r="H9" i="9"/>
  <c r="Q9" i="9" s="1"/>
  <c r="G9" i="9"/>
  <c r="B261" i="31"/>
  <c r="B293" i="31"/>
  <c r="I201" i="31"/>
  <c r="I200" i="31"/>
  <c r="I198" i="31"/>
  <c r="F198" i="31"/>
  <c r="I196" i="31"/>
  <c r="F196" i="31"/>
  <c r="B162" i="31"/>
  <c r="B161" i="31"/>
  <c r="B160" i="31"/>
  <c r="B159" i="31"/>
  <c r="B158" i="31"/>
  <c r="B157" i="31"/>
  <c r="B156" i="31"/>
  <c r="B155" i="31"/>
  <c r="B154" i="31"/>
  <c r="B153" i="31"/>
  <c r="W80" i="31"/>
  <c r="W78" i="31"/>
  <c r="P46" i="31"/>
  <c r="P44" i="31"/>
  <c r="P15" i="31"/>
  <c r="P13" i="31"/>
  <c r="AF52" i="4"/>
  <c r="B52" i="4"/>
  <c r="AF51" i="4"/>
  <c r="B51" i="4"/>
  <c r="B50" i="4"/>
  <c r="B49" i="4"/>
  <c r="B48" i="4"/>
  <c r="B47" i="4"/>
  <c r="B46" i="4"/>
  <c r="B45" i="4"/>
  <c r="B44" i="4"/>
  <c r="B43" i="4"/>
  <c r="C37" i="4"/>
  <c r="C36" i="4"/>
  <c r="AI35" i="4"/>
  <c r="AI34" i="4"/>
  <c r="M23" i="4"/>
  <c r="J23" i="4"/>
  <c r="F37" i="4" s="1"/>
  <c r="M22" i="4"/>
  <c r="J22" i="4"/>
  <c r="F36" i="4"/>
  <c r="M21" i="4"/>
  <c r="J21" i="4"/>
  <c r="M20" i="4"/>
  <c r="J20" i="4"/>
  <c r="B46" i="25"/>
  <c r="B45" i="25"/>
  <c r="B44" i="25"/>
  <c r="B43" i="25"/>
  <c r="B42" i="25"/>
  <c r="B41" i="25"/>
  <c r="I64" i="25"/>
  <c r="H64" i="25"/>
  <c r="B40" i="25"/>
  <c r="I63" i="25"/>
  <c r="H63" i="25"/>
  <c r="B39" i="25"/>
  <c r="I62" i="25"/>
  <c r="H62" i="25"/>
  <c r="B38" i="25"/>
  <c r="I61" i="25"/>
  <c r="H61" i="25"/>
  <c r="B37" i="25"/>
  <c r="I60" i="25"/>
  <c r="H60" i="25"/>
  <c r="B36" i="25"/>
  <c r="I59" i="25"/>
  <c r="H59" i="25"/>
  <c r="B35" i="25"/>
  <c r="I58" i="25"/>
  <c r="H58" i="25"/>
  <c r="B34" i="25"/>
  <c r="I57" i="25"/>
  <c r="H57" i="25"/>
  <c r="B33" i="25"/>
  <c r="B32" i="25"/>
  <c r="B31" i="25"/>
  <c r="N24" i="25"/>
  <c r="M24" i="25"/>
  <c r="K24" i="25"/>
  <c r="N23" i="25"/>
  <c r="M23" i="25"/>
  <c r="K23" i="25"/>
  <c r="N22" i="25"/>
  <c r="M22" i="25"/>
  <c r="K22" i="25"/>
  <c r="N21" i="25"/>
  <c r="M21" i="25"/>
  <c r="K21" i="25"/>
  <c r="N20" i="25"/>
  <c r="M20" i="25"/>
  <c r="K20" i="25"/>
  <c r="N19" i="25"/>
  <c r="M19" i="25"/>
  <c r="K19" i="25"/>
  <c r="F18" i="25"/>
  <c r="F17" i="25"/>
  <c r="F16" i="25"/>
  <c r="U37" i="25"/>
  <c r="F15" i="25"/>
  <c r="V36" i="25"/>
  <c r="F14" i="25"/>
  <c r="AR13" i="22"/>
  <c r="F13" i="25"/>
  <c r="F11" i="25"/>
  <c r="H11" i="25"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G30" i="22"/>
  <c r="C33" i="19"/>
  <c r="G32" i="19"/>
  <c r="AB12" i="19" s="1"/>
  <c r="M32" i="19"/>
  <c r="C32" i="19"/>
  <c r="G31" i="19"/>
  <c r="AD11" i="19" s="1"/>
  <c r="M31" i="19"/>
  <c r="G30" i="19"/>
  <c r="AD10" i="19"/>
  <c r="C30" i="19"/>
  <c r="G29" i="19"/>
  <c r="C29" i="19"/>
  <c r="P23" i="19"/>
  <c r="N23" i="19"/>
  <c r="Q37" i="19" s="1"/>
  <c r="K23" i="19"/>
  <c r="L23" i="19"/>
  <c r="J23" i="19"/>
  <c r="P37" i="19"/>
  <c r="P22" i="19"/>
  <c r="N22" i="19"/>
  <c r="Q36" i="19" s="1"/>
  <c r="K22" i="19"/>
  <c r="L22" i="19"/>
  <c r="J22" i="19"/>
  <c r="P36" i="19"/>
  <c r="P21" i="19"/>
  <c r="N21" i="19"/>
  <c r="K21" i="19"/>
  <c r="L21" i="19"/>
  <c r="J21" i="19"/>
  <c r="P20" i="19"/>
  <c r="N20" i="19"/>
  <c r="K20" i="19"/>
  <c r="L20" i="19" s="1"/>
  <c r="J20" i="19"/>
  <c r="C16" i="19"/>
  <c r="C15" i="19"/>
  <c r="D14" i="19"/>
  <c r="C14" i="19"/>
  <c r="C13" i="19"/>
  <c r="C12" i="19"/>
  <c r="C11" i="19"/>
  <c r="C10" i="19"/>
  <c r="I60" i="30"/>
  <c r="I59" i="30"/>
  <c r="I58" i="30"/>
  <c r="I57" i="30"/>
  <c r="I56" i="30"/>
  <c r="I55" i="30"/>
  <c r="I54" i="30"/>
  <c r="I53" i="30"/>
  <c r="I52" i="30"/>
  <c r="I51" i="30"/>
  <c r="O145" i="30"/>
  <c r="I45" i="17"/>
  <c r="I51" i="17"/>
  <c r="R51" i="17" s="1"/>
  <c r="D12" i="19"/>
  <c r="I12" i="19" s="1"/>
  <c r="J12" i="19"/>
  <c r="D271" i="43"/>
  <c r="D263" i="43"/>
  <c r="W13" i="27"/>
  <c r="D270" i="43"/>
  <c r="C270" i="43"/>
  <c r="C262" i="43"/>
  <c r="D262" i="43"/>
  <c r="D264" i="43"/>
  <c r="C264" i="43"/>
  <c r="D16" i="19"/>
  <c r="I16" i="19" s="1"/>
  <c r="D269" i="43"/>
  <c r="C261" i="43"/>
  <c r="C260" i="43"/>
  <c r="D260" i="43"/>
  <c r="D11" i="19"/>
  <c r="C275" i="43"/>
  <c r="C267" i="43"/>
  <c r="C259" i="43"/>
  <c r="H259" i="41"/>
  <c r="C272" i="43"/>
  <c r="D272" i="43"/>
  <c r="C274" i="43"/>
  <c r="D274" i="43"/>
  <c r="D266" i="43"/>
  <c r="C266" i="43"/>
  <c r="D258" i="43"/>
  <c r="C258" i="43"/>
  <c r="C273" i="43"/>
  <c r="D265" i="43"/>
  <c r="C268" i="43"/>
  <c r="D268" i="43"/>
  <c r="B145" i="43"/>
  <c r="K204" i="38"/>
  <c r="K219" i="38"/>
  <c r="D10" i="19"/>
  <c r="M10" i="19"/>
  <c r="AY24" i="22"/>
  <c r="BG20" i="22"/>
  <c r="C160" i="37"/>
  <c r="D15" i="19"/>
  <c r="I15" i="19" s="1"/>
  <c r="AF54" i="4"/>
  <c r="C159" i="37"/>
  <c r="I11" i="27"/>
  <c r="L11" i="27"/>
  <c r="G105" i="30" s="1"/>
  <c r="BI24" i="22"/>
  <c r="BP24" i="22"/>
  <c r="F20" i="3"/>
  <c r="C163" i="37"/>
  <c r="D18" i="27"/>
  <c r="O22" i="25"/>
  <c r="W140" i="36"/>
  <c r="D39" i="16" s="1"/>
  <c r="J39" i="16"/>
  <c r="W137" i="36"/>
  <c r="D45" i="16" s="1"/>
  <c r="M45" i="16" s="1"/>
  <c r="R45" i="16" s="1"/>
  <c r="BC24" i="22"/>
  <c r="N170" i="7"/>
  <c r="N185" i="7" s="1"/>
  <c r="N200" i="7"/>
  <c r="N215" i="7" s="1"/>
  <c r="N230" i="7" s="1"/>
  <c r="N245" i="7" s="1"/>
  <c r="N260" i="7" s="1"/>
  <c r="N275" i="7" s="1"/>
  <c r="H32" i="27"/>
  <c r="N34" i="19"/>
  <c r="A1076" i="7"/>
  <c r="A1108" i="7" s="1"/>
  <c r="A1140" i="7" s="1"/>
  <c r="J684" i="7"/>
  <c r="A754" i="7"/>
  <c r="A768" i="7" s="1"/>
  <c r="A782" i="7"/>
  <c r="A796" i="7" s="1"/>
  <c r="N13" i="16"/>
  <c r="N14" i="16"/>
  <c r="BG24" i="22"/>
  <c r="G39" i="16"/>
  <c r="N39" i="16" s="1"/>
  <c r="BJ18" i="22"/>
  <c r="BJ19" i="22"/>
  <c r="BE20" i="22"/>
  <c r="BE18" i="22"/>
  <c r="E294" i="7"/>
  <c r="O20" i="25"/>
  <c r="D295" i="7"/>
  <c r="M39" i="16"/>
  <c r="K190" i="38"/>
  <c r="K217" i="38" s="1"/>
  <c r="M21" i="16"/>
  <c r="M22" i="16" s="1"/>
  <c r="W141" i="36"/>
  <c r="D40" i="16" s="1"/>
  <c r="F40" i="16"/>
  <c r="K197" i="38"/>
  <c r="K218" i="38" s="1"/>
  <c r="G66" i="17"/>
  <c r="X68" i="36" s="1"/>
  <c r="M12" i="16"/>
  <c r="AC17" i="22"/>
  <c r="Z24" i="22"/>
  <c r="Z33" i="22"/>
  <c r="G40" i="16"/>
  <c r="F41" i="16"/>
  <c r="J41" i="16"/>
  <c r="N21" i="16"/>
  <c r="O21" i="16"/>
  <c r="AD17" i="22"/>
  <c r="AF10" i="4"/>
  <c r="AB10" i="19"/>
  <c r="Q40" i="10"/>
  <c r="E40" i="10"/>
  <c r="G41" i="10"/>
  <c r="S41" i="10" s="1"/>
  <c r="AC16" i="5"/>
  <c r="AC17" i="5"/>
  <c r="AC19" i="5"/>
  <c r="E35" i="10"/>
  <c r="R35" i="10"/>
  <c r="E38" i="10"/>
  <c r="O33" i="5"/>
  <c r="M96" i="30"/>
  <c r="M95" i="30"/>
  <c r="D15" i="3"/>
  <c r="N45" i="16"/>
  <c r="BH24" i="22"/>
  <c r="S18" i="19"/>
  <c r="K35" i="19"/>
  <c r="L35" i="19" s="1"/>
  <c r="E50" i="36"/>
  <c r="J145" i="30"/>
  <c r="Q94" i="30"/>
  <c r="Q95" i="30"/>
  <c r="S146" i="30"/>
  <c r="S145" i="30"/>
  <c r="AK49" i="27"/>
  <c r="AO49" i="27"/>
  <c r="BL20" i="22"/>
  <c r="J147" i="30"/>
  <c r="O146" i="30"/>
  <c r="O147" i="30"/>
  <c r="W142" i="36"/>
  <c r="D41" i="16" s="1"/>
  <c r="M41" i="16" s="1"/>
  <c r="O50" i="19"/>
  <c r="F33" i="4"/>
  <c r="BP20" i="22"/>
  <c r="BL21" i="22"/>
  <c r="BP21" i="22"/>
  <c r="BN20" i="22"/>
  <c r="BQ21" i="22"/>
  <c r="BN21" i="22"/>
  <c r="BP18" i="22"/>
  <c r="BQ19" i="22"/>
  <c r="BL19" i="22"/>
  <c r="BN19" i="22"/>
  <c r="BV7" i="22"/>
  <c r="BQ18" i="22"/>
  <c r="BN14" i="22"/>
  <c r="BZ21" i="22"/>
  <c r="CC19" i="22"/>
  <c r="CE19" i="22"/>
  <c r="CE18" i="22"/>
  <c r="CC18" i="22"/>
  <c r="CB19" i="22"/>
  <c r="BZ19" i="22"/>
  <c r="CE21" i="22"/>
  <c r="CB21" i="22"/>
  <c r="S39" i="30"/>
  <c r="R39" i="30"/>
  <c r="Q33" i="4"/>
  <c r="BV24" i="22"/>
  <c r="CC7" i="22"/>
  <c r="CC24" i="22"/>
  <c r="O33" i="4"/>
  <c r="S33" i="4" s="1"/>
  <c r="T33" i="4" s="1"/>
  <c r="X113" i="26"/>
  <c r="T39" i="30"/>
  <c r="X136" i="26"/>
  <c r="CJ7" i="22"/>
  <c r="CJ24" i="22" s="1"/>
  <c r="I211" i="30"/>
  <c r="M17" i="25" s="1"/>
  <c r="U106" i="26"/>
  <c r="X88" i="26"/>
  <c r="R19" i="30"/>
  <c r="N31" i="4"/>
  <c r="S15" i="30"/>
  <c r="V33" i="38"/>
  <c r="K174" i="38"/>
  <c r="R18" i="30"/>
  <c r="T19" i="30"/>
  <c r="S17" i="30"/>
  <c r="N30" i="4"/>
  <c r="O30" i="4" s="1"/>
  <c r="H30" i="4"/>
  <c r="AG45" i="4" s="1"/>
  <c r="F30" i="4"/>
  <c r="K30" i="4"/>
  <c r="R15" i="30"/>
  <c r="R17" i="30"/>
  <c r="R38" i="30"/>
  <c r="S19" i="30"/>
  <c r="T18" i="30"/>
  <c r="H53" i="36"/>
  <c r="F54" i="17" s="1"/>
  <c r="T15" i="30"/>
  <c r="T17" i="30"/>
  <c r="S18" i="30"/>
  <c r="I53" i="36"/>
  <c r="G54" i="17" s="1"/>
  <c r="K53" i="36"/>
  <c r="I54" i="17" s="1"/>
  <c r="W33" i="38"/>
  <c r="L174" i="38" s="1"/>
  <c r="S38" i="30"/>
  <c r="T38" i="30"/>
  <c r="AU27" i="22"/>
  <c r="M43" i="16"/>
  <c r="A879" i="7"/>
  <c r="A894" i="7" s="1"/>
  <c r="A909" i="7" s="1"/>
  <c r="CB18" i="22"/>
  <c r="CE20" i="22"/>
  <c r="CC21" i="22"/>
  <c r="BZ20" i="22"/>
  <c r="CC20" i="22"/>
  <c r="CB20" i="22"/>
  <c r="CL7" i="22"/>
  <c r="CL24" i="22" s="1"/>
  <c r="BZ18" i="22"/>
  <c r="N22" i="16"/>
  <c r="O43" i="16"/>
  <c r="O23" i="25"/>
  <c r="AB18" i="5"/>
  <c r="AC24" i="22"/>
  <c r="AC34" i="22" s="1"/>
  <c r="AC18" i="22"/>
  <c r="J45" i="16"/>
  <c r="O45" i="16" s="1"/>
  <c r="Z45" i="16" s="1"/>
  <c r="J46" i="16"/>
  <c r="O24" i="25"/>
  <c r="J77" i="17"/>
  <c r="X76" i="36" s="1"/>
  <c r="I77" i="17"/>
  <c r="W76" i="36" s="1"/>
  <c r="BG14" i="22"/>
  <c r="O19" i="25"/>
  <c r="BN7" i="22"/>
  <c r="BE19" i="22"/>
  <c r="BI18" i="22"/>
  <c r="BJ20" i="22"/>
  <c r="BG21" i="22"/>
  <c r="BI20" i="22"/>
  <c r="BE21" i="22"/>
  <c r="BI19" i="22"/>
  <c r="BG18" i="22"/>
  <c r="BG19" i="22"/>
  <c r="BJ21" i="22"/>
  <c r="BI21" i="22"/>
  <c r="BJ24" i="22"/>
  <c r="Z17" i="22"/>
  <c r="Z18" i="22"/>
  <c r="O34" i="5"/>
  <c r="N42" i="16"/>
  <c r="O42" i="16"/>
  <c r="D17" i="27"/>
  <c r="V17" i="27" s="1"/>
  <c r="D13" i="19"/>
  <c r="M13" i="19" s="1"/>
  <c r="B158" i="30"/>
  <c r="D17" i="19"/>
  <c r="I17" i="19"/>
  <c r="K17" i="19" s="1"/>
  <c r="L17" i="19"/>
  <c r="B81" i="7"/>
  <c r="B82" i="7"/>
  <c r="B85" i="7"/>
  <c r="H70" i="46"/>
  <c r="H87" i="46"/>
  <c r="L33" i="4"/>
  <c r="M33" i="4" s="1"/>
  <c r="BL18" i="22"/>
  <c r="BQ20" i="22"/>
  <c r="BP19" i="22"/>
  <c r="BN18" i="22"/>
  <c r="R38" i="10"/>
  <c r="Q36" i="10"/>
  <c r="M34" i="19"/>
  <c r="AB49" i="19" s="1"/>
  <c r="O21" i="25"/>
  <c r="V14" i="27"/>
  <c r="BZ17" i="22"/>
  <c r="AG15" i="22"/>
  <c r="AK15" i="22"/>
  <c r="Q38" i="10"/>
  <c r="V18" i="27"/>
  <c r="H74" i="41"/>
  <c r="H127" i="41"/>
  <c r="H78" i="41"/>
  <c r="H226" i="41"/>
  <c r="H213" i="41"/>
  <c r="H268" i="41"/>
  <c r="P211" i="30"/>
  <c r="P207" i="30"/>
  <c r="C72" i="25" s="1"/>
  <c r="S207" i="30"/>
  <c r="N13" i="25" s="1"/>
  <c r="M68" i="44"/>
  <c r="C51" i="44"/>
  <c r="D51" i="44"/>
  <c r="V41" i="10"/>
  <c r="D160" i="30"/>
  <c r="S160" i="30" s="1"/>
  <c r="S15" i="19" s="1"/>
  <c r="L37" i="4"/>
  <c r="M37" i="4" s="1"/>
  <c r="AL15" i="22"/>
  <c r="AN31" i="22"/>
  <c r="D1126" i="7"/>
  <c r="D1127" i="7"/>
  <c r="D1128" i="7" s="1"/>
  <c r="D1129" i="7" s="1"/>
  <c r="D1130" i="7" s="1"/>
  <c r="D1131" i="7" s="1"/>
  <c r="D1132" i="7" s="1"/>
  <c r="D1133" i="7" s="1"/>
  <c r="D1134" i="7" s="1"/>
  <c r="D1135" i="7" s="1"/>
  <c r="E1125" i="7"/>
  <c r="L67" i="44"/>
  <c r="H86" i="46"/>
  <c r="H69" i="46"/>
  <c r="L47" i="46"/>
  <c r="M47" i="46" s="1"/>
  <c r="E63" i="9"/>
  <c r="F63" i="9"/>
  <c r="G63" i="9" s="1"/>
  <c r="AG31" i="22"/>
  <c r="AK31" i="22"/>
  <c r="P209" i="30"/>
  <c r="C74" i="25" s="1"/>
  <c r="L59" i="46"/>
  <c r="M59" i="46"/>
  <c r="F75" i="9"/>
  <c r="G75" i="9" s="1"/>
  <c r="M21" i="9"/>
  <c r="E71" i="9"/>
  <c r="F71" i="9"/>
  <c r="G71" i="9" s="1"/>
  <c r="Q157" i="31" s="1"/>
  <c r="AH49" i="15"/>
  <c r="P212" i="30"/>
  <c r="C77" i="25" s="1"/>
  <c r="S212" i="30"/>
  <c r="P208" i="30"/>
  <c r="C73" i="25" s="1"/>
  <c r="S208" i="30"/>
  <c r="E67" i="9"/>
  <c r="F67" i="9" s="1"/>
  <c r="G67" i="9"/>
  <c r="Q153" i="31" s="1"/>
  <c r="E73" i="9"/>
  <c r="F73" i="9" s="1"/>
  <c r="G73" i="9"/>
  <c r="F69" i="9"/>
  <c r="G69" i="9" s="1"/>
  <c r="Q155" i="31"/>
  <c r="P210" i="30"/>
  <c r="C75" i="25" s="1"/>
  <c r="S210" i="30"/>
  <c r="N16" i="25" s="1"/>
  <c r="C71" i="25"/>
  <c r="H71" i="46"/>
  <c r="C524" i="40"/>
  <c r="D524" i="40"/>
  <c r="C528" i="40"/>
  <c r="D528" i="40"/>
  <c r="C540" i="40"/>
  <c r="D540" i="40"/>
  <c r="C544" i="40"/>
  <c r="D544" i="40"/>
  <c r="C556" i="40"/>
  <c r="D556" i="40"/>
  <c r="H556" i="39" s="1"/>
  <c r="C560" i="40"/>
  <c r="D560" i="40"/>
  <c r="C572" i="40"/>
  <c r="D572" i="40"/>
  <c r="C576" i="40"/>
  <c r="D576" i="40"/>
  <c r="C589" i="40"/>
  <c r="D589" i="40"/>
  <c r="D593" i="40"/>
  <c r="C593" i="40"/>
  <c r="D605" i="40"/>
  <c r="C605" i="40"/>
  <c r="C609" i="40"/>
  <c r="D609" i="40"/>
  <c r="D621" i="40"/>
  <c r="C621" i="40"/>
  <c r="D625" i="40"/>
  <c r="C625" i="40"/>
  <c r="D629" i="40"/>
  <c r="B629" i="40"/>
  <c r="D638" i="39"/>
  <c r="F641" i="39"/>
  <c r="F640" i="39"/>
  <c r="F643" i="39"/>
  <c r="C601" i="40"/>
  <c r="D536" i="40"/>
  <c r="D613" i="40"/>
  <c r="D548" i="40"/>
  <c r="E639" i="39"/>
  <c r="Q28" i="17"/>
  <c r="G158" i="45"/>
  <c r="AO50" i="27"/>
  <c r="M60" i="15"/>
  <c r="AJ60" i="15"/>
  <c r="M57" i="15"/>
  <c r="AJ57" i="15"/>
  <c r="H60" i="15"/>
  <c r="AE23" i="15"/>
  <c r="AE18" i="15"/>
  <c r="AE21" i="15"/>
  <c r="AE20" i="15"/>
  <c r="AH20" i="15"/>
  <c r="AG19" i="15"/>
  <c r="I58" i="15"/>
  <c r="L58" i="15"/>
  <c r="AI58" i="15"/>
  <c r="H57" i="15"/>
  <c r="H59" i="15"/>
  <c r="L59" i="15"/>
  <c r="AI59" i="15"/>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H66" i="15"/>
  <c r="M64" i="15"/>
  <c r="I69" i="15"/>
  <c r="M62" i="15"/>
  <c r="L67" i="15"/>
  <c r="L62" i="15"/>
  <c r="L66" i="15"/>
  <c r="AG28" i="15"/>
  <c r="L69" i="15"/>
  <c r="L64" i="15"/>
  <c r="L68" i="15"/>
  <c r="AE29" i="15"/>
  <c r="AG33" i="15"/>
  <c r="AE33" i="15"/>
  <c r="AH27" i="15"/>
  <c r="AH31" i="15"/>
  <c r="AE24" i="15"/>
  <c r="AE28" i="15"/>
  <c r="AH30" i="15"/>
  <c r="AE30" i="15"/>
  <c r="H69" i="15"/>
  <c r="M67" i="15"/>
  <c r="AJ67" i="15" s="1"/>
  <c r="M66" i="15"/>
  <c r="I61" i="15"/>
  <c r="I66" i="15"/>
  <c r="I65" i="15"/>
  <c r="H65" i="15"/>
  <c r="L61" i="15"/>
  <c r="L65" i="15"/>
  <c r="AI65" i="15"/>
  <c r="AG35" i="15"/>
  <c r="AE27" i="15"/>
  <c r="AF31" i="15"/>
  <c r="AH28" i="15"/>
  <c r="AG32" i="15"/>
  <c r="AF32" i="15"/>
  <c r="AF25" i="15"/>
  <c r="AG26" i="15"/>
  <c r="AF26" i="15"/>
  <c r="M69" i="15"/>
  <c r="I62" i="15"/>
  <c r="AH35" i="15"/>
  <c r="AF29" i="15"/>
  <c r="AF27" i="15"/>
  <c r="AG31" i="15"/>
  <c r="AF24" i="15"/>
  <c r="AF28" i="15"/>
  <c r="AH25" i="15"/>
  <c r="AG25" i="15"/>
  <c r="AF30" i="15"/>
  <c r="AH34" i="15"/>
  <c r="H63" i="15"/>
  <c r="M65" i="15"/>
  <c r="AJ65" i="15"/>
  <c r="H61" i="15"/>
  <c r="M68" i="15"/>
  <c r="AJ68" i="15" s="1"/>
  <c r="I68" i="15"/>
  <c r="I64" i="15"/>
  <c r="L63" i="15"/>
  <c r="H67" i="15"/>
  <c r="H62" i="15"/>
  <c r="AH33" i="15"/>
  <c r="AG34" i="15"/>
  <c r="AE34" i="15"/>
  <c r="H68" i="15"/>
  <c r="H64" i="15"/>
  <c r="H58" i="15"/>
  <c r="M58" i="15"/>
  <c r="AJ58" i="15"/>
  <c r="I57" i="15"/>
  <c r="I59" i="15"/>
  <c r="M59" i="15"/>
  <c r="AJ59" i="15"/>
  <c r="AF23" i="15"/>
  <c r="AF18" i="15"/>
  <c r="AF21" i="15"/>
  <c r="AF20" i="15"/>
  <c r="AH19" i="15"/>
  <c r="L60" i="15"/>
  <c r="AI60" i="15" s="1"/>
  <c r="L57" i="15"/>
  <c r="AI57" i="15" s="1"/>
  <c r="I60" i="15"/>
  <c r="AH23" i="15"/>
  <c r="AH18" i="15"/>
  <c r="AH21" i="15"/>
  <c r="AF17" i="15"/>
  <c r="AH17" i="15"/>
  <c r="AE19" i="15"/>
  <c r="T57" i="15"/>
  <c r="T58" i="15"/>
  <c r="T60" i="15"/>
  <c r="T59" i="15"/>
  <c r="AJ16" i="15"/>
  <c r="AP16" i="15"/>
  <c r="AH16" i="15"/>
  <c r="AG16" i="15"/>
  <c r="AN16" i="15"/>
  <c r="AF16" i="15"/>
  <c r="AE16" i="15"/>
  <c r="T13" i="9"/>
  <c r="J40" i="16"/>
  <c r="O40" i="16" s="1"/>
  <c r="Q33" i="10"/>
  <c r="BG16" i="22"/>
  <c r="BJ33" i="22"/>
  <c r="AR33" i="22"/>
  <c r="H31" i="19"/>
  <c r="AT51" i="27"/>
  <c r="AU44" i="27"/>
  <c r="AH52" i="27"/>
  <c r="C21" i="45"/>
  <c r="M31" i="16"/>
  <c r="N28" i="16"/>
  <c r="P156" i="47"/>
  <c r="C59" i="44"/>
  <c r="N29" i="16"/>
  <c r="N32" i="16"/>
  <c r="P155" i="47"/>
  <c r="D58" i="44"/>
  <c r="R30" i="16"/>
  <c r="Q18" i="36" s="1"/>
  <c r="B682" i="7"/>
  <c r="AL36" i="27"/>
  <c r="N102" i="45"/>
  <c r="N51" i="19"/>
  <c r="AO36" i="27"/>
  <c r="M28" i="16"/>
  <c r="AO37" i="27"/>
  <c r="I90" i="26"/>
  <c r="H19" i="38"/>
  <c r="I80" i="26"/>
  <c r="N128" i="26" s="1"/>
  <c r="K90" i="26"/>
  <c r="J80" i="26"/>
  <c r="B115" i="26"/>
  <c r="E114" i="26"/>
  <c r="E137" i="26" s="1"/>
  <c r="I89" i="26"/>
  <c r="I88" i="26"/>
  <c r="I114" i="45"/>
  <c r="H33" i="39"/>
  <c r="H426" i="39"/>
  <c r="H140" i="39"/>
  <c r="H18" i="39"/>
  <c r="H90" i="39"/>
  <c r="H353" i="39"/>
  <c r="H315" i="39"/>
  <c r="H57" i="39"/>
  <c r="H456" i="39"/>
  <c r="H98" i="39"/>
  <c r="H175" i="39"/>
  <c r="H554" i="39"/>
  <c r="F47" i="45"/>
  <c r="F85" i="45"/>
  <c r="J117" i="45"/>
  <c r="G113" i="45"/>
  <c r="I64" i="45"/>
  <c r="I97" i="45" s="1"/>
  <c r="C13" i="3"/>
  <c r="H187" i="41"/>
  <c r="H91" i="41"/>
  <c r="H73" i="41"/>
  <c r="H99" i="41"/>
  <c r="H94" i="41"/>
  <c r="H111" i="41"/>
  <c r="H537" i="39"/>
  <c r="H177" i="39"/>
  <c r="H235" i="39"/>
  <c r="H286" i="39"/>
  <c r="H200" i="39"/>
  <c r="H251" i="39"/>
  <c r="H438" i="39"/>
  <c r="H57" i="41"/>
  <c r="H5" i="41"/>
  <c r="H192" i="41"/>
  <c r="H260" i="41"/>
  <c r="H72" i="41"/>
  <c r="H176" i="41"/>
  <c r="H229" i="39"/>
  <c r="H446" i="39"/>
  <c r="H529" i="39"/>
  <c r="H570" i="39"/>
  <c r="H72" i="39"/>
  <c r="AO35" i="27"/>
  <c r="AN31" i="27"/>
  <c r="AL31" i="27"/>
  <c r="G124" i="45"/>
  <c r="AL35" i="27"/>
  <c r="AL50" i="27"/>
  <c r="AM34" i="27"/>
  <c r="H64" i="45"/>
  <c r="H97" i="45" s="1"/>
  <c r="AL49" i="27"/>
  <c r="AN34" i="27"/>
  <c r="I47" i="45"/>
  <c r="I85" i="45" s="1"/>
  <c r="H114" i="45"/>
  <c r="J114" i="45"/>
  <c r="F125" i="45"/>
  <c r="AK47" i="27"/>
  <c r="G62" i="45"/>
  <c r="G95" i="45" s="1"/>
  <c r="AN32" i="27"/>
  <c r="K81" i="26"/>
  <c r="AO47" i="27"/>
  <c r="AK50" i="27"/>
  <c r="AN50" i="27"/>
  <c r="AO31" i="27"/>
  <c r="AN46" i="27"/>
  <c r="AP46" i="27" s="1"/>
  <c r="AO46" i="27"/>
  <c r="AL46" i="27"/>
  <c r="AT52" i="27"/>
  <c r="H63" i="45"/>
  <c r="H96" i="45"/>
  <c r="AL32" i="27"/>
  <c r="L81" i="26"/>
  <c r="AL47" i="27"/>
  <c r="AN47" i="27"/>
  <c r="AM35" i="27"/>
  <c r="AM31" i="27"/>
  <c r="H60" i="45"/>
  <c r="H93" i="45" s="1"/>
  <c r="Q136" i="26"/>
  <c r="Q88" i="26"/>
  <c r="E113" i="26"/>
  <c r="E136" i="26"/>
  <c r="H68" i="44"/>
  <c r="AB52" i="47" s="1"/>
  <c r="AS45" i="27"/>
  <c r="AG15" i="4"/>
  <c r="AB15" i="19"/>
  <c r="AR29" i="22"/>
  <c r="N34" i="4"/>
  <c r="K34" i="4"/>
  <c r="N33" i="4"/>
  <c r="AA15" i="19"/>
  <c r="AC15" i="19"/>
  <c r="AH46" i="4"/>
  <c r="N35" i="4"/>
  <c r="N32" i="4"/>
  <c r="AU14" i="22"/>
  <c r="AS31" i="22"/>
  <c r="AU31" i="22"/>
  <c r="BG31" i="22"/>
  <c r="CC14" i="22"/>
  <c r="BJ31" i="22"/>
  <c r="AS14" i="22"/>
  <c r="BI14" i="22"/>
  <c r="CB14" i="22"/>
  <c r="BQ14" i="22"/>
  <c r="BE31" i="22"/>
  <c r="AR14" i="22"/>
  <c r="AI33" i="4"/>
  <c r="BG10" i="22"/>
  <c r="BP14" i="22"/>
  <c r="BI31" i="22"/>
  <c r="BE14" i="22"/>
  <c r="AR31" i="22"/>
  <c r="BZ14" i="22"/>
  <c r="CE14" i="22"/>
  <c r="BL14" i="22"/>
  <c r="AV31" i="22"/>
  <c r="AV14" i="22"/>
  <c r="BJ14" i="22"/>
  <c r="P48" i="19"/>
  <c r="F35" i="4"/>
  <c r="P45" i="19"/>
  <c r="N15" i="25"/>
  <c r="L35" i="4"/>
  <c r="M35" i="4" s="1"/>
  <c r="BN17" i="22"/>
  <c r="AC10" i="19"/>
  <c r="AN29" i="22"/>
  <c r="AG10" i="22"/>
  <c r="BE12" i="22"/>
  <c r="K75" i="26"/>
  <c r="K34" i="19"/>
  <c r="L34" i="19" s="1"/>
  <c r="BQ17" i="22"/>
  <c r="BI34" i="22"/>
  <c r="AN10" i="22"/>
  <c r="AB13" i="19"/>
  <c r="U34" i="25"/>
  <c r="Q34" i="19"/>
  <c r="BP13" i="22"/>
  <c r="AA10" i="19"/>
  <c r="AG26" i="22"/>
  <c r="H32" i="19"/>
  <c r="AG13" i="22"/>
  <c r="AL26" i="22"/>
  <c r="BP16" i="22"/>
  <c r="BN12" i="22"/>
  <c r="O43" i="19"/>
  <c r="P49" i="19"/>
  <c r="BJ29" i="22"/>
  <c r="AS29" i="22"/>
  <c r="AN28" i="22"/>
  <c r="O35" i="4"/>
  <c r="P35" i="4" s="1"/>
  <c r="O50" i="4" s="1"/>
  <c r="R35" i="4"/>
  <c r="CC16" i="22"/>
  <c r="BZ12" i="22"/>
  <c r="BP12" i="22"/>
  <c r="BQ16" i="22"/>
  <c r="O49" i="19"/>
  <c r="H35" i="4"/>
  <c r="AG50" i="4" s="1"/>
  <c r="AD14" i="19"/>
  <c r="AA14" i="19"/>
  <c r="AV12" i="22"/>
  <c r="BI16" i="22"/>
  <c r="AR32" i="22"/>
  <c r="V33" i="25"/>
  <c r="BG12" i="22"/>
  <c r="BJ9" i="22"/>
  <c r="O48" i="19"/>
  <c r="O45" i="19"/>
  <c r="G210" i="30"/>
  <c r="K16" i="25" s="1"/>
  <c r="R34" i="19"/>
  <c r="CB16" i="22"/>
  <c r="AB14" i="19"/>
  <c r="AF12" i="4"/>
  <c r="AV16" i="22"/>
  <c r="CE16" i="22"/>
  <c r="BQ9" i="22"/>
  <c r="BL16" i="22"/>
  <c r="BG29" i="22"/>
  <c r="BG33" i="22"/>
  <c r="AS16" i="22"/>
  <c r="AU33" i="22"/>
  <c r="BE33" i="22"/>
  <c r="AR12" i="22"/>
  <c r="BI26" i="22"/>
  <c r="BE9" i="22"/>
  <c r="BG9" i="22"/>
  <c r="BZ9" i="22"/>
  <c r="BG26" i="22"/>
  <c r="CE9" i="22"/>
  <c r="BN9" i="22"/>
  <c r="BP9" i="22"/>
  <c r="BI9" i="22"/>
  <c r="BJ26" i="22"/>
  <c r="AU9" i="22"/>
  <c r="BE26" i="22"/>
  <c r="CC9" i="22"/>
  <c r="CB9" i="22"/>
  <c r="BL9" i="22"/>
  <c r="AU26" i="22"/>
  <c r="CB12" i="22"/>
  <c r="CC12" i="22"/>
  <c r="CE12" i="22"/>
  <c r="BN16" i="22"/>
  <c r="BQ12" i="22"/>
  <c r="BI12" i="22"/>
  <c r="AK12" i="22"/>
  <c r="AS12" i="22"/>
  <c r="AV26" i="22"/>
  <c r="H56" i="25"/>
  <c r="BZ16" i="22"/>
  <c r="BL12" i="22"/>
  <c r="BI29" i="22"/>
  <c r="BE29" i="22"/>
  <c r="AD9" i="19"/>
  <c r="AV29" i="22"/>
  <c r="AU16" i="22"/>
  <c r="BE16" i="22"/>
  <c r="AR16" i="22"/>
  <c r="AV33" i="22"/>
  <c r="AS33" i="22"/>
  <c r="AU12" i="22"/>
  <c r="BJ12" i="22"/>
  <c r="BJ16" i="22"/>
  <c r="AL28" i="22"/>
  <c r="AL12" i="22"/>
  <c r="H55" i="25"/>
  <c r="AV9" i="22"/>
  <c r="I56" i="25"/>
  <c r="AG51" i="4"/>
  <c r="G643" i="39"/>
  <c r="G640" i="39"/>
  <c r="F642" i="39"/>
  <c r="F639" i="39"/>
  <c r="A1092" i="7"/>
  <c r="A1124" i="7" s="1"/>
  <c r="M11" i="19"/>
  <c r="H156" i="30"/>
  <c r="H276" i="7"/>
  <c r="A30" i="43"/>
  <c r="C639" i="39"/>
  <c r="C638" i="39"/>
  <c r="C641" i="39"/>
  <c r="I14" i="19"/>
  <c r="M14" i="19"/>
  <c r="H159" i="30" s="1"/>
  <c r="D642" i="39"/>
  <c r="D639" i="39"/>
  <c r="C640" i="39"/>
  <c r="W17" i="27"/>
  <c r="C58" i="44"/>
  <c r="L58" i="44" s="1"/>
  <c r="AL34" i="27"/>
  <c r="D59" i="44"/>
  <c r="L59" i="44"/>
  <c r="B679" i="7"/>
  <c r="C46" i="17"/>
  <c r="K212" i="36" s="1"/>
  <c r="D46" i="17" s="1"/>
  <c r="B680" i="7"/>
  <c r="C45" i="17" s="1"/>
  <c r="K211" i="36" s="1"/>
  <c r="B684" i="7"/>
  <c r="C55" i="17"/>
  <c r="C54" i="17" s="1"/>
  <c r="AM37" i="27"/>
  <c r="N30" i="16"/>
  <c r="M32" i="16"/>
  <c r="B681" i="7"/>
  <c r="L190" i="38"/>
  <c r="L217" i="38" s="1"/>
  <c r="L197" i="38"/>
  <c r="L218" i="38" s="1"/>
  <c r="L204" i="38"/>
  <c r="L219" i="38" s="1"/>
  <c r="L211" i="38"/>
  <c r="L220" i="38" s="1"/>
  <c r="AG72" i="5"/>
  <c r="F58" i="44"/>
  <c r="H622" i="39"/>
  <c r="H649" i="39"/>
  <c r="H637" i="39"/>
  <c r="H635" i="39"/>
  <c r="H626" i="39"/>
  <c r="H620" i="39"/>
  <c r="H596" i="39"/>
  <c r="H57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c r="H548" i="39"/>
  <c r="H528" i="39"/>
  <c r="H513" i="39"/>
  <c r="H492" i="39"/>
  <c r="H473" i="39"/>
  <c r="H453" i="39"/>
  <c r="H427" i="39"/>
  <c r="H407" i="39"/>
  <c r="H387" i="39"/>
  <c r="H363" i="39"/>
  <c r="H343" i="39"/>
  <c r="H324" i="39"/>
  <c r="H624" i="39"/>
  <c r="H595" i="39"/>
  <c r="H567" i="39"/>
  <c r="H535" i="39"/>
  <c r="B76" i="37"/>
  <c r="C251" i="37" s="1"/>
  <c r="B168" i="45" s="1"/>
  <c r="B176" i="45" s="1"/>
  <c r="H505" i="39"/>
  <c r="H479" i="39"/>
  <c r="H447" i="39"/>
  <c r="H422" i="39"/>
  <c r="H396" i="39"/>
  <c r="H364" i="39"/>
  <c r="H338" i="39"/>
  <c r="H311" i="39"/>
  <c r="U150" i="36"/>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c r="H402" i="39"/>
  <c r="H360" i="39"/>
  <c r="H331" i="39"/>
  <c r="H303" i="39"/>
  <c r="H282" i="39"/>
  <c r="H260" i="39"/>
  <c r="H22" i="39"/>
  <c r="H43" i="39"/>
  <c r="H65" i="39"/>
  <c r="H84" i="39"/>
  <c r="H105" i="39"/>
  <c r="H126" i="39"/>
  <c r="H147" i="39"/>
  <c r="B9" i="35"/>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c r="D211" i="36"/>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c r="D214" i="36" s="1"/>
  <c r="H386" i="39"/>
  <c r="H495" i="39"/>
  <c r="H594" i="39"/>
  <c r="H29" i="39"/>
  <c r="H50" i="39"/>
  <c r="H71" i="39"/>
  <c r="H96" i="39"/>
  <c r="H117" i="39"/>
  <c r="H138" i="39"/>
  <c r="H159" i="39"/>
  <c r="H180" i="39"/>
  <c r="H201" i="39"/>
  <c r="N126" i="35"/>
  <c r="H227" i="39"/>
  <c r="H254" i="39"/>
  <c r="H296" i="39"/>
  <c r="H349" i="39"/>
  <c r="H405" i="39"/>
  <c r="H470" i="39"/>
  <c r="H543" i="39"/>
  <c r="H597" i="39"/>
  <c r="H17" i="39"/>
  <c r="H41" i="39"/>
  <c r="H62" i="39"/>
  <c r="H81" i="39"/>
  <c r="H102" i="39"/>
  <c r="H124" i="39"/>
  <c r="H149" i="39"/>
  <c r="H171" i="39"/>
  <c r="W43" i="35"/>
  <c r="H192" i="39"/>
  <c r="H213" i="39"/>
  <c r="H243" i="39"/>
  <c r="H279" i="39"/>
  <c r="H329" i="39"/>
  <c r="H393" i="39"/>
  <c r="H460" i="39"/>
  <c r="H519" i="39"/>
  <c r="H577" i="39"/>
  <c r="H5" i="39"/>
  <c r="H21" i="39"/>
  <c r="H42" i="39"/>
  <c r="H63" i="39"/>
  <c r="H82" i="39"/>
  <c r="H104" i="39"/>
  <c r="H125" i="39"/>
  <c r="H145" i="39"/>
  <c r="H167" i="39"/>
  <c r="H648" i="39"/>
  <c r="H625" i="39"/>
  <c r="O146" i="31"/>
  <c r="H580" i="39"/>
  <c r="H540" i="39"/>
  <c r="H504" i="39"/>
  <c r="H461" i="39"/>
  <c r="H419" i="39"/>
  <c r="H375" i="39"/>
  <c r="H332" i="39"/>
  <c r="H611" i="39"/>
  <c r="H551" i="39"/>
  <c r="H490" i="39"/>
  <c r="H437" i="39"/>
  <c r="H380" i="39"/>
  <c r="H322" i="39"/>
  <c r="H277" i="39"/>
  <c r="H234" i="39"/>
  <c r="H593" i="39"/>
  <c r="H512" i="39"/>
  <c r="H432" i="39"/>
  <c r="H354" i="39"/>
  <c r="H283" i="39"/>
  <c r="C46" i="36"/>
  <c r="D213" i="36"/>
  <c r="H225" i="39"/>
  <c r="H178" i="39"/>
  <c r="H139" i="39"/>
  <c r="H95" i="39"/>
  <c r="H48" i="39"/>
  <c r="H11" i="39"/>
  <c r="B12" i="1"/>
  <c r="H574" i="39"/>
  <c r="H491" i="39"/>
  <c r="Q22" i="32"/>
  <c r="H416" i="39"/>
  <c r="H345" i="39"/>
  <c r="H292" i="39"/>
  <c r="H9" i="39"/>
  <c r="B9" i="1"/>
  <c r="B8" i="38"/>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c r="H350" i="39"/>
  <c r="H408" i="39"/>
  <c r="H475" i="39"/>
  <c r="H534" i="39"/>
  <c r="H587" i="39"/>
  <c r="H8" i="39"/>
  <c r="H26" i="39"/>
  <c r="H47" i="39"/>
  <c r="H69" i="39"/>
  <c r="H88" i="39"/>
  <c r="H109" i="39"/>
  <c r="H130" i="39"/>
  <c r="H151" i="39"/>
  <c r="H646" i="39"/>
  <c r="H521" i="39"/>
  <c r="H560" i="39"/>
  <c r="H485" i="39"/>
  <c r="H395" i="39"/>
  <c r="H312" i="39"/>
  <c r="H525" i="39"/>
  <c r="B30" i="37"/>
  <c r="H406" i="39"/>
  <c r="H297" i="39"/>
  <c r="H214" i="39"/>
  <c r="H472" i="39"/>
  <c r="L62" i="2"/>
  <c r="H313" i="39"/>
  <c r="H202" i="39"/>
  <c r="H115" i="39"/>
  <c r="H28" i="39"/>
  <c r="H538" i="39"/>
  <c r="H381" i="39"/>
  <c r="H271" i="39"/>
  <c r="H75" i="39"/>
  <c r="H157" i="39"/>
  <c r="H252" i="39"/>
  <c r="H454" i="39"/>
  <c r="H16" i="39"/>
  <c r="H66" i="39"/>
  <c r="H112" i="39"/>
  <c r="H153" i="39"/>
  <c r="H196" i="39"/>
  <c r="N122" i="35"/>
  <c r="H248" i="39"/>
  <c r="H337" i="39"/>
  <c r="H455" i="39"/>
  <c r="H35" i="39"/>
  <c r="H76" i="39"/>
  <c r="B78" i="31"/>
  <c r="B255" i="31"/>
  <c r="B287" i="31" s="1"/>
  <c r="H118" i="39"/>
  <c r="H165" i="39"/>
  <c r="H208" i="39"/>
  <c r="H268" i="39"/>
  <c r="C22" i="36"/>
  <c r="D146" i="36" s="1"/>
  <c r="H378" i="39"/>
  <c r="H502" i="39"/>
  <c r="H615" i="39"/>
  <c r="H37" i="39"/>
  <c r="H77" i="39"/>
  <c r="H120" i="39"/>
  <c r="H161" i="39"/>
  <c r="H188" i="39"/>
  <c r="K94" i="35"/>
  <c r="H216" i="39"/>
  <c r="H244" i="39"/>
  <c r="H291" i="39"/>
  <c r="H341" i="39"/>
  <c r="I14" i="38"/>
  <c r="H398" i="39"/>
  <c r="H448" i="39"/>
  <c r="H516" i="39"/>
  <c r="H565" i="39"/>
  <c r="J247" i="37"/>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c r="H404" i="39"/>
  <c r="H262" i="39"/>
  <c r="H162" i="39"/>
  <c r="H79" i="39"/>
  <c r="H619" i="39"/>
  <c r="H464" i="39"/>
  <c r="H325" i="39"/>
  <c r="H27" i="39"/>
  <c r="H110" i="39"/>
  <c r="H195" i="39"/>
  <c r="H335" i="39"/>
  <c r="H555" i="39"/>
  <c r="J224" i="37"/>
  <c r="H39" i="39"/>
  <c r="H85" i="39"/>
  <c r="H128" i="39"/>
  <c r="H169" i="39"/>
  <c r="N43" i="35"/>
  <c r="H212" i="39"/>
  <c r="H275" i="39"/>
  <c r="P10" i="36"/>
  <c r="H377" i="39"/>
  <c r="H497" i="39"/>
  <c r="H4" i="39"/>
  <c r="H51" i="39"/>
  <c r="H92" i="39"/>
  <c r="H134" i="39"/>
  <c r="H181" i="39"/>
  <c r="H228" i="39"/>
  <c r="H300" i="39"/>
  <c r="H421" i="39"/>
  <c r="H549" i="39"/>
  <c r="H13" i="39"/>
  <c r="H53" i="39"/>
  <c r="H93" i="39"/>
  <c r="H136" i="39"/>
  <c r="H172" i="39"/>
  <c r="B45" i="35"/>
  <c r="B130" i="35"/>
  <c r="H193" i="39"/>
  <c r="H223" i="39"/>
  <c r="H259" i="39"/>
  <c r="H302" i="39"/>
  <c r="S133" i="36"/>
  <c r="H356" i="39"/>
  <c r="H413" i="39"/>
  <c r="H462" i="39"/>
  <c r="H522" i="39"/>
  <c r="C226" i="37"/>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c r="M60" i="2"/>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c r="H61" i="39"/>
  <c r="H441" i="39"/>
  <c r="H152" i="39"/>
  <c r="H276" i="39"/>
  <c r="B34" i="36"/>
  <c r="C194" i="36" s="1"/>
  <c r="H545" i="39"/>
  <c r="H123" i="39"/>
  <c r="B147" i="3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c r="H141" i="39"/>
  <c r="H58" i="39"/>
  <c r="H563" i="39"/>
  <c r="H314" i="39"/>
  <c r="H187" i="39"/>
  <c r="H97" i="39"/>
  <c r="H12" i="39"/>
  <c r="H392" i="39"/>
  <c r="H219" i="39"/>
  <c r="H133" i="39"/>
  <c r="H45" i="39"/>
  <c r="H344" i="39"/>
  <c r="H116" i="39"/>
  <c r="H318" i="39"/>
  <c r="I204" i="36"/>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c r="H191" i="39"/>
  <c r="H106" i="39"/>
  <c r="H10" i="39"/>
  <c r="H245" i="39"/>
  <c r="H70" i="39"/>
  <c r="H388" i="39"/>
  <c r="H32" i="39"/>
  <c r="H206" i="39"/>
  <c r="H487" i="39"/>
  <c r="H301" i="39"/>
  <c r="H133" i="36"/>
  <c r="H530" i="39"/>
  <c r="H403" i="39"/>
  <c r="H564" i="39"/>
  <c r="AD33" i="22"/>
  <c r="Z34" i="22"/>
  <c r="AC15" i="22"/>
  <c r="X33" i="22"/>
  <c r="AF13" i="4"/>
  <c r="AD34" i="22"/>
  <c r="X34" i="22"/>
  <c r="AI52" i="27"/>
  <c r="AR27" i="22"/>
  <c r="AU29" i="22"/>
  <c r="BI15" i="22"/>
  <c r="AA22" i="25"/>
  <c r="X18" i="22"/>
  <c r="AC33" i="22"/>
  <c r="S35" i="10"/>
  <c r="S37" i="10"/>
  <c r="R41" i="10"/>
  <c r="U41" i="10"/>
  <c r="R42" i="10"/>
  <c r="AA14" i="5"/>
  <c r="AC14" i="5"/>
  <c r="AB15" i="5"/>
  <c r="AA16" i="5"/>
  <c r="AE16" i="5"/>
  <c r="AA18" i="5"/>
  <c r="AE18" i="5"/>
  <c r="AA19" i="5"/>
  <c r="AE19" i="5"/>
  <c r="AB20" i="5"/>
  <c r="V13" i="29"/>
  <c r="V15" i="29"/>
  <c r="R28" i="17"/>
  <c r="S29" i="17" s="1"/>
  <c r="R50" i="17"/>
  <c r="Q51" i="17"/>
  <c r="AD18" i="22"/>
  <c r="O12" i="16"/>
  <c r="L51" i="4"/>
  <c r="X18" i="27"/>
  <c r="V30" i="45"/>
  <c r="AC16" i="22"/>
  <c r="AE12" i="22"/>
  <c r="AS47" i="27"/>
  <c r="AS46" i="27"/>
  <c r="L68" i="44"/>
  <c r="L64" i="44"/>
  <c r="M66" i="44"/>
  <c r="M67" i="44"/>
  <c r="L48" i="46"/>
  <c r="M48" i="46" s="1"/>
  <c r="E640" i="39"/>
  <c r="R21" i="16"/>
  <c r="R22" i="16"/>
  <c r="R12" i="16"/>
  <c r="Q13" i="16"/>
  <c r="M13" i="36" s="1"/>
  <c r="Q12" i="16"/>
  <c r="K50" i="17"/>
  <c r="W49" i="36"/>
  <c r="H67" i="44"/>
  <c r="AB51" i="47"/>
  <c r="S15" i="17"/>
  <c r="Q21" i="16"/>
  <c r="M16" i="36"/>
  <c r="R43" i="16"/>
  <c r="U22" i="36"/>
  <c r="X22" i="36" s="1"/>
  <c r="L51" i="17"/>
  <c r="X50" i="36"/>
  <c r="I66" i="44"/>
  <c r="AC50" i="47"/>
  <c r="Q43" i="16"/>
  <c r="S22" i="36" s="1"/>
  <c r="W22" i="36" s="1"/>
  <c r="K51" i="17"/>
  <c r="W50" i="36" s="1"/>
  <c r="Y50" i="36" s="1"/>
  <c r="O7" i="38"/>
  <c r="O159" i="38" s="1"/>
  <c r="AD35" i="19"/>
  <c r="I68" i="44"/>
  <c r="AC52" i="47" s="1"/>
  <c r="AD52" i="47" s="1"/>
  <c r="G28" i="17"/>
  <c r="E31" i="17" s="1"/>
  <c r="H51" i="15"/>
  <c r="BZ10" i="22"/>
  <c r="CC10" i="22"/>
  <c r="BL10" i="22"/>
  <c r="BN10" i="22"/>
  <c r="BP10" i="22"/>
  <c r="BI27" i="22"/>
  <c r="BE27" i="22"/>
  <c r="AS27" i="22"/>
  <c r="AR10" i="22"/>
  <c r="CE10" i="22"/>
  <c r="BQ10" i="22"/>
  <c r="BJ10" i="22"/>
  <c r="AV27" i="22"/>
  <c r="BE10" i="22"/>
  <c r="E92" i="35"/>
  <c r="AB9" i="10"/>
  <c r="C13" i="29"/>
  <c r="J143" i="49"/>
  <c r="H38" i="46"/>
  <c r="M38" i="46" s="1"/>
  <c r="F126" i="49"/>
  <c r="J150" i="49"/>
  <c r="P47" i="46"/>
  <c r="C14" i="29"/>
  <c r="J134" i="49"/>
  <c r="N10" i="46" s="1"/>
  <c r="Q26" i="46" s="1"/>
  <c r="J149" i="49"/>
  <c r="P46" i="46" s="1"/>
  <c r="N105" i="45"/>
  <c r="J135" i="49"/>
  <c r="N11" i="46"/>
  <c r="P27" i="46" s="1"/>
  <c r="AS44" i="27"/>
  <c r="V135" i="45"/>
  <c r="AM32" i="27"/>
  <c r="AO32" i="27"/>
  <c r="AS50" i="27"/>
  <c r="AO34" i="27"/>
  <c r="AS49" i="27"/>
  <c r="F63" i="45"/>
  <c r="F96" i="45" s="1"/>
  <c r="J115" i="45"/>
  <c r="I115" i="45"/>
  <c r="I46" i="45"/>
  <c r="I84" i="45" s="1"/>
  <c r="G47" i="45"/>
  <c r="G85" i="45" s="1"/>
  <c r="AN48" i="27"/>
  <c r="F62" i="45"/>
  <c r="F95" i="45"/>
  <c r="H125" i="45"/>
  <c r="V134" i="45"/>
  <c r="AO33" i="27"/>
  <c r="AS48" i="27"/>
  <c r="AS43" i="27"/>
  <c r="V20" i="45"/>
  <c r="G117" i="45"/>
  <c r="AL48" i="27"/>
  <c r="AL33" i="27"/>
  <c r="V23" i="29"/>
  <c r="V29" i="45"/>
  <c r="V22" i="45"/>
  <c r="J60" i="45"/>
  <c r="J93" i="45" s="1"/>
  <c r="G125" i="45"/>
  <c r="J46" i="45"/>
  <c r="J84" i="45"/>
  <c r="AK48" i="27"/>
  <c r="AO30" i="27"/>
  <c r="V22" i="29"/>
  <c r="I63" i="45"/>
  <c r="I96" i="45" s="1"/>
  <c r="I142" i="45"/>
  <c r="I150" i="45" s="1"/>
  <c r="I158" i="45" s="1"/>
  <c r="I143" i="45"/>
  <c r="I151" i="45"/>
  <c r="I159" i="45" s="1"/>
  <c r="Z39" i="27"/>
  <c r="AO48" i="27"/>
  <c r="AM33" i="27"/>
  <c r="K51" i="19"/>
  <c r="AH34" i="19" s="1"/>
  <c r="F157" i="37"/>
  <c r="J12" i="27"/>
  <c r="M12" i="19"/>
  <c r="O12" i="19"/>
  <c r="J157" i="30" s="1"/>
  <c r="F159" i="37"/>
  <c r="J14" i="27"/>
  <c r="B159" i="30"/>
  <c r="W15" i="27"/>
  <c r="B155" i="30"/>
  <c r="W14" i="27"/>
  <c r="CB10" i="22"/>
  <c r="BG27" i="22"/>
  <c r="BJ27" i="22"/>
  <c r="AU10" i="22"/>
  <c r="BI10" i="22"/>
  <c r="AS10" i="22"/>
  <c r="AV10" i="22"/>
  <c r="AS9" i="22"/>
  <c r="AR26" i="22"/>
  <c r="AR9" i="22"/>
  <c r="AC20" i="5"/>
  <c r="E37" i="10"/>
  <c r="R40" i="10"/>
  <c r="U40" i="10" s="1"/>
  <c r="E36" i="10"/>
  <c r="R36" i="10" s="1"/>
  <c r="U36" i="10" s="1"/>
  <c r="W36" i="10" s="1"/>
  <c r="Q35" i="10"/>
  <c r="Q37" i="10"/>
  <c r="V37" i="10" s="1"/>
  <c r="W37" i="10" s="1"/>
  <c r="S40" i="10"/>
  <c r="V40" i="10" s="1"/>
  <c r="W40" i="10" s="1"/>
  <c r="K86" i="26"/>
  <c r="AB17" i="5"/>
  <c r="E34" i="10"/>
  <c r="R34" i="10"/>
  <c r="U34" i="10" s="1"/>
  <c r="S38" i="10"/>
  <c r="V38" i="10" s="1"/>
  <c r="AC15" i="5"/>
  <c r="E106" i="26"/>
  <c r="E129" i="26"/>
  <c r="L86" i="26"/>
  <c r="E33" i="10"/>
  <c r="R33" i="10" s="1"/>
  <c r="U33" i="10" s="1"/>
  <c r="AA20" i="5"/>
  <c r="O32" i="5"/>
  <c r="Q42" i="10"/>
  <c r="U42" i="10"/>
  <c r="S36" i="10"/>
  <c r="V36" i="10"/>
  <c r="AB14" i="5"/>
  <c r="V35" i="10"/>
  <c r="G42" i="10"/>
  <c r="S42" i="10"/>
  <c r="R37" i="10"/>
  <c r="U37" i="10"/>
  <c r="S39" i="10"/>
  <c r="S34" i="10"/>
  <c r="V34" i="10" s="1"/>
  <c r="W34" i="10" s="1"/>
  <c r="U35" i="10"/>
  <c r="U38" i="10"/>
  <c r="S33" i="10"/>
  <c r="V33" i="10" s="1"/>
  <c r="W33" i="10" s="1"/>
  <c r="D43" i="10"/>
  <c r="AA17" i="5"/>
  <c r="AF16" i="5"/>
  <c r="AA15" i="5"/>
  <c r="AF19" i="5"/>
  <c r="E39" i="10"/>
  <c r="AC18" i="5"/>
  <c r="AF18" i="5" s="1"/>
  <c r="Q39" i="10"/>
  <c r="V39" i="10" s="1"/>
  <c r="F160" i="37"/>
  <c r="J15" i="27" s="1"/>
  <c r="I11" i="19"/>
  <c r="K11" i="19" s="1"/>
  <c r="V42" i="25"/>
  <c r="V46" i="25"/>
  <c r="V15" i="27"/>
  <c r="B112" i="30"/>
  <c r="N74" i="45"/>
  <c r="B162" i="30"/>
  <c r="B157" i="30"/>
  <c r="C162" i="37"/>
  <c r="F162" i="37"/>
  <c r="J17" i="27" s="1"/>
  <c r="C157" i="37"/>
  <c r="I17" i="27"/>
  <c r="L17" i="27"/>
  <c r="J162" i="37" s="1"/>
  <c r="M17" i="27" s="1"/>
  <c r="X17" i="27"/>
  <c r="X15" i="27"/>
  <c r="L75" i="26"/>
  <c r="AE24" i="22"/>
  <c r="AE17" i="22"/>
  <c r="AE18" i="22"/>
  <c r="R13" i="16"/>
  <c r="Z13" i="16"/>
  <c r="J87" i="46"/>
  <c r="L60" i="46"/>
  <c r="M60" i="46"/>
  <c r="M64" i="46" s="1"/>
  <c r="J70" i="46"/>
  <c r="P153" i="47"/>
  <c r="P157" i="47"/>
  <c r="B683" i="7"/>
  <c r="M29" i="16"/>
  <c r="N31" i="16"/>
  <c r="B690" i="7"/>
  <c r="C53" i="17" s="1"/>
  <c r="K219" i="36" s="1"/>
  <c r="D53" i="17" s="1"/>
  <c r="P154" i="47"/>
  <c r="J116" i="45"/>
  <c r="H46" i="45"/>
  <c r="H84" i="45" s="1"/>
  <c r="E51" i="44"/>
  <c r="L46" i="44"/>
  <c r="J86" i="46"/>
  <c r="J69" i="46"/>
  <c r="J47" i="45"/>
  <c r="J85" i="45" s="1"/>
  <c r="J125" i="45"/>
  <c r="I60" i="45"/>
  <c r="I93" i="45"/>
  <c r="I113" i="45"/>
  <c r="V18" i="45"/>
  <c r="H62" i="45"/>
  <c r="H95" i="45"/>
  <c r="H115" i="45"/>
  <c r="I61" i="45"/>
  <c r="I94" i="45" s="1"/>
  <c r="M46" i="44"/>
  <c r="G51" i="44"/>
  <c r="M51" i="44"/>
  <c r="I65" i="44"/>
  <c r="AC49" i="47"/>
  <c r="M65" i="44"/>
  <c r="L46" i="46"/>
  <c r="J44" i="16"/>
  <c r="O44" i="16"/>
  <c r="U45" i="25"/>
  <c r="V45" i="25"/>
  <c r="B16" i="44"/>
  <c r="C16" i="44"/>
  <c r="AM51" i="27"/>
  <c r="AN33" i="27"/>
  <c r="AH47" i="4"/>
  <c r="I18" i="19"/>
  <c r="K18" i="19" s="1"/>
  <c r="L18" i="19" s="1"/>
  <c r="J144" i="49"/>
  <c r="H39" i="46"/>
  <c r="M39" i="46" s="1"/>
  <c r="R18" i="19"/>
  <c r="E95" i="35"/>
  <c r="AB12" i="10"/>
  <c r="E93" i="35"/>
  <c r="AB10" i="10"/>
  <c r="F1125" i="7"/>
  <c r="F1126" i="7" s="1"/>
  <c r="F1127" i="7" s="1"/>
  <c r="F1128" i="7" s="1"/>
  <c r="F1129" i="7" s="1"/>
  <c r="F1130" i="7" s="1"/>
  <c r="F1131" i="7" s="1"/>
  <c r="F1132" i="7" s="1"/>
  <c r="F1133" i="7" s="1"/>
  <c r="F1134" i="7" s="1"/>
  <c r="F1135" i="7" s="1"/>
  <c r="J151" i="49"/>
  <c r="P48" i="46"/>
  <c r="J127" i="49"/>
  <c r="H10" i="46" s="1"/>
  <c r="M26" i="46" s="1"/>
  <c r="AB23" i="25"/>
  <c r="AB51" i="19"/>
  <c r="F163" i="37"/>
  <c r="N163" i="37" s="1"/>
  <c r="O18" i="27" s="1"/>
  <c r="O36" i="19"/>
  <c r="C12" i="29"/>
  <c r="E94" i="35"/>
  <c r="AB11" i="10"/>
  <c r="AH21" i="10"/>
  <c r="E1126" i="7"/>
  <c r="E1127" i="7"/>
  <c r="E1128" i="7" s="1"/>
  <c r="E1129" i="7" s="1"/>
  <c r="E1130" i="7" s="1"/>
  <c r="E1131" i="7" s="1"/>
  <c r="E1132" i="7" s="1"/>
  <c r="E1133" i="7" s="1"/>
  <c r="E1134" i="7" s="1"/>
  <c r="E1135" i="7" s="1"/>
  <c r="J133" i="49"/>
  <c r="N9" i="46" s="1"/>
  <c r="P25" i="46" s="1"/>
  <c r="J128" i="49"/>
  <c r="H11" i="46"/>
  <c r="M27" i="46" s="1"/>
  <c r="Q18" i="19"/>
  <c r="J156" i="37"/>
  <c r="C161" i="37"/>
  <c r="F155" i="37"/>
  <c r="K12" i="19"/>
  <c r="L12" i="19"/>
  <c r="P30" i="19"/>
  <c r="D157" i="30"/>
  <c r="Q157" i="30" s="1"/>
  <c r="R12" i="19" s="1"/>
  <c r="B160" i="30"/>
  <c r="BU7" i="22"/>
  <c r="CB7" i="22"/>
  <c r="CB24" i="22" s="1"/>
  <c r="AK42" i="9"/>
  <c r="P7" i="2"/>
  <c r="P47" i="19"/>
  <c r="O47" i="19"/>
  <c r="V40" i="25"/>
  <c r="AL11" i="22"/>
  <c r="AN11" i="22"/>
  <c r="M33" i="19"/>
  <c r="AA48" i="19" s="1"/>
  <c r="AL14" i="22"/>
  <c r="AK30" i="22"/>
  <c r="AR11" i="22"/>
  <c r="AS11" i="22"/>
  <c r="CE11" i="22"/>
  <c r="BQ24" i="22"/>
  <c r="AV11" i="22"/>
  <c r="BG28" i="22"/>
  <c r="BE28" i="22"/>
  <c r="BN11" i="22"/>
  <c r="BL11" i="22"/>
  <c r="BZ11" i="22"/>
  <c r="CB11" i="22"/>
  <c r="BJ28" i="22"/>
  <c r="BQ11" i="22"/>
  <c r="BP11" i="22"/>
  <c r="CC11" i="22"/>
  <c r="BN24" i="22"/>
  <c r="AU32" i="22"/>
  <c r="AS15" i="22"/>
  <c r="BE32" i="22"/>
  <c r="BG32" i="22"/>
  <c r="BQ15" i="22"/>
  <c r="CC15" i="22"/>
  <c r="AS32" i="22"/>
  <c r="BG15" i="22"/>
  <c r="BE15" i="22"/>
  <c r="BI32" i="22"/>
  <c r="BN15" i="22"/>
  <c r="BP15" i="22"/>
  <c r="AV32" i="22"/>
  <c r="BJ15" i="22"/>
  <c r="AU15" i="22"/>
  <c r="AR15" i="22"/>
  <c r="BJ32" i="22"/>
  <c r="BL15" i="22"/>
  <c r="CB15" i="22"/>
  <c r="BZ15" i="22"/>
  <c r="AU8" i="22"/>
  <c r="BJ25" i="22"/>
  <c r="CE24" i="22"/>
  <c r="BQ8" i="22"/>
  <c r="BQ22" i="22" s="1"/>
  <c r="CC8" i="22"/>
  <c r="N10" i="19"/>
  <c r="H155" i="30"/>
  <c r="O104" i="30"/>
  <c r="AN9" i="22"/>
  <c r="AG25" i="22"/>
  <c r="CE15" i="22"/>
  <c r="BI28" i="22"/>
  <c r="AR25" i="22"/>
  <c r="AV15" i="22"/>
  <c r="AL9" i="22"/>
  <c r="AH49" i="4"/>
  <c r="AC12" i="19"/>
  <c r="AA12" i="19"/>
  <c r="AD12" i="19"/>
  <c r="AS30" i="22"/>
  <c r="AV30" i="22"/>
  <c r="BG30" i="22"/>
  <c r="BE30" i="22"/>
  <c r="CC13" i="22"/>
  <c r="BZ13" i="22"/>
  <c r="CE13" i="22"/>
  <c r="AS13" i="22"/>
  <c r="AV13" i="22"/>
  <c r="BI13" i="22"/>
  <c r="BQ13" i="22"/>
  <c r="AR30" i="22"/>
  <c r="AU13" i="22"/>
  <c r="BE13" i="22"/>
  <c r="AU30" i="22"/>
  <c r="BJ13" i="22"/>
  <c r="BI30" i="22"/>
  <c r="BN13" i="22"/>
  <c r="CB13" i="22"/>
  <c r="BE17" i="22"/>
  <c r="BL17" i="22"/>
  <c r="AR17" i="22"/>
  <c r="BJ17" i="22"/>
  <c r="BG34" i="22"/>
  <c r="BJ34" i="22"/>
  <c r="BP17" i="22"/>
  <c r="CC17" i="22"/>
  <c r="CE17" i="22"/>
  <c r="CB17" i="22"/>
  <c r="BE34" i="22"/>
  <c r="AF11" i="4"/>
  <c r="AG16" i="22"/>
  <c r="E97" i="26"/>
  <c r="E120" i="26" s="1"/>
  <c r="I72" i="26"/>
  <c r="L72" i="26"/>
  <c r="J72" i="26"/>
  <c r="Q34" i="4"/>
  <c r="F34" i="4"/>
  <c r="R34" i="4"/>
  <c r="AL32" i="22"/>
  <c r="AN16" i="22"/>
  <c r="AK32" i="22"/>
  <c r="AG32" i="22"/>
  <c r="N35" i="19"/>
  <c r="AN32" i="22"/>
  <c r="AL16" i="22"/>
  <c r="O34" i="4"/>
  <c r="P34" i="4" s="1"/>
  <c r="BL13" i="22"/>
  <c r="BJ30" i="22"/>
  <c r="BG13" i="22"/>
  <c r="M35" i="19"/>
  <c r="AB50" i="19"/>
  <c r="AC11" i="19"/>
  <c r="AB11" i="19"/>
  <c r="AA11" i="19"/>
  <c r="AK16" i="22"/>
  <c r="L34" i="4"/>
  <c r="M34" i="4" s="1"/>
  <c r="K72" i="26"/>
  <c r="P44" i="19"/>
  <c r="M30" i="19"/>
  <c r="J30" i="19"/>
  <c r="AG11" i="22"/>
  <c r="H30" i="19"/>
  <c r="N30" i="19"/>
  <c r="AK11" i="22"/>
  <c r="AL27" i="22"/>
  <c r="AN27" i="22"/>
  <c r="AK27" i="22"/>
  <c r="AG27" i="22"/>
  <c r="O46" i="19"/>
  <c r="AA8" i="19"/>
  <c r="AB8" i="19"/>
  <c r="AD8" i="19"/>
  <c r="AC8" i="19"/>
  <c r="J35" i="19"/>
  <c r="H35" i="19"/>
  <c r="AG48" i="4"/>
  <c r="U35" i="25"/>
  <c r="V35" i="25"/>
  <c r="AV28" i="22"/>
  <c r="AG12" i="22"/>
  <c r="J32" i="19"/>
  <c r="BG17" i="22"/>
  <c r="AG28" i="22"/>
  <c r="AN12" i="22"/>
  <c r="AL29" i="22"/>
  <c r="AR34" i="22"/>
  <c r="AU17" i="22"/>
  <c r="AV17" i="22"/>
  <c r="BE11" i="22"/>
  <c r="BJ11" i="22"/>
  <c r="AS28" i="22"/>
  <c r="AR28" i="22"/>
  <c r="AG29" i="22"/>
  <c r="AK29" i="22"/>
  <c r="AG14" i="22"/>
  <c r="U38" i="25"/>
  <c r="N32" i="19"/>
  <c r="O32" i="19" s="1"/>
  <c r="O10" i="19"/>
  <c r="AA9" i="19"/>
  <c r="BI17" i="22"/>
  <c r="J31" i="19"/>
  <c r="AK28" i="22"/>
  <c r="AV34" i="22"/>
  <c r="AS17" i="22"/>
  <c r="BI11" i="22"/>
  <c r="BG11" i="22"/>
  <c r="AK13" i="22"/>
  <c r="H33" i="19"/>
  <c r="AN14" i="22"/>
  <c r="N33" i="19"/>
  <c r="AC9" i="19"/>
  <c r="AL13" i="22"/>
  <c r="AS34" i="22"/>
  <c r="AU34" i="22"/>
  <c r="AU28" i="22"/>
  <c r="AU11" i="22"/>
  <c r="AN13" i="22"/>
  <c r="J33" i="19"/>
  <c r="AL30" i="22"/>
  <c r="AN30" i="22"/>
  <c r="AK14" i="22"/>
  <c r="AC28" i="22"/>
  <c r="AA46" i="19"/>
  <c r="AB46" i="19"/>
  <c r="N31" i="19"/>
  <c r="O31" i="19" s="1"/>
  <c r="O44" i="19"/>
  <c r="I75" i="26"/>
  <c r="J75" i="26"/>
  <c r="W14" i="9"/>
  <c r="AM16" i="9" s="1"/>
  <c r="AR44" i="9"/>
  <c r="AO37" i="9"/>
  <c r="T56" i="15"/>
  <c r="AP52" i="27"/>
  <c r="P37" i="4"/>
  <c r="O52" i="4" s="1"/>
  <c r="U36" i="25"/>
  <c r="U41" i="25"/>
  <c r="J52" i="4"/>
  <c r="K52" i="4"/>
  <c r="AP49" i="27"/>
  <c r="V37" i="25"/>
  <c r="U43" i="25"/>
  <c r="M51" i="4"/>
  <c r="AB22" i="25"/>
  <c r="AM52" i="27"/>
  <c r="AP51" i="27"/>
  <c r="H630" i="39"/>
  <c r="H644" i="39"/>
  <c r="H645" i="39"/>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c r="H518" i="39"/>
  <c r="H494" i="39"/>
  <c r="H474" i="39"/>
  <c r="H452" i="39"/>
  <c r="L49" i="2"/>
  <c r="H433" i="39"/>
  <c r="H412" i="39"/>
  <c r="H390" i="39"/>
  <c r="H369" i="39"/>
  <c r="H348" i="39"/>
  <c r="H327" i="39"/>
  <c r="H306" i="39"/>
  <c r="H289" i="39"/>
  <c r="C52" i="36"/>
  <c r="H273" i="39"/>
  <c r="H257" i="39"/>
  <c r="H242" i="39"/>
  <c r="H226" i="39"/>
  <c r="C230" i="37"/>
  <c r="H210" i="39"/>
  <c r="H599" i="39"/>
  <c r="H569" i="39"/>
  <c r="H539" i="39"/>
  <c r="R66" i="37"/>
  <c r="H507" i="39"/>
  <c r="H480" i="39"/>
  <c r="H451" i="39"/>
  <c r="H418" i="39"/>
  <c r="H389" i="39"/>
  <c r="H361" i="39"/>
  <c r="H326" i="39"/>
  <c r="H299" i="39"/>
  <c r="H134" i="36"/>
  <c r="H278" i="39"/>
  <c r="H256" i="39"/>
  <c r="S9" i="36"/>
  <c r="H236" i="39"/>
  <c r="H215" i="39"/>
  <c r="R23" i="37"/>
  <c r="H198" i="39"/>
  <c r="H182" i="39"/>
  <c r="H166" i="39"/>
  <c r="H150" i="39"/>
  <c r="R10" i="35"/>
  <c r="R19" i="35" s="1"/>
  <c r="H135" i="39"/>
  <c r="H119" i="39"/>
  <c r="H103" i="39"/>
  <c r="H87" i="39"/>
  <c r="I10" i="31"/>
  <c r="H68" i="39"/>
  <c r="H52" i="39"/>
  <c r="H36" i="39"/>
  <c r="H20" i="39"/>
  <c r="H7" i="39"/>
  <c r="H613" i="39"/>
  <c r="H583" i="39"/>
  <c r="H559" i="39"/>
  <c r="AC232" i="37"/>
  <c r="H531" i="39"/>
  <c r="H498" i="39"/>
  <c r="H471" i="39"/>
  <c r="H444" i="39"/>
  <c r="H424" i="39"/>
  <c r="H394" i="39"/>
  <c r="H366" i="39"/>
  <c r="F30" i="30"/>
  <c r="N121" i="35"/>
  <c r="B66" i="36"/>
  <c r="B44" i="37"/>
  <c r="C50" i="36"/>
  <c r="L74" i="2"/>
  <c r="B16" i="38"/>
  <c r="C105" i="38" s="1"/>
  <c r="L58" i="2"/>
  <c r="D208" i="36"/>
  <c r="F22" i="49"/>
  <c r="C11" i="31"/>
  <c r="Q146" i="31"/>
  <c r="P193" i="31" s="1"/>
  <c r="J253" i="31" s="1"/>
  <c r="J145" i="31"/>
  <c r="V146" i="31"/>
  <c r="B38" i="20"/>
  <c r="B23" i="20"/>
  <c r="W9" i="30"/>
  <c r="M11" i="49"/>
  <c r="F16" i="46"/>
  <c r="F34" i="49"/>
  <c r="E83" i="46"/>
  <c r="K131" i="49"/>
  <c r="K147" i="49"/>
  <c r="M34" i="49"/>
  <c r="N131" i="49"/>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c r="Q201" i="30"/>
  <c r="T219" i="37"/>
  <c r="F130" i="49"/>
  <c r="F146" i="49"/>
  <c r="B32" i="49"/>
  <c r="AF11" i="47"/>
  <c r="R22" i="49"/>
  <c r="L22" i="49"/>
  <c r="I212" i="36"/>
  <c r="A5" i="47"/>
  <c r="D152" i="36"/>
  <c r="H140" i="36"/>
  <c r="H251" i="36"/>
  <c r="I213" i="36"/>
  <c r="H249" i="36"/>
  <c r="U140" i="36"/>
  <c r="C241" i="36"/>
  <c r="I205" i="36"/>
  <c r="I220" i="36"/>
  <c r="F247" i="37"/>
  <c r="L162" i="49"/>
  <c r="K234" i="37"/>
  <c r="K241" i="37"/>
  <c r="Y222" i="37"/>
  <c r="Y233" i="37"/>
  <c r="Y240" i="37" s="1"/>
  <c r="F58" i="37"/>
  <c r="B56" i="37"/>
  <c r="B74" i="37"/>
  <c r="C249" i="37" s="1"/>
  <c r="B166" i="45" s="1"/>
  <c r="B174" i="45" s="1"/>
  <c r="B75" i="37"/>
  <c r="C250" i="37"/>
  <c r="B167" i="45" s="1"/>
  <c r="U167" i="45" s="1"/>
  <c r="O285" i="31"/>
  <c r="R234" i="37"/>
  <c r="B13" i="35"/>
  <c r="E340" i="31"/>
  <c r="A5" i="30"/>
  <c r="B15" i="36"/>
  <c r="C139" i="36"/>
  <c r="B43" i="36"/>
  <c r="C210" i="36"/>
  <c r="L59" i="2"/>
  <c r="AG10" i="35"/>
  <c r="AG11" i="35"/>
  <c r="E332" i="31"/>
  <c r="Q145" i="31"/>
  <c r="C232" i="37"/>
  <c r="F146" i="31"/>
  <c r="L193" i="31"/>
  <c r="F253" i="31" s="1"/>
  <c r="H122" i="35"/>
  <c r="N124" i="35"/>
  <c r="J43" i="35"/>
  <c r="V126" i="35"/>
  <c r="C13" i="36"/>
  <c r="D137" i="36" s="1"/>
  <c r="O147" i="49"/>
  <c r="K164" i="49" s="1"/>
  <c r="H11" i="49"/>
  <c r="U145" i="31"/>
  <c r="H244" i="36"/>
  <c r="B20" i="49"/>
  <c r="O164" i="49"/>
  <c r="F164" i="49"/>
  <c r="R18" i="49"/>
  <c r="N141" i="36"/>
  <c r="N144" i="36"/>
  <c r="I211" i="36"/>
  <c r="AC91" i="47"/>
  <c r="U141" i="36"/>
  <c r="C152" i="36"/>
  <c r="N150" i="37"/>
  <c r="U146" i="36"/>
  <c r="U142" i="36"/>
  <c r="I216" i="36"/>
  <c r="W153" i="36"/>
  <c r="N140" i="36"/>
  <c r="N143" i="36"/>
  <c r="U137" i="36"/>
  <c r="J222" i="37"/>
  <c r="Y221" i="37"/>
  <c r="Y232" i="37" s="1"/>
  <c r="Y239" i="37" s="1"/>
  <c r="S247" i="37"/>
  <c r="C239" i="37"/>
  <c r="N223" i="37"/>
  <c r="B70" i="37"/>
  <c r="C247" i="37" s="1"/>
  <c r="M32" i="37"/>
  <c r="B28" i="37"/>
  <c r="C212" i="37"/>
  <c r="E285" i="31"/>
  <c r="B58" i="37"/>
  <c r="D283" i="31"/>
  <c r="B47" i="35"/>
  <c r="B132" i="35" s="1"/>
  <c r="B16" i="35"/>
  <c r="C49" i="36"/>
  <c r="D216" i="36"/>
  <c r="H9" i="36"/>
  <c r="C19" i="36"/>
  <c r="D143" i="36" s="1"/>
  <c r="C14" i="36"/>
  <c r="D138" i="36" s="1"/>
  <c r="B96" i="2"/>
  <c r="W42" i="35"/>
  <c r="N49" i="35"/>
  <c r="B75" i="31"/>
  <c r="B14" i="31"/>
  <c r="B149" i="31" s="1"/>
  <c r="B47" i="31"/>
  <c r="B198" i="31" s="1"/>
  <c r="B89" i="38"/>
  <c r="E258" i="38" s="1"/>
  <c r="N250" i="38" s="1"/>
  <c r="B121" i="35"/>
  <c r="B51" i="2"/>
  <c r="M59" i="2"/>
  <c r="J49" i="35"/>
  <c r="L11" i="31"/>
  <c r="L20" i="31" s="1"/>
  <c r="H132" i="49"/>
  <c r="H148" i="49" s="1"/>
  <c r="A5" i="49"/>
  <c r="H248" i="36"/>
  <c r="N142" i="36"/>
  <c r="C220" i="37"/>
  <c r="M9" i="36"/>
  <c r="A5" i="20"/>
  <c r="B50" i="35"/>
  <c r="B135" i="35"/>
  <c r="B40" i="35"/>
  <c r="B113" i="35"/>
  <c r="B41" i="31"/>
  <c r="N11" i="37"/>
  <c r="N11" i="35"/>
  <c r="C103" i="38"/>
  <c r="C20" i="36"/>
  <c r="D144" i="36"/>
  <c r="C48" i="36"/>
  <c r="D215" i="36"/>
  <c r="B46" i="37"/>
  <c r="C234" i="37"/>
  <c r="C241" i="37" s="1"/>
  <c r="S30" i="36"/>
  <c r="B7" i="37"/>
  <c r="C139" i="37"/>
  <c r="B110" i="2"/>
  <c r="M74" i="2"/>
  <c r="B65" i="2"/>
  <c r="C51" i="2"/>
  <c r="D92" i="2" s="1"/>
  <c r="C18" i="36"/>
  <c r="D142" i="36" s="1"/>
  <c r="S57" i="36"/>
  <c r="F234" i="37"/>
  <c r="L69" i="2"/>
  <c r="C12" i="36"/>
  <c r="D136" i="36"/>
  <c r="M69" i="2"/>
  <c r="C50" i="2"/>
  <c r="C92" i="2" s="1"/>
  <c r="F10" i="37"/>
  <c r="A5" i="36"/>
  <c r="A5" i="2"/>
  <c r="Q83" i="38"/>
  <c r="B13" i="38"/>
  <c r="C17" i="36"/>
  <c r="D141" i="36"/>
  <c r="D10" i="38"/>
  <c r="B21" i="38"/>
  <c r="C87" i="38" s="1"/>
  <c r="F256" i="38" s="1"/>
  <c r="B214" i="38"/>
  <c r="B37" i="38"/>
  <c r="D253" i="38"/>
  <c r="D268" i="38"/>
  <c r="D12" i="38"/>
  <c r="B54" i="2"/>
  <c r="W18" i="32"/>
  <c r="R42" i="37"/>
  <c r="R30" i="49" s="1"/>
  <c r="R42" i="49"/>
  <c r="E284" i="31"/>
  <c r="Q9" i="49"/>
  <c r="B16" i="49"/>
  <c r="H247" i="36"/>
  <c r="U148" i="36"/>
  <c r="F46" i="37"/>
  <c r="S12" i="35"/>
  <c r="B14" i="35"/>
  <c r="C18" i="1"/>
  <c r="C52" i="2"/>
  <c r="J42" i="35"/>
  <c r="L50" i="2"/>
  <c r="B44" i="31"/>
  <c r="B195" i="31" s="1"/>
  <c r="C31" i="32"/>
  <c r="B94" i="35"/>
  <c r="L51" i="2"/>
  <c r="B61" i="36"/>
  <c r="C232" i="36"/>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c r="N159" i="38" s="1"/>
  <c r="A5" i="1"/>
  <c r="B98" i="38"/>
  <c r="C20" i="1"/>
  <c r="G193" i="31"/>
  <c r="I193" i="31"/>
  <c r="B7" i="35"/>
  <c r="B82" i="35"/>
  <c r="C20" i="31"/>
  <c r="B22" i="20"/>
  <c r="F163" i="49"/>
  <c r="H135" i="36"/>
  <c r="H253" i="36"/>
  <c r="B68" i="37"/>
  <c r="O56" i="2"/>
  <c r="J11" i="31"/>
  <c r="B340" i="31"/>
  <c r="B49" i="35"/>
  <c r="B134" i="35"/>
  <c r="B78" i="2"/>
  <c r="P8" i="2"/>
  <c r="M66" i="2"/>
  <c r="B39" i="36"/>
  <c r="C203" i="36" s="1"/>
  <c r="H11" i="37"/>
  <c r="H33" i="37" s="1"/>
  <c r="N33" i="37" s="1"/>
  <c r="B52" i="2"/>
  <c r="M58" i="2" s="1"/>
  <c r="B94" i="2"/>
  <c r="T83" i="31"/>
  <c r="M72" i="2"/>
  <c r="H13" i="38"/>
  <c r="G201" i="30"/>
  <c r="N144" i="37"/>
  <c r="N148" i="37"/>
  <c r="C99" i="38"/>
  <c r="C109" i="38"/>
  <c r="B169" i="38" s="1"/>
  <c r="H163" i="38"/>
  <c r="B180" i="38"/>
  <c r="B218" i="38"/>
  <c r="I8" i="1"/>
  <c r="F32" i="37"/>
  <c r="E90" i="35"/>
  <c r="J10" i="35"/>
  <c r="J19" i="35" s="1"/>
  <c r="Z55" i="35"/>
  <c r="B95" i="35"/>
  <c r="P192" i="31"/>
  <c r="U18" i="32"/>
  <c r="E336" i="31"/>
  <c r="F77" i="31"/>
  <c r="F85" i="31"/>
  <c r="F224" i="37"/>
  <c r="J11" i="30"/>
  <c r="P12" i="31" s="1"/>
  <c r="B90" i="35"/>
  <c r="E11" i="31"/>
  <c r="B332" i="31" s="1"/>
  <c r="J146" i="31"/>
  <c r="B7" i="49"/>
  <c r="C114" i="49"/>
  <c r="H242" i="36"/>
  <c r="J223" i="37"/>
  <c r="T285" i="31"/>
  <c r="C26" i="36"/>
  <c r="D150" i="36"/>
  <c r="B92" i="35"/>
  <c r="Q245" i="31"/>
  <c r="N123" i="35"/>
  <c r="C16" i="36"/>
  <c r="D140" i="36" s="1"/>
  <c r="S82" i="36"/>
  <c r="C45" i="36"/>
  <c r="D212" i="36"/>
  <c r="Q8" i="2"/>
  <c r="C24" i="36"/>
  <c r="D148" i="36" s="1"/>
  <c r="L56" i="2"/>
  <c r="B72" i="36"/>
  <c r="O54" i="2"/>
  <c r="N149" i="37"/>
  <c r="B105" i="2"/>
  <c r="B49" i="2"/>
  <c r="C49" i="2"/>
  <c r="B32" i="38"/>
  <c r="B173" i="38"/>
  <c r="B82" i="38"/>
  <c r="B216" i="38"/>
  <c r="B178" i="38"/>
  <c r="H10" i="38"/>
  <c r="M90" i="38" s="1"/>
  <c r="J204" i="38"/>
  <c r="B11" i="37"/>
  <c r="C153" i="37"/>
  <c r="D140" i="37"/>
  <c r="R49" i="35"/>
  <c r="B98" i="30"/>
  <c r="D10" i="35"/>
  <c r="R43" i="35"/>
  <c r="E334" i="31"/>
  <c r="B46" i="35"/>
  <c r="B131" i="35"/>
  <c r="B33" i="37"/>
  <c r="C225" i="37"/>
  <c r="B49" i="37"/>
  <c r="C236" i="37"/>
  <c r="T193" i="31"/>
  <c r="Z18" i="32"/>
  <c r="D42" i="35"/>
  <c r="B194" i="31"/>
  <c r="I77" i="31"/>
  <c r="I85" i="31"/>
  <c r="X115" i="31"/>
  <c r="C19" i="1"/>
  <c r="B9" i="36"/>
  <c r="B36" i="36"/>
  <c r="B63" i="36" s="1"/>
  <c r="L60" i="2"/>
  <c r="P11" i="31"/>
  <c r="AA10" i="35"/>
  <c r="T10" i="37" s="1"/>
  <c r="G285" i="31"/>
  <c r="H243" i="36"/>
  <c r="B18" i="31"/>
  <c r="Z35" i="35"/>
  <c r="B96" i="35"/>
  <c r="R54" i="37"/>
  <c r="B11" i="30"/>
  <c r="C228" i="37"/>
  <c r="B42" i="35"/>
  <c r="B126" i="35" s="1"/>
  <c r="C90" i="38"/>
  <c r="F259" i="38" s="1"/>
  <c r="O251" i="38" s="1"/>
  <c r="A5" i="35"/>
  <c r="M88" i="38"/>
  <c r="N10" i="38"/>
  <c r="L47" i="2"/>
  <c r="M11" i="37"/>
  <c r="N12" i="37"/>
  <c r="B16" i="31"/>
  <c r="B151" i="31" s="1"/>
  <c r="C21" i="36"/>
  <c r="D145" i="36" s="1"/>
  <c r="E338" i="31"/>
  <c r="B122" i="35"/>
  <c r="B15" i="35"/>
  <c r="AC234" i="37"/>
  <c r="B79" i="31"/>
  <c r="B256" i="31" s="1"/>
  <c r="B288" i="31" s="1"/>
  <c r="I102" i="30"/>
  <c r="N153" i="37"/>
  <c r="O124" i="49" s="1"/>
  <c r="R35" i="31"/>
  <c r="B20" i="38"/>
  <c r="K163" i="38"/>
  <c r="Q18" i="32"/>
  <c r="N146" i="37"/>
  <c r="B93" i="35"/>
  <c r="R79" i="37"/>
  <c r="B15" i="49"/>
  <c r="R8" i="37"/>
  <c r="H141" i="37"/>
  <c r="J11" i="35"/>
  <c r="H121" i="35"/>
  <c r="B199" i="31"/>
  <c r="E10" i="31"/>
  <c r="E19" i="31" s="1"/>
  <c r="B45" i="31"/>
  <c r="B196" i="31" s="1"/>
  <c r="I49" i="30"/>
  <c r="B9" i="31"/>
  <c r="N147" i="37"/>
  <c r="B7" i="1"/>
  <c r="B7" i="38"/>
  <c r="B159" i="38" s="1"/>
  <c r="M82" i="38"/>
  <c r="B15" i="1"/>
  <c r="F8" i="38"/>
  <c r="F160" i="38" s="1"/>
  <c r="B205" i="38"/>
  <c r="B217" i="38"/>
  <c r="N162" i="38"/>
  <c r="C25" i="36"/>
  <c r="D149" i="36"/>
  <c r="B99" i="2"/>
  <c r="L57" i="2"/>
  <c r="O10" i="31"/>
  <c r="B11" i="36"/>
  <c r="C135" i="36" s="1"/>
  <c r="L63" i="2"/>
  <c r="B15" i="31"/>
  <c r="B150" i="31"/>
  <c r="B70" i="31"/>
  <c r="B243" i="31"/>
  <c r="B7" i="36"/>
  <c r="C125" i="36"/>
  <c r="I215" i="36"/>
  <c r="I208" i="36"/>
  <c r="Z18" i="30"/>
  <c r="K91" i="35"/>
  <c r="B91" i="38"/>
  <c r="I207" i="36"/>
  <c r="AK46" i="9"/>
  <c r="AK36" i="9"/>
  <c r="R71" i="9"/>
  <c r="AO40" i="9"/>
  <c r="AW38" i="9"/>
  <c r="AR36" i="9"/>
  <c r="AW40" i="9"/>
  <c r="S20" i="9"/>
  <c r="AK40" i="9"/>
  <c r="X14" i="9"/>
  <c r="AH16" i="9"/>
  <c r="R22" i="9"/>
  <c r="AV45" i="9"/>
  <c r="AS45" i="9"/>
  <c r="AJ47" i="9"/>
  <c r="AW36" i="9"/>
  <c r="AW42" i="9"/>
  <c r="S68" i="9"/>
  <c r="X10" i="9"/>
  <c r="AN34" i="9"/>
  <c r="AI40" i="9"/>
  <c r="X21" i="9"/>
  <c r="AO23" i="9"/>
  <c r="AT41" i="9"/>
  <c r="AQ46" i="9"/>
  <c r="W21" i="9"/>
  <c r="AF23" i="9"/>
  <c r="AF35" i="9"/>
  <c r="AF46" i="9"/>
  <c r="AS40" i="9"/>
  <c r="AG40" i="9"/>
  <c r="AJ39" i="9"/>
  <c r="J77" i="26"/>
  <c r="AG45" i="9"/>
  <c r="AP44" i="9"/>
  <c r="I63" i="9"/>
  <c r="AL35" i="9"/>
  <c r="Q46" i="9"/>
  <c r="AH41" i="9"/>
  <c r="AN47" i="9"/>
  <c r="AU39" i="9"/>
  <c r="P16" i="9"/>
  <c r="R18" i="9"/>
  <c r="AU40" i="9"/>
  <c r="P43" i="9"/>
  <c r="T68" i="9"/>
  <c r="N68" i="9"/>
  <c r="O68" i="9"/>
  <c r="P68" i="9" s="1"/>
  <c r="Q68" i="9"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AI15" i="24"/>
  <c r="J63" i="9"/>
  <c r="T53" i="15"/>
  <c r="M51" i="15"/>
  <c r="AJ51" i="15"/>
  <c r="AL37" i="27"/>
  <c r="M56" i="15"/>
  <c r="AJ56" i="15" s="1"/>
  <c r="L53" i="15"/>
  <c r="AI53" i="15" s="1"/>
  <c r="M52" i="15"/>
  <c r="AJ52" i="15" s="1"/>
  <c r="I53" i="15"/>
  <c r="L52" i="15"/>
  <c r="AI52" i="15" s="1"/>
  <c r="H50" i="15"/>
  <c r="I56" i="15"/>
  <c r="I51" i="15"/>
  <c r="H53" i="15"/>
  <c r="H54" i="15"/>
  <c r="I50" i="15"/>
  <c r="L56" i="15"/>
  <c r="AI56" i="15" s="1"/>
  <c r="M54" i="15"/>
  <c r="AJ54" i="15" s="1"/>
  <c r="I46" i="44"/>
  <c r="AC22" i="47" s="1"/>
  <c r="O10" i="28"/>
  <c r="H52" i="15"/>
  <c r="H56" i="15"/>
  <c r="M53" i="15"/>
  <c r="AJ53" i="15"/>
  <c r="H28" i="17"/>
  <c r="H66" i="44"/>
  <c r="AB50" i="47" s="1"/>
  <c r="AD50" i="47" s="1"/>
  <c r="I67" i="44"/>
  <c r="AC51" i="47" s="1"/>
  <c r="AD51" i="47" s="1"/>
  <c r="H65" i="44"/>
  <c r="AB49" i="47" s="1"/>
  <c r="AD49" i="47" s="1"/>
  <c r="I64" i="44"/>
  <c r="AC48" i="47" s="1"/>
  <c r="H64" i="44"/>
  <c r="AB48" i="47" s="1"/>
  <c r="H46" i="44"/>
  <c r="AB22" i="47" s="1"/>
  <c r="O10" i="26"/>
  <c r="L50" i="17"/>
  <c r="X49" i="36"/>
  <c r="I52" i="15"/>
  <c r="L54" i="15"/>
  <c r="AI54" i="15"/>
  <c r="L50" i="15"/>
  <c r="AI50" i="15"/>
  <c r="I54" i="15"/>
  <c r="L51" i="15"/>
  <c r="AI51" i="15" s="1"/>
  <c r="M50" i="15"/>
  <c r="AJ50" i="15" s="1"/>
  <c r="T52" i="15"/>
  <c r="T54"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AI16" i="24"/>
  <c r="L79" i="26"/>
  <c r="AE14" i="24"/>
  <c r="Q39" i="9"/>
  <c r="AH23" i="24"/>
  <c r="S75" i="9"/>
  <c r="T75" i="9"/>
  <c r="X17" i="9"/>
  <c r="AO19" i="9"/>
  <c r="AO41" i="9"/>
  <c r="AG44" i="9"/>
  <c r="W17" i="9"/>
  <c r="AM19" i="9"/>
  <c r="S71" i="9"/>
  <c r="T71" i="9"/>
  <c r="W19" i="9"/>
  <c r="AG21" i="9"/>
  <c r="AI34" i="9"/>
  <c r="AV47" i="9"/>
  <c r="AW44" i="9"/>
  <c r="W9" i="9"/>
  <c r="AJ23" i="24"/>
  <c r="W22" i="9"/>
  <c r="AG24" i="9" s="1"/>
  <c r="S12" i="9"/>
  <c r="J78" i="26"/>
  <c r="AN36" i="9"/>
  <c r="X9" i="9"/>
  <c r="X19" i="9"/>
  <c r="AH21" i="9" s="1"/>
  <c r="AT43" i="9"/>
  <c r="AI39" i="9"/>
  <c r="AQ34" i="9"/>
  <c r="AH42" i="9"/>
  <c r="AU44" i="9"/>
  <c r="AH36" i="9"/>
  <c r="AQ38" i="9"/>
  <c r="Q16" i="9"/>
  <c r="AW47" i="9"/>
  <c r="AP47" i="9"/>
  <c r="AQ44" i="9"/>
  <c r="AS36" i="9"/>
  <c r="Q11" i="9"/>
  <c r="Z23" i="24"/>
  <c r="AM36" i="9"/>
  <c r="AK34" i="9"/>
  <c r="Z19" i="24"/>
  <c r="Z21" i="24"/>
  <c r="AH17" i="24"/>
  <c r="H72" i="9"/>
  <c r="AR35" i="9"/>
  <c r="Q38" i="9"/>
  <c r="L78" i="26"/>
  <c r="AK43" i="9"/>
  <c r="AR46" i="9"/>
  <c r="AO34" i="9"/>
  <c r="R17" i="9"/>
  <c r="AI36" i="9"/>
  <c r="AI37" i="9"/>
  <c r="AJ35" i="9"/>
  <c r="AV35" i="9"/>
  <c r="AP35" i="9"/>
  <c r="AG41" i="9"/>
  <c r="AS47" i="9"/>
  <c r="P39" i="9"/>
  <c r="Q43" i="9"/>
  <c r="H65" i="9"/>
  <c r="X13" i="9"/>
  <c r="AP15" i="9"/>
  <c r="N70" i="9"/>
  <c r="O70" i="9"/>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AJ20" i="24"/>
  <c r="AJ16" i="24"/>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W10" i="9"/>
  <c r="X18" i="9"/>
  <c r="AH20" i="9" s="1"/>
  <c r="Q65" i="9"/>
  <c r="V150" i="31" s="1"/>
  <c r="AF41" i="9"/>
  <c r="AJ43" i="9"/>
  <c r="AN40" i="9"/>
  <c r="AV43" i="9"/>
  <c r="AI41" i="9"/>
  <c r="AM44" i="9"/>
  <c r="AS44" i="9"/>
  <c r="AO36" i="9"/>
  <c r="K79" i="26"/>
  <c r="D65" i="9"/>
  <c r="E65" i="9"/>
  <c r="F65" i="9" s="1"/>
  <c r="G65" i="9" s="1"/>
  <c r="T69" i="9"/>
  <c r="S69" i="9"/>
  <c r="U14" i="15"/>
  <c r="U12" i="15"/>
  <c r="AF44" i="15"/>
  <c r="AL38" i="9"/>
  <c r="AF38" i="9"/>
  <c r="AR38" i="9"/>
  <c r="AU43" i="9"/>
  <c r="S18" i="9"/>
  <c r="AO43" i="9"/>
  <c r="AI43" i="9"/>
  <c r="P40" i="9"/>
  <c r="Q41" i="9"/>
  <c r="Q44" i="9"/>
  <c r="F48" i="9"/>
  <c r="S32" i="31"/>
  <c r="AP38" i="9"/>
  <c r="AV38" i="9"/>
  <c r="AF43" i="9"/>
  <c r="AL43" i="9"/>
  <c r="AR43" i="9"/>
  <c r="V63" i="24"/>
  <c r="T62" i="24"/>
  <c r="S36" i="24"/>
  <c r="AD14" i="24"/>
  <c r="X20" i="9"/>
  <c r="AI22" i="9" s="1"/>
  <c r="AN35" i="9"/>
  <c r="R10" i="9"/>
  <c r="AT35" i="9"/>
  <c r="AJ36" i="9"/>
  <c r="T11" i="9"/>
  <c r="AP36" i="9"/>
  <c r="Q12" i="9"/>
  <c r="AM37" i="9"/>
  <c r="T17" i="9"/>
  <c r="AV42" i="9"/>
  <c r="AP42" i="9"/>
  <c r="AU47" i="9"/>
  <c r="S22" i="9"/>
  <c r="D76" i="9"/>
  <c r="E76" i="9"/>
  <c r="F76" i="9" s="1"/>
  <c r="G76" i="9" s="1"/>
  <c r="Q162" i="31" s="1"/>
  <c r="J76" i="9"/>
  <c r="I76" i="9"/>
  <c r="H68" i="9"/>
  <c r="D68" i="9"/>
  <c r="E68" i="9"/>
  <c r="F68" i="9" s="1"/>
  <c r="G68" i="9" s="1"/>
  <c r="J68" i="9"/>
  <c r="M49" i="15"/>
  <c r="AJ49" i="15"/>
  <c r="AH35" i="9"/>
  <c r="AJ42" i="9"/>
  <c r="AS37" i="9"/>
  <c r="P15" i="9"/>
  <c r="AF40" i="9"/>
  <c r="AL40" i="9"/>
  <c r="AV40" i="9"/>
  <c r="T15" i="9"/>
  <c r="AP40" i="9"/>
  <c r="AJ40" i="9"/>
  <c r="AU46" i="9"/>
  <c r="AI46" i="9"/>
  <c r="S21" i="9"/>
  <c r="P22" i="9"/>
  <c r="AF47" i="9"/>
  <c r="AR47" i="9"/>
  <c r="AD19" i="24"/>
  <c r="AI23" i="24"/>
  <c r="AE19" i="24"/>
  <c r="AK19" i="24"/>
  <c r="P18" i="9"/>
  <c r="S37" i="24"/>
  <c r="K78" i="26"/>
  <c r="I78" i="26"/>
  <c r="W16" i="9"/>
  <c r="AG18" i="9"/>
  <c r="AV36" i="9"/>
  <c r="T14" i="9"/>
  <c r="AP39" i="9"/>
  <c r="AJ17" i="24"/>
  <c r="C48" i="9"/>
  <c r="P32" i="31"/>
  <c r="P41" i="9"/>
  <c r="P44" i="9"/>
  <c r="P46" i="9"/>
  <c r="S39" i="24"/>
  <c r="D46" i="24"/>
  <c r="AK22" i="24"/>
  <c r="AE21" i="24"/>
  <c r="T287" i="31"/>
  <c r="S11" i="15" s="1"/>
  <c r="T11" i="15" s="1"/>
  <c r="X12" i="9"/>
  <c r="P9" i="9"/>
  <c r="F148" i="31" s="1"/>
  <c r="V9" i="9" s="1"/>
  <c r="AL34" i="9"/>
  <c r="AF34" i="9"/>
  <c r="AR34" i="9"/>
  <c r="R19" i="9"/>
  <c r="AN44" i="9"/>
  <c r="AT44" i="9"/>
  <c r="AH44" i="9"/>
  <c r="R49" i="15"/>
  <c r="L49" i="15"/>
  <c r="AI49" i="15"/>
  <c r="H49" i="15"/>
  <c r="R38" i="24"/>
  <c r="S38" i="24"/>
  <c r="AM38" i="9"/>
  <c r="AS38" i="9"/>
  <c r="AG38" i="9"/>
  <c r="AJ19" i="24"/>
  <c r="AC19" i="24"/>
  <c r="AB19" i="24"/>
  <c r="R67" i="9"/>
  <c r="T67" i="9"/>
  <c r="W13" i="9"/>
  <c r="AG15" i="9" s="1"/>
  <c r="N74" i="9"/>
  <c r="O74" i="9" s="1"/>
  <c r="P74" i="9" s="1"/>
  <c r="Q74" i="9" s="1"/>
  <c r="U74" i="9" s="1"/>
  <c r="S74" i="9"/>
  <c r="T74" i="9"/>
  <c r="R74" i="9"/>
  <c r="AW35" i="9"/>
  <c r="AQ35" i="9"/>
  <c r="AK35" i="9"/>
  <c r="AQ45" i="9"/>
  <c r="AK45" i="9"/>
  <c r="W20" i="9"/>
  <c r="AN22" i="9" s="1"/>
  <c r="AK41" i="9"/>
  <c r="AW41" i="9"/>
  <c r="X16" i="9"/>
  <c r="V158" i="31"/>
  <c r="S41" i="24"/>
  <c r="R41" i="24"/>
  <c r="AE15" i="24"/>
  <c r="D66" i="9"/>
  <c r="E66" i="9"/>
  <c r="F66" i="9" s="1"/>
  <c r="G66" i="9" s="1"/>
  <c r="H66" i="9"/>
  <c r="I66" i="9"/>
  <c r="AJ46" i="9"/>
  <c r="AP46" i="9"/>
  <c r="AV46" i="9"/>
  <c r="R36" i="24"/>
  <c r="R44" i="24"/>
  <c r="I49" i="15"/>
  <c r="C46" i="24"/>
  <c r="P62" i="31"/>
  <c r="AD15" i="24"/>
  <c r="AG46" i="9"/>
  <c r="AM46" i="9"/>
  <c r="Q10" i="9"/>
  <c r="AM35" i="9"/>
  <c r="AS35" i="9"/>
  <c r="AF37" i="9"/>
  <c r="AL37" i="9"/>
  <c r="AP37" i="9"/>
  <c r="AJ37" i="9"/>
  <c r="AT45" i="9"/>
  <c r="AN45" i="9"/>
  <c r="R20" i="9"/>
  <c r="AH45" i="9"/>
  <c r="P45" i="9"/>
  <c r="Q45" i="9"/>
  <c r="S49" i="15"/>
  <c r="R42" i="24"/>
  <c r="D48" i="9"/>
  <c r="D64" i="9"/>
  <c r="E64" i="9" s="1"/>
  <c r="F64" i="9" s="1"/>
  <c r="G64" i="9" s="1"/>
  <c r="J64" i="9"/>
  <c r="H64" i="9"/>
  <c r="H74" i="9"/>
  <c r="J74" i="9"/>
  <c r="D70" i="9"/>
  <c r="E70" i="9"/>
  <c r="F70" i="9" s="1"/>
  <c r="G70" i="9" s="1"/>
  <c r="I70" i="9"/>
  <c r="H70" i="9"/>
  <c r="J69" i="9"/>
  <c r="J71" i="9"/>
  <c r="T70" i="9"/>
  <c r="R70" i="9"/>
  <c r="S66" i="9"/>
  <c r="R76" i="9"/>
  <c r="AA23" i="24"/>
  <c r="I73" i="9"/>
  <c r="V153" i="31"/>
  <c r="V149" i="31"/>
  <c r="M13" i="9"/>
  <c r="V155" i="31"/>
  <c r="P12" i="9"/>
  <c r="AR37" i="9"/>
  <c r="AP41" i="9"/>
  <c r="AJ41" i="9"/>
  <c r="T16" i="9"/>
  <c r="Q17" i="9"/>
  <c r="AS42" i="9"/>
  <c r="AG42" i="9"/>
  <c r="E102" i="26"/>
  <c r="E125" i="26" s="1"/>
  <c r="L77" i="26"/>
  <c r="AL45" i="9"/>
  <c r="AF45" i="9"/>
  <c r="AI22" i="24"/>
  <c r="AJ34" i="9"/>
  <c r="AP34" i="9"/>
  <c r="AR42" i="9"/>
  <c r="AL42" i="9"/>
  <c r="AA18" i="24"/>
  <c r="R45" i="24"/>
  <c r="S45" i="24"/>
  <c r="S44" i="24"/>
  <c r="S40" i="24"/>
  <c r="R40" i="24"/>
  <c r="R43" i="24"/>
  <c r="AD21" i="24"/>
  <c r="R39" i="24"/>
  <c r="S42" i="24"/>
  <c r="H75" i="9"/>
  <c r="I69" i="9"/>
  <c r="I67" i="9"/>
  <c r="I72" i="9"/>
  <c r="H76" i="9"/>
  <c r="J70" i="9"/>
  <c r="I74" i="9"/>
  <c r="D74" i="9"/>
  <c r="E74" i="9" s="1"/>
  <c r="F74" i="9" s="1"/>
  <c r="G74" i="9" s="1"/>
  <c r="D72" i="9"/>
  <c r="E72" i="9" s="1"/>
  <c r="F72" i="9" s="1"/>
  <c r="G72" i="9" s="1"/>
  <c r="M18" i="9" s="1"/>
  <c r="T76" i="9"/>
  <c r="R73" i="9"/>
  <c r="N73" i="9"/>
  <c r="O73" i="9" s="1"/>
  <c r="P73" i="9" s="1"/>
  <c r="Q73" i="9" s="1"/>
  <c r="V159" i="31" s="1"/>
  <c r="J75" i="9"/>
  <c r="H73" i="9"/>
  <c r="H67" i="9"/>
  <c r="I71" i="9"/>
  <c r="S76" i="9"/>
  <c r="S63" i="9"/>
  <c r="X11" i="9"/>
  <c r="N63" i="9"/>
  <c r="O63" i="9" s="1"/>
  <c r="P63" i="9" s="1"/>
  <c r="Q63" i="9" s="1"/>
  <c r="U63" i="9" s="1"/>
  <c r="W11" i="9"/>
  <c r="H69" i="9"/>
  <c r="J73" i="9"/>
  <c r="J67" i="9"/>
  <c r="H71" i="9"/>
  <c r="T73" i="9"/>
  <c r="T65" i="9"/>
  <c r="S67" i="9"/>
  <c r="R65" i="9"/>
  <c r="S65" i="9"/>
  <c r="AN37" i="27"/>
  <c r="V162" i="31"/>
  <c r="M9" i="9"/>
  <c r="Q148" i="31"/>
  <c r="V157" i="31"/>
  <c r="AN36" i="27"/>
  <c r="J74" i="17"/>
  <c r="I74" i="17"/>
  <c r="W73" i="36"/>
  <c r="Q161" i="31"/>
  <c r="I13" i="19"/>
  <c r="Y76" i="36"/>
  <c r="U39" i="25"/>
  <c r="V39" i="25"/>
  <c r="V32" i="25"/>
  <c r="U32" i="25"/>
  <c r="AA24" i="25"/>
  <c r="AA52" i="19"/>
  <c r="O37" i="19"/>
  <c r="S36" i="4"/>
  <c r="T36" i="4" s="1"/>
  <c r="M52" i="4"/>
  <c r="L52" i="4"/>
  <c r="AA23" i="25"/>
  <c r="K48" i="17"/>
  <c r="W47" i="36"/>
  <c r="R48" i="17"/>
  <c r="Q48" i="17"/>
  <c r="V16" i="27"/>
  <c r="AH52" i="4"/>
  <c r="AG52" i="4"/>
  <c r="K52" i="19"/>
  <c r="L52" i="19"/>
  <c r="AI35" i="19"/>
  <c r="I79" i="17"/>
  <c r="W78" i="36" s="1"/>
  <c r="AB21" i="25"/>
  <c r="AA25" i="25"/>
  <c r="AB25" i="25"/>
  <c r="X14" i="27"/>
  <c r="B161" i="30"/>
  <c r="C155" i="37"/>
  <c r="U44" i="25"/>
  <c r="V44" i="25"/>
  <c r="AA47" i="19"/>
  <c r="AB47" i="19"/>
  <c r="AA21" i="25"/>
  <c r="B643" i="40"/>
  <c r="D639" i="40"/>
  <c r="E641" i="40"/>
  <c r="D640" i="40"/>
  <c r="C643" i="40"/>
  <c r="G63" i="17"/>
  <c r="W68" i="36"/>
  <c r="Y68" i="36" s="1"/>
  <c r="T289" i="31"/>
  <c r="S13" i="15" s="1"/>
  <c r="T13" i="15" s="1"/>
  <c r="T290" i="31"/>
  <c r="S14" i="15"/>
  <c r="T14" i="15" s="1"/>
  <c r="T293" i="31"/>
  <c r="S16" i="15" s="1"/>
  <c r="T16" i="15" s="1"/>
  <c r="T288" i="31"/>
  <c r="S12" i="15" s="1"/>
  <c r="T12" i="15" s="1"/>
  <c r="M19" i="9"/>
  <c r="Q159" i="31"/>
  <c r="AM36" i="27"/>
  <c r="V31" i="25"/>
  <c r="U31" i="25"/>
  <c r="X13" i="27"/>
  <c r="V13" i="27"/>
  <c r="AJ35" i="19"/>
  <c r="AK35" i="19"/>
  <c r="D65" i="17"/>
  <c r="G65" i="17"/>
  <c r="X67" i="36" s="1"/>
  <c r="G62" i="17"/>
  <c r="W67" i="36" s="1"/>
  <c r="AK34" i="19"/>
  <c r="AJ34" i="19"/>
  <c r="W12" i="27"/>
  <c r="V12" i="27"/>
  <c r="L48" i="17"/>
  <c r="X12" i="27"/>
  <c r="X16" i="27"/>
  <c r="W16" i="27"/>
  <c r="I10" i="27"/>
  <c r="L10" i="27" s="1"/>
  <c r="J155" i="37" s="1"/>
  <c r="AL30" i="27"/>
  <c r="I78" i="17"/>
  <c r="G64" i="17"/>
  <c r="W69" i="36" s="1"/>
  <c r="Y69" i="36" s="1"/>
  <c r="I80" i="17"/>
  <c r="W79" i="36"/>
  <c r="I10" i="19"/>
  <c r="E638" i="39"/>
  <c r="G639" i="39"/>
  <c r="E642" i="39"/>
  <c r="C643" i="39"/>
  <c r="D640" i="39"/>
  <c r="G638" i="39"/>
  <c r="D641" i="39"/>
  <c r="G642" i="39"/>
  <c r="D643" i="40"/>
  <c r="B638" i="40"/>
  <c r="B642" i="40"/>
  <c r="D638" i="40"/>
  <c r="E641" i="39"/>
  <c r="C642" i="39"/>
  <c r="F638" i="39"/>
  <c r="D643" i="39"/>
  <c r="E643" i="39"/>
  <c r="G641" i="39"/>
  <c r="V20" i="27"/>
  <c r="V21" i="27"/>
  <c r="V22" i="27" s="1"/>
  <c r="V23" i="27" s="1"/>
  <c r="F158" i="37"/>
  <c r="J13" i="27"/>
  <c r="C158" i="37"/>
  <c r="AB24" i="25"/>
  <c r="AE15" i="31"/>
  <c r="Q207" i="30"/>
  <c r="W41" i="10"/>
  <c r="O34" i="19"/>
  <c r="AA49" i="19"/>
  <c r="M15" i="19"/>
  <c r="H160" i="30" s="1"/>
  <c r="Q212" i="30"/>
  <c r="L18" i="25" s="1"/>
  <c r="K15" i="19"/>
  <c r="F160" i="30"/>
  <c r="J15" i="19"/>
  <c r="M17" i="9"/>
  <c r="M15" i="9"/>
  <c r="Q209" i="30"/>
  <c r="L15" i="25" s="1"/>
  <c r="AC30" i="31"/>
  <c r="BE37" i="22"/>
  <c r="BI35" i="22"/>
  <c r="BI37" i="22"/>
  <c r="BG35" i="22"/>
  <c r="BG37" i="22"/>
  <c r="BE36" i="22"/>
  <c r="BJ37" i="22"/>
  <c r="BJ35" i="22"/>
  <c r="BI36" i="22"/>
  <c r="BE35" i="22"/>
  <c r="BJ36" i="22"/>
  <c r="BG36" i="22"/>
  <c r="BI33" i="22"/>
  <c r="L64" i="46"/>
  <c r="V42" i="10"/>
  <c r="W42" i="10" s="1"/>
  <c r="AE14" i="5"/>
  <c r="Y30" i="16"/>
  <c r="AH21" i="5"/>
  <c r="Q210" i="30"/>
  <c r="L16" i="25" s="1"/>
  <c r="Q208" i="30"/>
  <c r="L14" i="25" s="1"/>
  <c r="Z43" i="16"/>
  <c r="I51" i="44"/>
  <c r="AC26" i="47"/>
  <c r="G43" i="10"/>
  <c r="AF20" i="5"/>
  <c r="AF14" i="5"/>
  <c r="AI21" i="5"/>
  <c r="H25" i="46"/>
  <c r="Y43" i="16"/>
  <c r="BF24" i="22"/>
  <c r="Q30" i="16"/>
  <c r="P18" i="36"/>
  <c r="F59" i="44"/>
  <c r="AJ66" i="15"/>
  <c r="AI68" i="15"/>
  <c r="AJ61" i="15"/>
  <c r="AI64" i="15"/>
  <c r="AI66" i="15"/>
  <c r="AJ62" i="15"/>
  <c r="AJ64" i="15"/>
  <c r="AI63" i="15"/>
  <c r="AI61" i="15"/>
  <c r="AI69" i="15"/>
  <c r="AI62" i="15"/>
  <c r="AJ69" i="15"/>
  <c r="AI67" i="15"/>
  <c r="AE20" i="5"/>
  <c r="K33" i="19"/>
  <c r="L33" i="19" s="1"/>
  <c r="AM30" i="27"/>
  <c r="AN45" i="27"/>
  <c r="AK45" i="27"/>
  <c r="AN30" i="27"/>
  <c r="AL45" i="27"/>
  <c r="AO45" i="27"/>
  <c r="AF15" i="5"/>
  <c r="D77" i="25"/>
  <c r="D75" i="25"/>
  <c r="D72" i="25"/>
  <c r="D73" i="25"/>
  <c r="D76" i="25"/>
  <c r="D74" i="25"/>
  <c r="F228" i="37"/>
  <c r="D13" i="29" s="1"/>
  <c r="N13" i="29"/>
  <c r="Z12" i="22"/>
  <c r="V64" i="24"/>
  <c r="W57" i="24"/>
  <c r="O57" i="24"/>
  <c r="N63" i="24"/>
  <c r="W62" i="24"/>
  <c r="N64" i="24"/>
  <c r="N59" i="24"/>
  <c r="W64" i="24"/>
  <c r="V57" i="24"/>
  <c r="W58" i="24"/>
  <c r="T57" i="24"/>
  <c r="L57" i="24"/>
  <c r="T56" i="24"/>
  <c r="L64" i="24"/>
  <c r="U58" i="24"/>
  <c r="L59"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V55" i="24"/>
  <c r="W61" i="24"/>
  <c r="N60" i="24"/>
  <c r="W63" i="24"/>
  <c r="O61" i="24"/>
  <c r="M56" i="24"/>
  <c r="M58" i="24"/>
  <c r="L63" i="24"/>
  <c r="U56" i="24"/>
  <c r="U61" i="24"/>
  <c r="M59" i="24"/>
  <c r="M63" i="24"/>
  <c r="T61" i="24"/>
  <c r="L55" i="24"/>
  <c r="T59" i="24"/>
  <c r="O58" i="24"/>
  <c r="W59" i="24"/>
  <c r="V62" i="24"/>
  <c r="O62" i="24"/>
  <c r="N57" i="24"/>
  <c r="O60" i="24"/>
  <c r="O59" i="24"/>
  <c r="V58" i="24"/>
  <c r="T58" i="24"/>
  <c r="U63" i="24"/>
  <c r="U60" i="24"/>
  <c r="M60" i="24"/>
  <c r="L61" i="24"/>
  <c r="T63" i="24"/>
  <c r="M57" i="24"/>
  <c r="T55" i="24"/>
  <c r="M62" i="24"/>
  <c r="Y32" i="16"/>
  <c r="Z30" i="16"/>
  <c r="AH73" i="5"/>
  <c r="C47" i="17"/>
  <c r="K213" i="36" s="1"/>
  <c r="D47" i="17" s="1"/>
  <c r="AI49" i="5"/>
  <c r="Q28" i="16"/>
  <c r="P16" i="36" s="1"/>
  <c r="N80" i="26"/>
  <c r="Y28" i="16"/>
  <c r="I58" i="44"/>
  <c r="AC42" i="47" s="1"/>
  <c r="F159" i="31"/>
  <c r="V19" i="9" s="1"/>
  <c r="F160" i="31"/>
  <c r="V20" i="9" s="1"/>
  <c r="I45" i="9" s="1"/>
  <c r="L202" i="31"/>
  <c r="F150" i="31"/>
  <c r="V11" i="9" s="1"/>
  <c r="F154" i="31"/>
  <c r="V14" i="9" s="1"/>
  <c r="M12" i="36"/>
  <c r="N12" i="36"/>
  <c r="AI22" i="5"/>
  <c r="H59" i="44"/>
  <c r="AB43" i="47"/>
  <c r="Q32" i="16"/>
  <c r="P20" i="36"/>
  <c r="W20" i="36" s="1"/>
  <c r="AH49" i="5"/>
  <c r="K220" i="36"/>
  <c r="D55" i="17"/>
  <c r="D54" i="17" s="1"/>
  <c r="N105" i="26"/>
  <c r="AC28" i="31"/>
  <c r="AB146" i="31"/>
  <c r="B8" i="30"/>
  <c r="B28" i="30"/>
  <c r="B92" i="30" s="1"/>
  <c r="B49" i="30"/>
  <c r="B20" i="31" s="1"/>
  <c r="D49" i="30"/>
  <c r="D201" i="30" s="1"/>
  <c r="B7" i="30"/>
  <c r="B91" i="30" s="1"/>
  <c r="K102" i="30"/>
  <c r="Q153" i="37" s="1"/>
  <c r="S124" i="49" s="1"/>
  <c r="S140" i="49" s="1"/>
  <c r="M49" i="30"/>
  <c r="O10" i="30"/>
  <c r="D94" i="30"/>
  <c r="D145" i="30"/>
  <c r="F8" i="37"/>
  <c r="F140" i="37"/>
  <c r="N63" i="30"/>
  <c r="D152" i="30"/>
  <c r="K30" i="30"/>
  <c r="B142" i="30"/>
  <c r="O102" i="30"/>
  <c r="T153" i="37"/>
  <c r="K130" i="49" s="1"/>
  <c r="K146" i="49" s="1"/>
  <c r="B99" i="30"/>
  <c r="C131" i="36"/>
  <c r="B87" i="47" s="1"/>
  <c r="B148" i="47" s="1"/>
  <c r="H137" i="36"/>
  <c r="H138" i="36"/>
  <c r="H136" i="36"/>
  <c r="AD150" i="31"/>
  <c r="C93" i="47"/>
  <c r="M11" i="30"/>
  <c r="Q11" i="30" s="1"/>
  <c r="T10" i="30"/>
  <c r="T30" i="30" s="1"/>
  <c r="T49" i="30" s="1"/>
  <c r="B27" i="30"/>
  <c r="AC26" i="31"/>
  <c r="AD146" i="31"/>
  <c r="B107" i="30"/>
  <c r="F103" i="30"/>
  <c r="Q103" i="30"/>
  <c r="B31" i="30"/>
  <c r="B153" i="30"/>
  <c r="N23" i="30"/>
  <c r="B47" i="30"/>
  <c r="G49" i="30"/>
  <c r="L201" i="30"/>
  <c r="J101" i="30"/>
  <c r="M198" i="30"/>
  <c r="K8" i="30"/>
  <c r="K28" i="30"/>
  <c r="E10" i="30"/>
  <c r="E30" i="30"/>
  <c r="K49" i="30" s="1"/>
  <c r="J10" i="30"/>
  <c r="AD161" i="31"/>
  <c r="AF14" i="47"/>
  <c r="AD155" i="31"/>
  <c r="B109" i="30"/>
  <c r="AD151" i="31"/>
  <c r="Z16" i="30"/>
  <c r="K11" i="30"/>
  <c r="R11" i="30"/>
  <c r="D10" i="30"/>
  <c r="D11" i="30"/>
  <c r="R10" i="30"/>
  <c r="V11" i="31"/>
  <c r="V20" i="31" s="1"/>
  <c r="E103" i="30"/>
  <c r="G103" i="30" s="1"/>
  <c r="B61" i="38"/>
  <c r="E11" i="30"/>
  <c r="E31" i="30"/>
  <c r="K50" i="30" s="1"/>
  <c r="R12" i="35" s="1"/>
  <c r="B10" i="30"/>
  <c r="B10" i="37"/>
  <c r="C152" i="37" s="1"/>
  <c r="B25" i="38"/>
  <c r="B172" i="38" s="1"/>
  <c r="J13" i="38"/>
  <c r="B49" i="31"/>
  <c r="G21" i="30"/>
  <c r="F261" i="38"/>
  <c r="F276" i="38" s="1"/>
  <c r="B23" i="38"/>
  <c r="B97" i="38"/>
  <c r="B145" i="31"/>
  <c r="B192" i="31"/>
  <c r="R65" i="31"/>
  <c r="J190" i="38"/>
  <c r="B41" i="38"/>
  <c r="B254" i="31"/>
  <c r="B286" i="31"/>
  <c r="O76" i="31"/>
  <c r="O84" i="31"/>
  <c r="B46" i="31"/>
  <c r="B197" i="31"/>
  <c r="I11" i="31"/>
  <c r="I20" i="31"/>
  <c r="L146" i="31"/>
  <c r="G102" i="30"/>
  <c r="F153" i="30" s="1"/>
  <c r="J153" i="30" s="1"/>
  <c r="H252" i="36"/>
  <c r="H250" i="36"/>
  <c r="AE14" i="31"/>
  <c r="W32" i="30"/>
  <c r="AB149" i="31"/>
  <c r="AI18" i="47"/>
  <c r="E102" i="30"/>
  <c r="F192" i="31"/>
  <c r="D21" i="30"/>
  <c r="H152" i="30"/>
  <c r="N43" i="30"/>
  <c r="F10" i="30"/>
  <c r="B192" i="30"/>
  <c r="B84" i="38"/>
  <c r="E253" i="38" s="1"/>
  <c r="E268" i="38" s="1"/>
  <c r="B219" i="38"/>
  <c r="B198" i="38"/>
  <c r="Q162" i="38"/>
  <c r="J211" i="38"/>
  <c r="B18" i="38"/>
  <c r="B86" i="38" s="1"/>
  <c r="E255" i="38" s="1"/>
  <c r="K162" i="38"/>
  <c r="B10" i="38"/>
  <c r="B162" i="38" s="1"/>
  <c r="H184" i="38"/>
  <c r="H192" i="38" s="1"/>
  <c r="H199" i="38"/>
  <c r="H206" i="38" s="1"/>
  <c r="B157" i="38"/>
  <c r="B223" i="38" s="1"/>
  <c r="I13" i="38"/>
  <c r="B185" i="38"/>
  <c r="B193" i="38"/>
  <c r="B200" i="38" s="1"/>
  <c r="B207" i="38" s="1"/>
  <c r="J197" i="38"/>
  <c r="B24" i="38"/>
  <c r="B171" i="38" s="1"/>
  <c r="B17" i="38"/>
  <c r="C106" i="38" s="1"/>
  <c r="B39" i="38"/>
  <c r="B19" i="38"/>
  <c r="C85" i="38"/>
  <c r="F254" i="38" s="1"/>
  <c r="I251" i="38" s="1"/>
  <c r="F269" i="38"/>
  <c r="B166" i="38"/>
  <c r="H249" i="38"/>
  <c r="H264" i="38" s="1"/>
  <c r="B184" i="38"/>
  <c r="B192" i="38" s="1"/>
  <c r="B199" i="38"/>
  <c r="B206" i="38" s="1"/>
  <c r="T249" i="38"/>
  <c r="T264" i="38" s="1"/>
  <c r="I41" i="38"/>
  <c r="B22" i="38"/>
  <c r="J14" i="38"/>
  <c r="C89" i="38"/>
  <c r="F258" i="38"/>
  <c r="N251" i="38" s="1"/>
  <c r="N266" i="38" s="1"/>
  <c r="K178" i="38"/>
  <c r="K214" i="38"/>
  <c r="O204" i="38" s="1"/>
  <c r="N8" i="38"/>
  <c r="I61" i="38"/>
  <c r="B35" i="38"/>
  <c r="D101" i="38"/>
  <c r="D111" i="38" s="1"/>
  <c r="B176" i="38"/>
  <c r="J221" i="38" s="1"/>
  <c r="E184" i="38"/>
  <c r="E192" i="38" s="1"/>
  <c r="E199" i="38"/>
  <c r="E206" i="38" s="1"/>
  <c r="C104" i="38"/>
  <c r="V1" i="38"/>
  <c r="B220" i="38"/>
  <c r="B181" i="38"/>
  <c r="F11" i="31"/>
  <c r="F20" i="31" s="1"/>
  <c r="O19" i="31"/>
  <c r="J252" i="31"/>
  <c r="Q250" i="31"/>
  <c r="B80" i="31"/>
  <c r="B257" i="31" s="1"/>
  <c r="B289" i="31"/>
  <c r="F145" i="31"/>
  <c r="K192" i="31"/>
  <c r="F252" i="31" s="1"/>
  <c r="F76" i="31"/>
  <c r="F84" i="31" s="1"/>
  <c r="B259" i="31"/>
  <c r="B291" i="31" s="1"/>
  <c r="Q257" i="31"/>
  <c r="Q254" i="31"/>
  <c r="B39" i="31"/>
  <c r="B81" i="31"/>
  <c r="B258" i="31" s="1"/>
  <c r="B290" i="31" s="1"/>
  <c r="B83" i="31"/>
  <c r="B330" i="31"/>
  <c r="T75" i="31"/>
  <c r="B7" i="31"/>
  <c r="B136" i="31" s="1"/>
  <c r="B326" i="31"/>
  <c r="L147" i="31"/>
  <c r="B13" i="31"/>
  <c r="B148" i="31" s="1"/>
  <c r="B152" i="31"/>
  <c r="O11" i="31"/>
  <c r="W10" i="35"/>
  <c r="W19" i="35" s="1"/>
  <c r="K42" i="31"/>
  <c r="K50" i="31" s="1"/>
  <c r="E76" i="31"/>
  <c r="E84" i="31" s="1"/>
  <c r="O32" i="31"/>
  <c r="O62" i="31" s="1"/>
  <c r="V112" i="31" s="1"/>
  <c r="B11" i="31"/>
  <c r="B10" i="35"/>
  <c r="G11" i="31"/>
  <c r="B336" i="31"/>
  <c r="Q23" i="32"/>
  <c r="Q21" i="32"/>
  <c r="B7" i="32"/>
  <c r="L10" i="37"/>
  <c r="M70" i="37" s="1"/>
  <c r="B50" i="37"/>
  <c r="C237" i="37" s="1"/>
  <c r="C229" i="37"/>
  <c r="N143" i="37"/>
  <c r="A5" i="32"/>
  <c r="I214" i="36"/>
  <c r="Y51" i="30"/>
  <c r="AM47" i="27"/>
  <c r="AP47" i="27"/>
  <c r="AN35" i="27"/>
  <c r="AI51" i="27"/>
  <c r="W41" i="36"/>
  <c r="P13" i="9"/>
  <c r="F153" i="31" s="1"/>
  <c r="V13" i="9" s="1"/>
  <c r="D162" i="30"/>
  <c r="AE16" i="22"/>
  <c r="AD16" i="22"/>
  <c r="R46" i="9"/>
  <c r="S35" i="4"/>
  <c r="T35" i="4" s="1"/>
  <c r="K14" i="19"/>
  <c r="L14" i="19"/>
  <c r="AE13" i="22"/>
  <c r="AB13" i="22"/>
  <c r="AE15" i="22"/>
  <c r="AD15" i="22"/>
  <c r="AC13" i="22"/>
  <c r="V34" i="25"/>
  <c r="Z16" i="22"/>
  <c r="O16" i="25"/>
  <c r="O15" i="25"/>
  <c r="AD13" i="22"/>
  <c r="Z13" i="22"/>
  <c r="X12" i="22"/>
  <c r="X13" i="22"/>
  <c r="I208" i="30"/>
  <c r="M14" i="25" s="1"/>
  <c r="N18" i="25"/>
  <c r="O14" i="25"/>
  <c r="O18" i="25"/>
  <c r="O13" i="25"/>
  <c r="O17" i="25"/>
  <c r="I49" i="19"/>
  <c r="K49" i="19" s="1"/>
  <c r="AH32" i="19" s="1"/>
  <c r="J49" i="19"/>
  <c r="L49" i="19" s="1"/>
  <c r="AF32" i="19"/>
  <c r="AG32" i="19"/>
  <c r="Z29" i="22"/>
  <c r="U33" i="25"/>
  <c r="AD12" i="22"/>
  <c r="AC12" i="22"/>
  <c r="AC29" i="22"/>
  <c r="AB12" i="22"/>
  <c r="T43" i="16"/>
  <c r="N16" i="36"/>
  <c r="Y49" i="36"/>
  <c r="T12" i="16"/>
  <c r="T21" i="16"/>
  <c r="T22" i="16"/>
  <c r="Q22" i="16"/>
  <c r="Q62" i="31"/>
  <c r="N38" i="46"/>
  <c r="P38" i="46" s="1"/>
  <c r="V38" i="46" s="1"/>
  <c r="P12" i="19"/>
  <c r="O11" i="19"/>
  <c r="J156" i="30"/>
  <c r="N11" i="19"/>
  <c r="AP23" i="9"/>
  <c r="AD29" i="22"/>
  <c r="AE28" i="22"/>
  <c r="X29" i="22"/>
  <c r="J17" i="19"/>
  <c r="J14" i="19"/>
  <c r="D159" i="30"/>
  <c r="M159" i="30"/>
  <c r="Q14" i="19" s="1"/>
  <c r="M17" i="19"/>
  <c r="N17" i="19"/>
  <c r="X20" i="27"/>
  <c r="X21" i="27"/>
  <c r="X22" i="27" s="1"/>
  <c r="X23" i="27"/>
  <c r="E643" i="40"/>
  <c r="H643" i="39"/>
  <c r="B639" i="40"/>
  <c r="C638" i="40"/>
  <c r="E639" i="40"/>
  <c r="H639" i="39"/>
  <c r="C640" i="40"/>
  <c r="D642" i="40"/>
  <c r="C639" i="40"/>
  <c r="E638" i="40"/>
  <c r="H638" i="39"/>
  <c r="E642" i="40"/>
  <c r="H642" i="39"/>
  <c r="D641" i="40"/>
  <c r="H641" i="39"/>
  <c r="B640" i="40"/>
  <c r="C641" i="40"/>
  <c r="C642" i="40"/>
  <c r="B641" i="40"/>
  <c r="E640" i="40"/>
  <c r="H640" i="39"/>
  <c r="J20" i="31"/>
  <c r="AI23" i="9"/>
  <c r="AG16" i="9"/>
  <c r="N126" i="49"/>
  <c r="N142" i="49" s="1"/>
  <c r="J37" i="46" s="1"/>
  <c r="Q27" i="46"/>
  <c r="O38" i="46"/>
  <c r="Q38" i="46" s="1"/>
  <c r="W38" i="46" s="1"/>
  <c r="AI17" i="10"/>
  <c r="N27" i="46"/>
  <c r="P26" i="46"/>
  <c r="P29" i="46" s="1"/>
  <c r="K46" i="17"/>
  <c r="W45" i="36" s="1"/>
  <c r="AG73" i="5"/>
  <c r="R46" i="17"/>
  <c r="H58" i="44"/>
  <c r="AB42" i="47"/>
  <c r="M58" i="44"/>
  <c r="AH22" i="5"/>
  <c r="AH50" i="5"/>
  <c r="AI50" i="5"/>
  <c r="Z32" i="16"/>
  <c r="AH72" i="5"/>
  <c r="R32" i="16"/>
  <c r="T72" i="5"/>
  <c r="AH14" i="5"/>
  <c r="B25" i="49"/>
  <c r="B37" i="49"/>
  <c r="C158" i="49" s="1"/>
  <c r="C166" i="49" s="1"/>
  <c r="E96" i="35"/>
  <c r="AB13" i="10"/>
  <c r="B102" i="30"/>
  <c r="AB15" i="22"/>
  <c r="AE14" i="22"/>
  <c r="X15" i="22"/>
  <c r="AD31" i="22"/>
  <c r="AC31" i="22"/>
  <c r="AD14" i="22"/>
  <c r="AC14" i="22"/>
  <c r="Z14" i="22"/>
  <c r="Z31" i="22"/>
  <c r="AE31" i="22"/>
  <c r="AB14" i="22"/>
  <c r="AB16" i="22"/>
  <c r="X16" i="22"/>
  <c r="Z15" i="22"/>
  <c r="X31" i="22"/>
  <c r="X14" i="22"/>
  <c r="Y67" i="36"/>
  <c r="D8" i="30"/>
  <c r="D28" i="30"/>
  <c r="L198" i="31"/>
  <c r="Z12" i="16"/>
  <c r="O15" i="16"/>
  <c r="W38" i="10"/>
  <c r="AH24" i="9"/>
  <c r="BJ38" i="22"/>
  <c r="Q157" i="37"/>
  <c r="Q12" i="27" s="1"/>
  <c r="AO18" i="10"/>
  <c r="AG16" i="10"/>
  <c r="T157" i="37"/>
  <c r="S12" i="27" s="1"/>
  <c r="AH11" i="10"/>
  <c r="N39" i="46"/>
  <c r="P39" i="46" s="1"/>
  <c r="V39" i="46" s="1"/>
  <c r="AH23" i="9"/>
  <c r="M160" i="30"/>
  <c r="Q15" i="19" s="1"/>
  <c r="AA50" i="19"/>
  <c r="AH16" i="24"/>
  <c r="N158" i="37"/>
  <c r="O13" i="27" s="1"/>
  <c r="AS53" i="27"/>
  <c r="T158" i="37"/>
  <c r="S13" i="27" s="1"/>
  <c r="N157" i="37"/>
  <c r="O12" i="27" s="1"/>
  <c r="T163" i="37"/>
  <c r="S18" i="27" s="1"/>
  <c r="Q158" i="37"/>
  <c r="Q13" i="27"/>
  <c r="N26" i="46"/>
  <c r="O39" i="46"/>
  <c r="Q39" i="46" s="1"/>
  <c r="W39" i="46" s="1"/>
  <c r="N12" i="19"/>
  <c r="H157" i="30"/>
  <c r="AG17" i="10"/>
  <c r="AP11" i="10"/>
  <c r="AI11" i="10"/>
  <c r="J160" i="49"/>
  <c r="H79" i="46" s="1"/>
  <c r="N79" i="46" s="1"/>
  <c r="P79" i="46" s="1"/>
  <c r="S88" i="46" s="1"/>
  <c r="W88" i="46" s="1"/>
  <c r="T162" i="37"/>
  <c r="S17" i="27" s="1"/>
  <c r="Q162" i="37"/>
  <c r="Q17" i="27"/>
  <c r="N162" i="37"/>
  <c r="O17" i="27"/>
  <c r="T17" i="27" s="1"/>
  <c r="O32" i="4"/>
  <c r="P32" i="4" s="1"/>
  <c r="AG23" i="9"/>
  <c r="N14" i="19"/>
  <c r="AO20" i="9"/>
  <c r="T159" i="37"/>
  <c r="S14" i="27" s="1"/>
  <c r="Q159" i="37"/>
  <c r="Q14" i="27" s="1"/>
  <c r="N15" i="19"/>
  <c r="M19" i="46"/>
  <c r="N19" i="46" s="1"/>
  <c r="Q19" i="46" s="1"/>
  <c r="J159" i="49"/>
  <c r="H78" i="46" s="1"/>
  <c r="N159" i="37"/>
  <c r="O14" i="27" s="1"/>
  <c r="T160" i="37"/>
  <c r="S15" i="27" s="1"/>
  <c r="AP16" i="9"/>
  <c r="Q160" i="37"/>
  <c r="Q15" i="27" s="1"/>
  <c r="Q25" i="46"/>
  <c r="Q29" i="46" s="1"/>
  <c r="O35" i="19"/>
  <c r="J18" i="27"/>
  <c r="I18" i="27"/>
  <c r="J18" i="19"/>
  <c r="F157" i="30"/>
  <c r="J163" i="37"/>
  <c r="M18" i="27"/>
  <c r="L18" i="27" s="1"/>
  <c r="Y10" i="9"/>
  <c r="N160" i="37"/>
  <c r="O15" i="27" s="1"/>
  <c r="AO16" i="9"/>
  <c r="AN23" i="9"/>
  <c r="W35" i="10"/>
  <c r="AE15" i="5"/>
  <c r="R39" i="10"/>
  <c r="U39" i="10"/>
  <c r="E43" i="10"/>
  <c r="AF17" i="5"/>
  <c r="AE17" i="5"/>
  <c r="AH18" i="10"/>
  <c r="AI12" i="10"/>
  <c r="F162" i="30"/>
  <c r="AN11" i="10"/>
  <c r="AM18" i="10"/>
  <c r="AH17" i="10"/>
  <c r="AJ22" i="10"/>
  <c r="AP12" i="10"/>
  <c r="AO12" i="10"/>
  <c r="AJ18" i="10"/>
  <c r="AG15" i="10"/>
  <c r="AJ23" i="10"/>
  <c r="AH22" i="10"/>
  <c r="AJ14" i="10"/>
  <c r="AI23" i="10"/>
  <c r="O17" i="19"/>
  <c r="J11" i="19"/>
  <c r="AP18" i="10"/>
  <c r="AN23" i="10"/>
  <c r="AG22" i="10"/>
  <c r="AI16" i="10"/>
  <c r="AJ20" i="10"/>
  <c r="AM13" i="10"/>
  <c r="AH12" i="10"/>
  <c r="AM17" i="10"/>
  <c r="M20" i="46"/>
  <c r="N20" i="46" s="1"/>
  <c r="D156" i="30"/>
  <c r="M156" i="30" s="1"/>
  <c r="Q11" i="19" s="1"/>
  <c r="Q160" i="30"/>
  <c r="R15" i="19" s="1"/>
  <c r="U40" i="25"/>
  <c r="AF21" i="9"/>
  <c r="AI16" i="9"/>
  <c r="Y9" i="9"/>
  <c r="AY34" i="9" s="1"/>
  <c r="AM17" i="9"/>
  <c r="D57" i="44"/>
  <c r="F57" i="44"/>
  <c r="I57" i="44" s="1"/>
  <c r="C57" i="44"/>
  <c r="Q47" i="17"/>
  <c r="N13" i="36"/>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L51" i="46"/>
  <c r="M46" i="46"/>
  <c r="M51" i="46"/>
  <c r="K53" i="17"/>
  <c r="W52" i="36" s="1"/>
  <c r="C60" i="44"/>
  <c r="F60" i="44"/>
  <c r="M60" i="44" s="1"/>
  <c r="D60" i="44"/>
  <c r="AD156" i="31"/>
  <c r="AE24" i="31"/>
  <c r="AC31" i="31"/>
  <c r="X12" i="30"/>
  <c r="J94" i="30"/>
  <c r="B106" i="30"/>
  <c r="AI17" i="47"/>
  <c r="Y39" i="30"/>
  <c r="AD154" i="31"/>
  <c r="AD160" i="31"/>
  <c r="AE28" i="31"/>
  <c r="AC27" i="31"/>
  <c r="C94" i="47"/>
  <c r="AF15" i="47"/>
  <c r="T220" i="37"/>
  <c r="Z17" i="30"/>
  <c r="AB148" i="31"/>
  <c r="AD157" i="31"/>
  <c r="AE29" i="31"/>
  <c r="AE16" i="31"/>
  <c r="C95" i="47"/>
  <c r="AF18" i="47"/>
  <c r="O30" i="19"/>
  <c r="Y31" i="16"/>
  <c r="Q31" i="16"/>
  <c r="Q33" i="16" s="1"/>
  <c r="N33" i="16"/>
  <c r="C56" i="44"/>
  <c r="I56" i="44" s="1"/>
  <c r="AC40" i="47" s="1"/>
  <c r="F56" i="44"/>
  <c r="D56" i="44"/>
  <c r="L56" i="44" s="1"/>
  <c r="N90" i="35"/>
  <c r="AB150" i="31"/>
  <c r="AB157" i="31"/>
  <c r="AC25" i="31"/>
  <c r="AE23" i="31"/>
  <c r="E97" i="47"/>
  <c r="X16" i="30"/>
  <c r="Y65" i="30"/>
  <c r="Y32" i="30"/>
  <c r="AB155" i="31"/>
  <c r="AB161" i="31"/>
  <c r="AC16" i="31"/>
  <c r="AE27" i="31"/>
  <c r="C96" i="47"/>
  <c r="AI16" i="47"/>
  <c r="Y64" i="30"/>
  <c r="AK84" i="31"/>
  <c r="AD148" i="31"/>
  <c r="AB158" i="31"/>
  <c r="AC15" i="31"/>
  <c r="AE12" i="31"/>
  <c r="B111" i="30"/>
  <c r="AA63" i="30"/>
  <c r="S157" i="30"/>
  <c r="S12" i="19" s="1"/>
  <c r="K30" i="19"/>
  <c r="L30" i="19" s="1"/>
  <c r="L51" i="44"/>
  <c r="H51" i="44"/>
  <c r="AB26" i="47" s="1"/>
  <c r="AD26" i="47"/>
  <c r="Q29" i="16"/>
  <c r="R29" i="16"/>
  <c r="Y29" i="16"/>
  <c r="M33" i="16"/>
  <c r="Z29"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O33" i="19"/>
  <c r="AB48" i="19"/>
  <c r="Q163" i="37"/>
  <c r="Q18" i="27" s="1"/>
  <c r="O15" i="19"/>
  <c r="J160" i="30" s="1"/>
  <c r="L15" i="19"/>
  <c r="P33" i="19"/>
  <c r="N52" i="4"/>
  <c r="V38" i="25"/>
  <c r="M157" i="30"/>
  <c r="Q12" i="19" s="1"/>
  <c r="R30" i="19"/>
  <c r="Q155" i="37"/>
  <c r="T155" i="37"/>
  <c r="N155" i="37"/>
  <c r="AM23" i="9"/>
  <c r="AH15" i="9"/>
  <c r="AI21" i="9"/>
  <c r="AN16" i="9"/>
  <c r="Y14" i="9"/>
  <c r="AF16" i="9"/>
  <c r="AA16" i="24"/>
  <c r="Z16" i="24"/>
  <c r="AA15" i="24"/>
  <c r="AP19" i="9"/>
  <c r="AI20" i="9"/>
  <c r="AI19" i="9"/>
  <c r="E20" i="31"/>
  <c r="AH19" i="9"/>
  <c r="AN21" i="9"/>
  <c r="AP20" i="9"/>
  <c r="T43" i="24"/>
  <c r="M153" i="30"/>
  <c r="AF24" i="9"/>
  <c r="Q12" i="31"/>
  <c r="F11" i="49"/>
  <c r="AD32" i="22"/>
  <c r="AC32" i="22"/>
  <c r="X32" i="22"/>
  <c r="AU22" i="22"/>
  <c r="J11" i="22" s="1"/>
  <c r="N254" i="38" s="1"/>
  <c r="X14" i="25"/>
  <c r="L100" i="26" s="1"/>
  <c r="Z32" i="22"/>
  <c r="AE32" i="22"/>
  <c r="X28" i="22"/>
  <c r="Z28" i="22"/>
  <c r="AD28" i="22"/>
  <c r="Z30" i="22"/>
  <c r="AC30" i="22"/>
  <c r="AD30" i="22"/>
  <c r="X30" i="22"/>
  <c r="AE30" i="22"/>
  <c r="P10" i="19"/>
  <c r="J155" i="30"/>
  <c r="AI21" i="24"/>
  <c r="AH15" i="24"/>
  <c r="R42" i="9"/>
  <c r="Z15" i="24"/>
  <c r="U71" i="9"/>
  <c r="Y16" i="9"/>
  <c r="AA37" i="24"/>
  <c r="AA19" i="35"/>
  <c r="O43" i="31"/>
  <c r="O51" i="31" s="1"/>
  <c r="W12" i="35"/>
  <c r="W21" i="35" s="1"/>
  <c r="AA21" i="24"/>
  <c r="AP22" i="9"/>
  <c r="AK20" i="24"/>
  <c r="AH21" i="24"/>
  <c r="AB20" i="24"/>
  <c r="Y21" i="9"/>
  <c r="AY46" i="9"/>
  <c r="R47" i="9"/>
  <c r="P20" i="31"/>
  <c r="K63" i="9"/>
  <c r="AH35" i="19"/>
  <c r="C127" i="49"/>
  <c r="B26" i="49"/>
  <c r="B38" i="49"/>
  <c r="C159" i="49" s="1"/>
  <c r="C167" i="49"/>
  <c r="B10" i="46"/>
  <c r="B19" i="46"/>
  <c r="B26" i="46" s="1"/>
  <c r="B47" i="46" s="1"/>
  <c r="Q153" i="30"/>
  <c r="N20" i="35"/>
  <c r="G43" i="35"/>
  <c r="J83" i="38"/>
  <c r="J98" i="38"/>
  <c r="J12" i="37"/>
  <c r="C133" i="49"/>
  <c r="C149" i="49" s="1"/>
  <c r="C142" i="49"/>
  <c r="AK9" i="35"/>
  <c r="W29" i="30"/>
  <c r="Y48" i="30" s="1"/>
  <c r="AC9" i="37"/>
  <c r="A23" i="2" s="1"/>
  <c r="N66" i="36"/>
  <c r="B368" i="31"/>
  <c r="B9" i="46"/>
  <c r="B18" i="46"/>
  <c r="B25" i="46" s="1"/>
  <c r="B37" i="46"/>
  <c r="B77" i="46" s="1"/>
  <c r="B86" i="46" s="1"/>
  <c r="K90" i="35"/>
  <c r="Q11" i="37"/>
  <c r="Q72" i="37" s="1"/>
  <c r="M72" i="37"/>
  <c r="E83" i="38"/>
  <c r="E98" i="38"/>
  <c r="F11" i="37"/>
  <c r="AE11" i="37"/>
  <c r="D19" i="35"/>
  <c r="D154" i="30"/>
  <c r="F147" i="31"/>
  <c r="D220" i="36"/>
  <c r="B55" i="17"/>
  <c r="U12" i="35"/>
  <c r="U21" i="35" s="1"/>
  <c r="M12" i="37"/>
  <c r="Q12" i="37" s="1"/>
  <c r="S21" i="35"/>
  <c r="M84" i="38"/>
  <c r="D162" i="38"/>
  <c r="C121" i="49"/>
  <c r="B6" i="46"/>
  <c r="Y10" i="37"/>
  <c r="Y32" i="37" s="1"/>
  <c r="Y46" i="37" s="1"/>
  <c r="AG19" i="35"/>
  <c r="AG42" i="35"/>
  <c r="B175" i="45"/>
  <c r="B183" i="45" s="1"/>
  <c r="B191" i="45" s="1"/>
  <c r="B184" i="45"/>
  <c r="B192" i="45" s="1"/>
  <c r="U168" i="45"/>
  <c r="E273" i="38"/>
  <c r="C137" i="49"/>
  <c r="B34" i="46"/>
  <c r="H12" i="37"/>
  <c r="J20" i="35"/>
  <c r="H83" i="38" s="1"/>
  <c r="L152" i="37"/>
  <c r="M123" i="49"/>
  <c r="M139" i="49" s="1"/>
  <c r="H47" i="37"/>
  <c r="H59" i="37" s="1"/>
  <c r="U135" i="36"/>
  <c r="N135" i="36"/>
  <c r="I203" i="36"/>
  <c r="H241" i="36" s="1"/>
  <c r="U166" i="45"/>
  <c r="B182" i="45"/>
  <c r="B190" i="45" s="1"/>
  <c r="AD149" i="31"/>
  <c r="AB160" i="31"/>
  <c r="AC21" i="31"/>
  <c r="AE30" i="31"/>
  <c r="B108" i="30"/>
  <c r="X15" i="30"/>
  <c r="AD158" i="31"/>
  <c r="AE22" i="31"/>
  <c r="AE13" i="31"/>
  <c r="AC23" i="31"/>
  <c r="E95" i="47"/>
  <c r="X17" i="30"/>
  <c r="I9" i="1"/>
  <c r="D8" i="38" s="1"/>
  <c r="D160" i="38"/>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c r="C34" i="34"/>
  <c r="A6" i="34"/>
  <c r="J155" i="2"/>
  <c r="F153" i="2"/>
  <c r="AG18" i="37"/>
  <c r="AF92" i="31"/>
  <c r="C62" i="34"/>
  <c r="Z58" i="30"/>
  <c r="Z14" i="30"/>
  <c r="A25" i="34"/>
  <c r="AM27" i="35"/>
  <c r="C33" i="34"/>
  <c r="N73" i="36"/>
  <c r="N247" i="36"/>
  <c r="W34" i="30"/>
  <c r="C26" i="34"/>
  <c r="C32" i="34"/>
  <c r="AK81" i="31"/>
  <c r="AG16" i="37"/>
  <c r="AH111" i="31"/>
  <c r="N76" i="36"/>
  <c r="N250" i="36"/>
  <c r="N70" i="36"/>
  <c r="N245" i="36"/>
  <c r="B29" i="2"/>
  <c r="I151" i="2"/>
  <c r="AA55" i="30"/>
  <c r="AF109" i="31"/>
  <c r="C60" i="34"/>
  <c r="AM13" i="35"/>
  <c r="N78" i="36"/>
  <c r="N252" i="36"/>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c r="AF108" i="31"/>
  <c r="J152" i="2"/>
  <c r="C40" i="34"/>
  <c r="C17" i="34"/>
  <c r="AM31" i="35"/>
  <c r="C35" i="34"/>
  <c r="C7" i="34"/>
  <c r="C28" i="34"/>
  <c r="C15" i="34"/>
  <c r="N75" i="36"/>
  <c r="C25" i="34"/>
  <c r="C11" i="32"/>
  <c r="C14" i="32"/>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J95"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c r="C37" i="34"/>
  <c r="I154" i="2"/>
  <c r="AA56" i="30"/>
  <c r="AK26" i="35"/>
  <c r="Y49" i="30"/>
  <c r="G70" i="2"/>
  <c r="G69" i="2"/>
  <c r="AM15" i="35"/>
  <c r="AO25" i="35"/>
  <c r="AK109" i="31"/>
  <c r="C27" i="34"/>
  <c r="F56" i="35"/>
  <c r="B136" i="35"/>
  <c r="Y35" i="30"/>
  <c r="AG17" i="37"/>
  <c r="Y36" i="30"/>
  <c r="AH98" i="31"/>
  <c r="AF91" i="31"/>
  <c r="AM26" i="35"/>
  <c r="AM25" i="35"/>
  <c r="A27" i="34"/>
  <c r="AE18" i="37"/>
  <c r="E154" i="2"/>
  <c r="AE14" i="37"/>
  <c r="C42" i="34"/>
  <c r="A3" i="34"/>
  <c r="A153" i="2"/>
  <c r="G71" i="2"/>
  <c r="AE16" i="37"/>
  <c r="AF111" i="31"/>
  <c r="AO28" i="35"/>
  <c r="AC18" i="37"/>
  <c r="C38" i="34"/>
  <c r="AK10" i="35"/>
  <c r="F274" i="38"/>
  <c r="O266" i="38"/>
  <c r="D219" i="36"/>
  <c r="B53" i="17"/>
  <c r="C108" i="38"/>
  <c r="B168" i="38"/>
  <c r="C86" i="38"/>
  <c r="F255" i="38"/>
  <c r="N73" i="37"/>
  <c r="R12" i="37"/>
  <c r="R73" i="37" s="1"/>
  <c r="C146" i="37"/>
  <c r="C130" i="36" s="1"/>
  <c r="B141" i="31"/>
  <c r="B149" i="30"/>
  <c r="B198" i="30" s="1"/>
  <c r="M57" i="2"/>
  <c r="N49" i="2"/>
  <c r="C128" i="49"/>
  <c r="B11" i="46"/>
  <c r="B20" i="46"/>
  <c r="B27" i="46" s="1"/>
  <c r="B39" i="46" s="1"/>
  <c r="B27" i="49"/>
  <c r="B39" i="49" s="1"/>
  <c r="C160" i="49"/>
  <c r="C168" i="49" s="1"/>
  <c r="D164" i="38"/>
  <c r="H11" i="38"/>
  <c r="F241" i="37"/>
  <c r="Y224" i="37"/>
  <c r="Y234" i="37"/>
  <c r="Y241" i="37" s="1"/>
  <c r="R11" i="37"/>
  <c r="R72" i="37" s="1"/>
  <c r="N72" i="37"/>
  <c r="AG20" i="35"/>
  <c r="AG43" i="35"/>
  <c r="Y11" i="37"/>
  <c r="R224" i="37"/>
  <c r="R241" i="37"/>
  <c r="C153" i="49"/>
  <c r="B55" i="46"/>
  <c r="AK40" i="10"/>
  <c r="AH17" i="9"/>
  <c r="AC15" i="24"/>
  <c r="R43" i="9"/>
  <c r="AB16" i="24"/>
  <c r="AK15" i="24"/>
  <c r="Y15" i="9"/>
  <c r="AO17" i="9"/>
  <c r="U64" i="9"/>
  <c r="AK23" i="24"/>
  <c r="AO15" i="9"/>
  <c r="AG22" i="9"/>
  <c r="F149" i="31"/>
  <c r="V10" i="9" s="1"/>
  <c r="AI15" i="9"/>
  <c r="AF19" i="9"/>
  <c r="AN24" i="9"/>
  <c r="F151" i="31"/>
  <c r="V12" i="9"/>
  <c r="Y22" i="9"/>
  <c r="J47" i="9"/>
  <c r="AA19" i="24"/>
  <c r="U69" i="9"/>
  <c r="AJ22" i="24"/>
  <c r="AG20" i="9"/>
  <c r="T37" i="24"/>
  <c r="AC20" i="24"/>
  <c r="AM24" i="9"/>
  <c r="AN19" i="9"/>
  <c r="AB34" i="24"/>
  <c r="AP17" i="9"/>
  <c r="Y20" i="9"/>
  <c r="K45" i="9"/>
  <c r="AI17" i="24"/>
  <c r="AK17" i="24"/>
  <c r="AF18" i="9"/>
  <c r="AB15" i="24"/>
  <c r="AJ15" i="24"/>
  <c r="AN18" i="9"/>
  <c r="AI18" i="9"/>
  <c r="AB17" i="24"/>
  <c r="AC22" i="24"/>
  <c r="N125" i="26"/>
  <c r="N102" i="26"/>
  <c r="N77" i="26"/>
  <c r="M22" i="9"/>
  <c r="T44" i="24"/>
  <c r="AB22" i="24"/>
  <c r="U75" i="9"/>
  <c r="X41" i="36"/>
  <c r="G31" i="17"/>
  <c r="J31" i="17"/>
  <c r="Y41" i="36" s="1"/>
  <c r="N104" i="26"/>
  <c r="N127" i="26"/>
  <c r="Q150" i="31"/>
  <c r="AG19" i="9"/>
  <c r="Y17" i="9"/>
  <c r="AF17" i="9"/>
  <c r="AI19" i="24"/>
  <c r="AH22" i="9"/>
  <c r="AF15" i="9"/>
  <c r="R40" i="9"/>
  <c r="R39" i="9"/>
  <c r="AO22" i="9"/>
  <c r="K69" i="9"/>
  <c r="R45" i="9"/>
  <c r="T36" i="24"/>
  <c r="Y18" i="9"/>
  <c r="Y19" i="9"/>
  <c r="AA17" i="24"/>
  <c r="AP21" i="9"/>
  <c r="AC23" i="24"/>
  <c r="AK16" i="24"/>
  <c r="AO21" i="9"/>
  <c r="U72" i="9"/>
  <c r="AM21" i="9"/>
  <c r="AN15" i="9"/>
  <c r="K76" i="9"/>
  <c r="AA22" i="24"/>
  <c r="Z17" i="24"/>
  <c r="AA14" i="24"/>
  <c r="AB23" i="24"/>
  <c r="AH19" i="24"/>
  <c r="U70" i="9"/>
  <c r="AW49" i="9"/>
  <c r="AC16" i="24"/>
  <c r="R38" i="9"/>
  <c r="AM18" i="9"/>
  <c r="Z22" i="24"/>
  <c r="K68" i="9"/>
  <c r="Z20" i="24"/>
  <c r="T41" i="24"/>
  <c r="AF20" i="9"/>
  <c r="T40" i="24"/>
  <c r="AP18" i="9"/>
  <c r="U76" i="9"/>
  <c r="AI20" i="24"/>
  <c r="AA20" i="24"/>
  <c r="T38" i="24"/>
  <c r="AC17" i="24"/>
  <c r="AM20" i="9"/>
  <c r="AP24" i="9"/>
  <c r="AI24" i="9"/>
  <c r="AG17" i="9"/>
  <c r="T49" i="15"/>
  <c r="Y12" i="9"/>
  <c r="AZ37" i="9" s="1"/>
  <c r="U65" i="9"/>
  <c r="K73" i="9"/>
  <c r="K67" i="9"/>
  <c r="T42" i="24"/>
  <c r="G48" i="9"/>
  <c r="V32" i="31"/>
  <c r="Z14" i="24"/>
  <c r="AI14" i="24"/>
  <c r="AH20" i="24"/>
  <c r="AH14" i="24"/>
  <c r="R44" i="9"/>
  <c r="R41" i="9"/>
  <c r="M12" i="9"/>
  <c r="U73" i="9"/>
  <c r="Q156" i="31"/>
  <c r="K64" i="9"/>
  <c r="AM22" i="9"/>
  <c r="AF22" i="9"/>
  <c r="U67" i="9"/>
  <c r="K75" i="9"/>
  <c r="T45" i="24"/>
  <c r="AJ49" i="9"/>
  <c r="Q32" i="31"/>
  <c r="AH18" i="9"/>
  <c r="AO18" i="9"/>
  <c r="V160" i="31"/>
  <c r="AL49" i="9"/>
  <c r="G46" i="24"/>
  <c r="V62" i="31"/>
  <c r="AM15" i="9"/>
  <c r="Y13" i="9"/>
  <c r="J38" i="9"/>
  <c r="V148" i="31"/>
  <c r="K71" i="9"/>
  <c r="Y11" i="9"/>
  <c r="AY36" i="9" s="1"/>
  <c r="T39" i="24"/>
  <c r="Q158" i="31"/>
  <c r="K72" i="9"/>
  <c r="M20" i="9"/>
  <c r="AH22" i="24"/>
  <c r="AH18" i="24"/>
  <c r="AI18" i="24"/>
  <c r="Z18" i="24"/>
  <c r="N51" i="4"/>
  <c r="O51" i="4"/>
  <c r="N13" i="19"/>
  <c r="H158" i="30"/>
  <c r="O13" i="19"/>
  <c r="X73" i="36"/>
  <c r="Y73" i="36" s="1"/>
  <c r="J13" i="19"/>
  <c r="D158" i="30"/>
  <c r="K13" i="19"/>
  <c r="BB52" i="27"/>
  <c r="K49" i="15"/>
  <c r="O49" i="15" s="1"/>
  <c r="AC89" i="31" s="1"/>
  <c r="J49" i="15"/>
  <c r="N49" i="15" s="1"/>
  <c r="AB89" i="31" s="1"/>
  <c r="AH16" i="5"/>
  <c r="K10" i="19"/>
  <c r="F155" i="30" s="1"/>
  <c r="D155" i="30"/>
  <c r="J10" i="19"/>
  <c r="G104" i="30"/>
  <c r="W77" i="36"/>
  <c r="X47" i="36"/>
  <c r="Y47" i="36" s="1"/>
  <c r="J68" i="17"/>
  <c r="S68" i="17"/>
  <c r="C156" i="37"/>
  <c r="B105" i="30"/>
  <c r="B156" i="30"/>
  <c r="E140" i="37"/>
  <c r="G8" i="30"/>
  <c r="L8" i="37"/>
  <c r="M140" i="37" s="1"/>
  <c r="B11" i="49"/>
  <c r="T30" i="16"/>
  <c r="BU24" i="22"/>
  <c r="BX24" i="22"/>
  <c r="I59" i="44"/>
  <c r="AC43" i="47" s="1"/>
  <c r="AD43" i="47"/>
  <c r="M59" i="44"/>
  <c r="Z11" i="31"/>
  <c r="Z20" i="31" s="1"/>
  <c r="S153" i="30"/>
  <c r="I201" i="30" s="1"/>
  <c r="S201" i="30" s="1"/>
  <c r="I103" i="30"/>
  <c r="K103" i="30"/>
  <c r="O11" i="30"/>
  <c r="K153" i="37"/>
  <c r="K124" i="49" s="1"/>
  <c r="K156" i="49" s="1"/>
  <c r="H103" i="30"/>
  <c r="J103" i="30" s="1"/>
  <c r="E154" i="30"/>
  <c r="G154" i="30" s="1"/>
  <c r="I154" i="30"/>
  <c r="K154" i="30" s="1"/>
  <c r="O154" i="30" s="1"/>
  <c r="R154" i="30" s="1"/>
  <c r="T154" i="30" s="1"/>
  <c r="H154" i="37"/>
  <c r="L154" i="37"/>
  <c r="U154" i="37" s="1"/>
  <c r="G147" i="31"/>
  <c r="G194" i="31"/>
  <c r="M103" i="30"/>
  <c r="B199" i="30"/>
  <c r="C148" i="37"/>
  <c r="C217" i="37"/>
  <c r="C119" i="49" s="1"/>
  <c r="AP45" i="27"/>
  <c r="R33" i="19"/>
  <c r="P32" i="19"/>
  <c r="M13" i="29"/>
  <c r="L13" i="29"/>
  <c r="D20" i="45"/>
  <c r="Q30" i="19"/>
  <c r="J45" i="19" s="1"/>
  <c r="L45" i="19" s="1"/>
  <c r="AI28" i="19" s="1"/>
  <c r="U50" i="5"/>
  <c r="U22" i="5"/>
  <c r="R55" i="17"/>
  <c r="T73" i="5"/>
  <c r="I266" i="38"/>
  <c r="T32" i="16"/>
  <c r="L55" i="17"/>
  <c r="X54" i="36"/>
  <c r="Q55" i="17"/>
  <c r="K55" i="17"/>
  <c r="W54" i="36"/>
  <c r="F154" i="37"/>
  <c r="J154" i="37"/>
  <c r="I192" i="31"/>
  <c r="O103" i="30"/>
  <c r="K31" i="30"/>
  <c r="R31" i="30" s="1"/>
  <c r="R50" i="30"/>
  <c r="B42" i="31"/>
  <c r="B76" i="31"/>
  <c r="B338" i="31"/>
  <c r="C107" i="38"/>
  <c r="B167" i="38" s="1"/>
  <c r="G41" i="30"/>
  <c r="G61" i="30" s="1"/>
  <c r="K143" i="30"/>
  <c r="S11" i="30"/>
  <c r="K92" i="30"/>
  <c r="R30" i="30"/>
  <c r="R49" i="30"/>
  <c r="B30" i="30"/>
  <c r="B152" i="30" s="1"/>
  <c r="B101" i="30"/>
  <c r="M31" i="30"/>
  <c r="O50" i="30" s="1"/>
  <c r="H46" i="47"/>
  <c r="T12" i="31"/>
  <c r="X12" i="31"/>
  <c r="X21" i="31" s="1"/>
  <c r="F153" i="37"/>
  <c r="G124" i="49" s="1"/>
  <c r="G156" i="49" s="1"/>
  <c r="D153" i="30"/>
  <c r="H153" i="30"/>
  <c r="O20" i="31"/>
  <c r="F273" i="38"/>
  <c r="AF12" i="47"/>
  <c r="H250" i="38"/>
  <c r="H265" i="38" s="1"/>
  <c r="B150" i="30"/>
  <c r="B142" i="31"/>
  <c r="B88" i="35"/>
  <c r="B119" i="35" s="1"/>
  <c r="R21" i="35"/>
  <c r="B334" i="31"/>
  <c r="P8" i="32"/>
  <c r="P7" i="32"/>
  <c r="C200" i="36"/>
  <c r="C238" i="36"/>
  <c r="G20" i="31"/>
  <c r="N47" i="37"/>
  <c r="T47" i="37" s="1"/>
  <c r="V48" i="25"/>
  <c r="J106" i="38" s="1"/>
  <c r="I39" i="9"/>
  <c r="H39" i="9"/>
  <c r="H45" i="9"/>
  <c r="H44" i="9"/>
  <c r="I44" i="9"/>
  <c r="AA14" i="25"/>
  <c r="AK21" i="9"/>
  <c r="AL16" i="9"/>
  <c r="H38" i="9"/>
  <c r="F159" i="30"/>
  <c r="AG14" i="24"/>
  <c r="AF14" i="24"/>
  <c r="O74" i="24"/>
  <c r="W74" i="24"/>
  <c r="U74" i="24"/>
  <c r="M74" i="24"/>
  <c r="W75" i="24"/>
  <c r="U75" i="24"/>
  <c r="O75" i="24"/>
  <c r="M75" i="24"/>
  <c r="V73" i="24"/>
  <c r="T73" i="24"/>
  <c r="N73" i="24"/>
  <c r="L73" i="24"/>
  <c r="W73" i="24"/>
  <c r="U73" i="24"/>
  <c r="O73" i="24"/>
  <c r="M73" i="24"/>
  <c r="V74" i="24"/>
  <c r="T74" i="24"/>
  <c r="N74" i="24"/>
  <c r="L74" i="24"/>
  <c r="V76" i="24"/>
  <c r="T76" i="24"/>
  <c r="N76" i="24"/>
  <c r="L76" i="24"/>
  <c r="W77" i="24"/>
  <c r="O77" i="24"/>
  <c r="U77" i="24"/>
  <c r="M77" i="24"/>
  <c r="N77" i="24"/>
  <c r="L77" i="24"/>
  <c r="V77" i="24"/>
  <c r="T77" i="24"/>
  <c r="V75" i="24"/>
  <c r="T75" i="24"/>
  <c r="N75" i="24"/>
  <c r="L75" i="24"/>
  <c r="W76" i="24"/>
  <c r="U76" i="24"/>
  <c r="O76" i="24"/>
  <c r="M76" i="24"/>
  <c r="Q20" i="36"/>
  <c r="X20" i="36"/>
  <c r="Y20" i="36" s="1"/>
  <c r="O14" i="19"/>
  <c r="Q76" i="24"/>
  <c r="P76" i="24"/>
  <c r="F32" i="4"/>
  <c r="L32" i="4"/>
  <c r="M32" i="4" s="1"/>
  <c r="P74" i="24"/>
  <c r="Q74" i="24"/>
  <c r="AB12" i="24"/>
  <c r="AJ12" i="24"/>
  <c r="B32" i="37"/>
  <c r="Z12" i="24"/>
  <c r="AH12" i="24"/>
  <c r="P11" i="19"/>
  <c r="Q28" i="19"/>
  <c r="AB16" i="25"/>
  <c r="AA17" i="25"/>
  <c r="J60" i="25"/>
  <c r="K60" i="25"/>
  <c r="N14" i="25"/>
  <c r="AA16" i="25"/>
  <c r="AB14" i="25"/>
  <c r="AB17" i="25"/>
  <c r="S159" i="30"/>
  <c r="S14" i="19" s="1"/>
  <c r="U48" i="25"/>
  <c r="H106" i="38" s="1"/>
  <c r="U21" i="5"/>
  <c r="Q159" i="30"/>
  <c r="R14" i="19" s="1"/>
  <c r="AA18" i="25"/>
  <c r="AB18" i="25"/>
  <c r="D143" i="30"/>
  <c r="H162" i="30"/>
  <c r="D92" i="30"/>
  <c r="N158" i="49"/>
  <c r="J77" i="46" s="1"/>
  <c r="B7" i="46"/>
  <c r="B23" i="46" s="1"/>
  <c r="B44" i="46" s="1"/>
  <c r="B57" i="46" s="1"/>
  <c r="B67" i="46" s="1"/>
  <c r="O79" i="46"/>
  <c r="Q79" i="46"/>
  <c r="R39" i="46"/>
  <c r="AY39" i="9"/>
  <c r="J39" i="9"/>
  <c r="L39" i="9" s="1"/>
  <c r="P19" i="46"/>
  <c r="Z15" i="49" s="1"/>
  <c r="T18" i="27"/>
  <c r="R28" i="30"/>
  <c r="L207" i="31"/>
  <c r="Q156" i="30"/>
  <c r="R11" i="19" s="1"/>
  <c r="S156" i="30"/>
  <c r="S11" i="19" s="1"/>
  <c r="S155" i="30"/>
  <c r="S10" i="19" s="1"/>
  <c r="AZ34" i="9"/>
  <c r="P17" i="36"/>
  <c r="K112" i="26"/>
  <c r="X112" i="26" s="1"/>
  <c r="H60" i="44"/>
  <c r="AB44" i="47"/>
  <c r="L60" i="44"/>
  <c r="B46" i="46"/>
  <c r="B59" i="46" s="1"/>
  <c r="B69" i="46" s="1"/>
  <c r="I60" i="44"/>
  <c r="AC44" i="47" s="1"/>
  <c r="AD44" i="47" s="1"/>
  <c r="H56" i="44"/>
  <c r="H74" i="44" s="1"/>
  <c r="P19" i="36"/>
  <c r="W19" i="36" s="1"/>
  <c r="M57" i="44"/>
  <c r="AC41" i="47"/>
  <c r="AD41" i="47" s="1"/>
  <c r="M56" i="44"/>
  <c r="M74" i="44" s="1"/>
  <c r="L57" i="44"/>
  <c r="H57" i="44"/>
  <c r="AB41" i="47"/>
  <c r="L204" i="31"/>
  <c r="L200" i="31"/>
  <c r="L206" i="31"/>
  <c r="L209" i="31"/>
  <c r="D21" i="45"/>
  <c r="L21" i="45" s="1"/>
  <c r="D14" i="29"/>
  <c r="N14" i="29" s="1"/>
  <c r="AE37" i="10"/>
  <c r="AF37" i="10"/>
  <c r="AE39" i="10"/>
  <c r="AE41" i="10"/>
  <c r="AE35" i="10"/>
  <c r="AE31" i="10"/>
  <c r="P15" i="19"/>
  <c r="J41" i="9"/>
  <c r="K41" i="9"/>
  <c r="AA42" i="24"/>
  <c r="AZ47" i="9"/>
  <c r="K46" i="9"/>
  <c r="W76" i="31"/>
  <c r="W84" i="31"/>
  <c r="Q21" i="31"/>
  <c r="Q43" i="31" s="1"/>
  <c r="W43" i="31" s="1"/>
  <c r="W51" i="31" s="1"/>
  <c r="J45" i="9"/>
  <c r="K140" i="49"/>
  <c r="AB19" i="25"/>
  <c r="AA19" i="25"/>
  <c r="J40" i="9"/>
  <c r="K40" i="9"/>
  <c r="AB41" i="24"/>
  <c r="AZ45" i="9"/>
  <c r="AB37" i="24"/>
  <c r="AL22" i="9"/>
  <c r="J43" i="9"/>
  <c r="AY45" i="9"/>
  <c r="AA34" i="24"/>
  <c r="AZ46" i="9"/>
  <c r="AA41" i="24"/>
  <c r="J46" i="9"/>
  <c r="AL21" i="9"/>
  <c r="AK16" i="9"/>
  <c r="AK22" i="9"/>
  <c r="AA15" i="49"/>
  <c r="B48" i="46"/>
  <c r="B61" i="46" s="1"/>
  <c r="B71" i="46"/>
  <c r="B79" i="46"/>
  <c r="B88" i="46" s="1"/>
  <c r="F214" i="37"/>
  <c r="F116" i="49" s="1"/>
  <c r="R144" i="37"/>
  <c r="K135" i="36" s="1"/>
  <c r="Q135" i="36" s="1"/>
  <c r="R147" i="31"/>
  <c r="Q147" i="31"/>
  <c r="E91" i="35"/>
  <c r="F194" i="31"/>
  <c r="I194" i="31" s="1"/>
  <c r="V147" i="31"/>
  <c r="AC20" i="31"/>
  <c r="AF75" i="31"/>
  <c r="S156" i="49"/>
  <c r="C135" i="49"/>
  <c r="C151" i="49" s="1"/>
  <c r="C144" i="49"/>
  <c r="E43" i="35"/>
  <c r="H98" i="38"/>
  <c r="H102" i="38" s="1"/>
  <c r="B60" i="46"/>
  <c r="B70" i="46" s="1"/>
  <c r="B38" i="46"/>
  <c r="B78" i="46" s="1"/>
  <c r="B87" i="46"/>
  <c r="P49" i="2"/>
  <c r="O52" i="2"/>
  <c r="O50" i="2"/>
  <c r="S31" i="30"/>
  <c r="S50" i="30" s="1"/>
  <c r="W9" i="36"/>
  <c r="M73" i="37"/>
  <c r="Q73" i="37"/>
  <c r="J102" i="38"/>
  <c r="W10" i="36"/>
  <c r="Y33" i="37"/>
  <c r="Y47" i="37" s="1"/>
  <c r="B87" i="35"/>
  <c r="B118" i="35"/>
  <c r="B186" i="31"/>
  <c r="B248" i="31"/>
  <c r="H7" i="38"/>
  <c r="H159" i="38" s="1"/>
  <c r="M26" i="5"/>
  <c r="B124" i="35" s="1"/>
  <c r="M155" i="49"/>
  <c r="A150" i="2"/>
  <c r="G65" i="2"/>
  <c r="AB42" i="24"/>
  <c r="AB39" i="24"/>
  <c r="K47" i="9"/>
  <c r="AY47" i="9"/>
  <c r="AA39" i="24"/>
  <c r="AI32" i="19"/>
  <c r="AZ42" i="9"/>
  <c r="AY42" i="9"/>
  <c r="AY44" i="9"/>
  <c r="AY37" i="9"/>
  <c r="AA32" i="24"/>
  <c r="AB32" i="24"/>
  <c r="AZ38" i="9"/>
  <c r="AY38" i="9"/>
  <c r="K38" i="9"/>
  <c r="AB44" i="24"/>
  <c r="AA44" i="24"/>
  <c r="AZ36" i="9"/>
  <c r="R54" i="17"/>
  <c r="Q54" i="17"/>
  <c r="J158" i="30"/>
  <c r="P13" i="19"/>
  <c r="F158" i="30"/>
  <c r="L13" i="19"/>
  <c r="P31" i="19"/>
  <c r="S158" i="30"/>
  <c r="S13" i="19" s="1"/>
  <c r="T156" i="37"/>
  <c r="M155" i="30"/>
  <c r="Q10" i="19"/>
  <c r="Q155" i="30"/>
  <c r="R10" i="19" s="1"/>
  <c r="G143" i="30"/>
  <c r="G92" i="30"/>
  <c r="G28" i="30"/>
  <c r="H225" i="37"/>
  <c r="AI10" i="35"/>
  <c r="AI19" i="35" s="1"/>
  <c r="H125" i="49"/>
  <c r="W30" i="30"/>
  <c r="CI7" i="22"/>
  <c r="CI24" i="22" s="1"/>
  <c r="Y13" i="29"/>
  <c r="H202" i="30"/>
  <c r="Q144" i="37"/>
  <c r="I135" i="36"/>
  <c r="P135" i="36" s="1"/>
  <c r="J91" i="47" s="1"/>
  <c r="M50" i="30"/>
  <c r="F225" i="37"/>
  <c r="J225" i="37"/>
  <c r="N225" i="37" s="1"/>
  <c r="R225" i="37"/>
  <c r="W147" i="31"/>
  <c r="F125" i="49"/>
  <c r="G91" i="35"/>
  <c r="C123" i="35"/>
  <c r="Q32" i="19"/>
  <c r="R31" i="19"/>
  <c r="R32" i="19"/>
  <c r="K31" i="19"/>
  <c r="L31" i="19" s="1"/>
  <c r="K32" i="19"/>
  <c r="L32" i="19" s="1"/>
  <c r="AK35" i="10"/>
  <c r="Q31" i="19"/>
  <c r="AF29" i="19" s="1"/>
  <c r="Q33" i="19"/>
  <c r="AF28" i="19"/>
  <c r="R34" i="30"/>
  <c r="Q29" i="19"/>
  <c r="E58" i="19"/>
  <c r="E74" i="26"/>
  <c r="G19" i="45"/>
  <c r="G12" i="29"/>
  <c r="G21" i="45"/>
  <c r="M21" i="45"/>
  <c r="G14" i="29"/>
  <c r="V14" i="29"/>
  <c r="AD14" i="32"/>
  <c r="S21" i="31"/>
  <c r="T43" i="31" s="1"/>
  <c r="X43" i="31" s="1"/>
  <c r="Y11" i="35"/>
  <c r="AE11" i="35"/>
  <c r="N21" i="45"/>
  <c r="F14" i="32"/>
  <c r="H14" i="32"/>
  <c r="T14" i="32"/>
  <c r="D11" i="32"/>
  <c r="AB11" i="32"/>
  <c r="AB14" i="32"/>
  <c r="B187" i="31"/>
  <c r="B249" i="31"/>
  <c r="AC11" i="32"/>
  <c r="G14" i="32"/>
  <c r="J14" i="32"/>
  <c r="Q14" i="32"/>
  <c r="N14" i="32"/>
  <c r="AE14" i="32"/>
  <c r="AC14" i="32"/>
  <c r="L14" i="32"/>
  <c r="Y14" i="32"/>
  <c r="K14" i="32"/>
  <c r="C224" i="37"/>
  <c r="L45" i="9"/>
  <c r="W29" i="31" s="1"/>
  <c r="AB15" i="25"/>
  <c r="AG18" i="24"/>
  <c r="AF18" i="24"/>
  <c r="AF23" i="24"/>
  <c r="AG23" i="24"/>
  <c r="AG16" i="24"/>
  <c r="AF16" i="24"/>
  <c r="AF20" i="24"/>
  <c r="AG20" i="24"/>
  <c r="AF21" i="24"/>
  <c r="AG21" i="24"/>
  <c r="H11" i="32"/>
  <c r="Q32" i="4"/>
  <c r="R32" i="4"/>
  <c r="AA15" i="25"/>
  <c r="U11" i="35"/>
  <c r="U20" i="35"/>
  <c r="Q51" i="31"/>
  <c r="X77" i="31" s="1"/>
  <c r="X85" i="31" s="1"/>
  <c r="B16" i="46"/>
  <c r="W85" i="31"/>
  <c r="W77" i="31" s="1"/>
  <c r="V11" i="32"/>
  <c r="O11" i="32"/>
  <c r="L74" i="44"/>
  <c r="R19" i="46"/>
  <c r="I74" i="44"/>
  <c r="J74" i="44" s="1"/>
  <c r="K36" i="26" s="1"/>
  <c r="I11" i="32"/>
  <c r="E11" i="32"/>
  <c r="Q11" i="32"/>
  <c r="T11" i="32"/>
  <c r="AB40" i="47"/>
  <c r="K115" i="26"/>
  <c r="Q115" i="26" s="1"/>
  <c r="X11" i="32"/>
  <c r="G11" i="32"/>
  <c r="N11" i="32"/>
  <c r="AE33" i="10"/>
  <c r="Y32" i="10"/>
  <c r="L14" i="29"/>
  <c r="L38" i="9"/>
  <c r="W22" i="31" s="1"/>
  <c r="H26" i="5"/>
  <c r="D124" i="35"/>
  <c r="AD76" i="31"/>
  <c r="AD84" i="31" s="1"/>
  <c r="Z42" i="31"/>
  <c r="Z50" i="31" s="1"/>
  <c r="B86" i="47"/>
  <c r="B147" i="47" s="1"/>
  <c r="C199" i="36"/>
  <c r="C237" i="36" s="1"/>
  <c r="T154" i="37"/>
  <c r="Z11" i="49"/>
  <c r="Z22" i="49" s="1"/>
  <c r="Z34" i="49"/>
  <c r="Y58" i="37"/>
  <c r="Y70" i="37" s="1"/>
  <c r="J194" i="31"/>
  <c r="O194" i="31" s="1"/>
  <c r="Q194" i="31" s="1"/>
  <c r="U194" i="31" s="1"/>
  <c r="G254" i="31"/>
  <c r="F286" i="31" s="1"/>
  <c r="I286" i="31" s="1"/>
  <c r="K286" i="31" s="1"/>
  <c r="P286" i="31" s="1"/>
  <c r="U286" i="31" s="1"/>
  <c r="L225" i="37"/>
  <c r="P225" i="37"/>
  <c r="T225" i="37" s="1"/>
  <c r="H235" i="37"/>
  <c r="F235" i="37"/>
  <c r="AB12" i="47"/>
  <c r="AB38" i="47" s="1"/>
  <c r="W37" i="36"/>
  <c r="W64" i="36" s="1"/>
  <c r="AA10" i="37"/>
  <c r="AI42" i="35"/>
  <c r="B123" i="35"/>
  <c r="N91" i="35"/>
  <c r="N95" i="35" s="1"/>
  <c r="R154" i="37"/>
  <c r="P154" i="37"/>
  <c r="E59" i="27" s="1"/>
  <c r="E73" i="26" s="1"/>
  <c r="W135" i="36"/>
  <c r="K203" i="36" s="1"/>
  <c r="I241" i="36"/>
  <c r="T202" i="30"/>
  <c r="Z12" i="49"/>
  <c r="Z23" i="49" s="1"/>
  <c r="Z35" i="49" s="1"/>
  <c r="Y59" i="37"/>
  <c r="Y71" i="37" s="1"/>
  <c r="AB11" i="47"/>
  <c r="AB37" i="47" s="1"/>
  <c r="W36" i="36"/>
  <c r="W63" i="36" s="1"/>
  <c r="F254" i="31"/>
  <c r="E286" i="31" s="1"/>
  <c r="G286" i="31" s="1"/>
  <c r="J286" i="31" s="1"/>
  <c r="O286" i="31" s="1"/>
  <c r="T286" i="31" s="1"/>
  <c r="L194" i="31"/>
  <c r="P194" i="31" s="1"/>
  <c r="T194" i="31"/>
  <c r="H157" i="49"/>
  <c r="L157" i="49"/>
  <c r="P157" i="49" s="1"/>
  <c r="T157" i="49" s="1"/>
  <c r="H141" i="49"/>
  <c r="L141" i="49"/>
  <c r="P141" i="49" s="1"/>
  <c r="T141" i="49"/>
  <c r="L125" i="49"/>
  <c r="CI18" i="22"/>
  <c r="CI19" i="22"/>
  <c r="CJ18" i="22"/>
  <c r="CJ21" i="22"/>
  <c r="CL19" i="22"/>
  <c r="CL20" i="22"/>
  <c r="CL18" i="22"/>
  <c r="CL21" i="22"/>
  <c r="CI21" i="22"/>
  <c r="CG19" i="22"/>
  <c r="CG21" i="22"/>
  <c r="CI20" i="22"/>
  <c r="CG20" i="22"/>
  <c r="CJ19" i="22"/>
  <c r="CJ20" i="22"/>
  <c r="CG18" i="22"/>
  <c r="CL14" i="22"/>
  <c r="CL17" i="22"/>
  <c r="CG12" i="22"/>
  <c r="CL9" i="22"/>
  <c r="CI12" i="22"/>
  <c r="CJ10" i="22"/>
  <c r="CL11" i="22"/>
  <c r="CI11" i="22"/>
  <c r="CJ15" i="22"/>
  <c r="CG14" i="22"/>
  <c r="CI16" i="22"/>
  <c r="CG9" i="22"/>
  <c r="CI9" i="22"/>
  <c r="CJ12" i="22"/>
  <c r="CI10" i="22"/>
  <c r="CG11" i="22"/>
  <c r="CL15" i="22"/>
  <c r="CJ11" i="22"/>
  <c r="CG17" i="22"/>
  <c r="CJ13" i="22"/>
  <c r="CJ14" i="22"/>
  <c r="CL13" i="22"/>
  <c r="CL12" i="22"/>
  <c r="CL16" i="22"/>
  <c r="CG16" i="22"/>
  <c r="CJ16" i="22"/>
  <c r="CG13" i="22"/>
  <c r="CI14" i="22"/>
  <c r="CJ17" i="22"/>
  <c r="CI17" i="22"/>
  <c r="CI15" i="22"/>
  <c r="CJ9" i="22"/>
  <c r="CG10" i="22"/>
  <c r="CL10" i="22"/>
  <c r="CL8" i="22"/>
  <c r="CG15" i="22"/>
  <c r="CI13" i="22"/>
  <c r="O91" i="35"/>
  <c r="O95" i="35"/>
  <c r="X51" i="31"/>
  <c r="Y20" i="35"/>
  <c r="AG30" i="19"/>
  <c r="S34" i="30"/>
  <c r="AF31" i="19"/>
  <c r="J48" i="19"/>
  <c r="L48" i="19" s="1"/>
  <c r="AI31" i="19" s="1"/>
  <c r="J74" i="26"/>
  <c r="E99" i="26"/>
  <c r="E122" i="26" s="1"/>
  <c r="I74" i="26"/>
  <c r="AF8" i="4"/>
  <c r="AG8" i="4"/>
  <c r="M14" i="29"/>
  <c r="G63" i="45"/>
  <c r="V21" i="45"/>
  <c r="G116" i="45"/>
  <c r="G114" i="45"/>
  <c r="V19" i="45"/>
  <c r="G61" i="45"/>
  <c r="G94" i="45" s="1"/>
  <c r="W23" i="31"/>
  <c r="O74" i="44"/>
  <c r="AD40" i="47"/>
  <c r="X115" i="26"/>
  <c r="G128" i="35"/>
  <c r="T122" i="35"/>
  <c r="AA128" i="35"/>
  <c r="R128" i="35"/>
  <c r="R235" i="37"/>
  <c r="Y225" i="37"/>
  <c r="Y235" i="37" s="1"/>
  <c r="L235" i="37"/>
  <c r="L242" i="37" s="1"/>
  <c r="K248" i="37" s="1"/>
  <c r="F242" i="37"/>
  <c r="F248" i="37"/>
  <c r="K254" i="31"/>
  <c r="R122" i="35"/>
  <c r="D129" i="35"/>
  <c r="N129" i="35"/>
  <c r="V129" i="35"/>
  <c r="P125" i="49"/>
  <c r="P132" i="49" s="1"/>
  <c r="P148" i="49" s="1"/>
  <c r="L132" i="49"/>
  <c r="L148" i="49"/>
  <c r="J254" i="31"/>
  <c r="AA32" i="37"/>
  <c r="Y9" i="36"/>
  <c r="AD11" i="47" s="1"/>
  <c r="AD37" i="47" s="1"/>
  <c r="AE90" i="47"/>
  <c r="J101" i="47"/>
  <c r="H242" i="37"/>
  <c r="H248" i="37" s="1"/>
  <c r="AA225" i="37"/>
  <c r="AA235" i="37" s="1"/>
  <c r="M235" i="37"/>
  <c r="M242" i="37" s="1"/>
  <c r="L248" i="37" s="1"/>
  <c r="P248" i="37" s="1"/>
  <c r="U248" i="37" s="1"/>
  <c r="N25" i="5"/>
  <c r="R35" i="30"/>
  <c r="T34" i="30"/>
  <c r="R36" i="30"/>
  <c r="S36" i="30"/>
  <c r="S35" i="30"/>
  <c r="AG9" i="4"/>
  <c r="AF9" i="4"/>
  <c r="P14" i="29"/>
  <c r="G96" i="45"/>
  <c r="R16" i="30"/>
  <c r="S16" i="30"/>
  <c r="AB11" i="49"/>
  <c r="AB22" i="49" s="1"/>
  <c r="AB34" i="49" s="1"/>
  <c r="AA46" i="37"/>
  <c r="AA58" i="37"/>
  <c r="AA70" i="37" s="1"/>
  <c r="T125" i="49"/>
  <c r="R242" i="37"/>
  <c r="N248" i="37"/>
  <c r="T248" i="37" s="1"/>
  <c r="T235" i="37"/>
  <c r="T242" i="37" s="1"/>
  <c r="U101" i="47"/>
  <c r="H151" i="47" s="1"/>
  <c r="H160" i="47" s="1"/>
  <c r="J106" i="47"/>
  <c r="R37" i="30"/>
  <c r="T36" i="30"/>
  <c r="T35" i="30"/>
  <c r="T16" i="30"/>
  <c r="T37" i="30"/>
  <c r="S37" i="30"/>
  <c r="D172" i="38"/>
  <c r="E172" i="38"/>
  <c r="F172" i="38" s="1"/>
  <c r="F70" i="15"/>
  <c r="Z112" i="31" s="1"/>
  <c r="D70" i="15"/>
  <c r="X112" i="31" s="1"/>
  <c r="C70" i="15"/>
  <c r="W112" i="31" s="1"/>
  <c r="G70" i="15"/>
  <c r="AA72" i="31" s="1"/>
  <c r="AA112" i="31"/>
  <c r="I55" i="25"/>
  <c r="AD14" i="25"/>
  <c r="L21" i="26" s="1"/>
  <c r="Y14" i="25"/>
  <c r="L123" i="26" s="1"/>
  <c r="R123" i="26" s="1"/>
  <c r="O55" i="24"/>
  <c r="AC12" i="24" s="1"/>
  <c r="W55" i="24"/>
  <c r="AK12" i="24" s="1"/>
  <c r="U55" i="24"/>
  <c r="AI12" i="24" s="1"/>
  <c r="M55" i="24"/>
  <c r="AC12" i="5"/>
  <c r="AA12" i="5"/>
  <c r="AC13" i="5"/>
  <c r="AF13" i="5" s="1"/>
  <c r="AB13" i="5"/>
  <c r="AH12" i="5"/>
  <c r="AI12" i="5"/>
  <c r="AI40" i="5"/>
  <c r="B76" i="5"/>
  <c r="AA13" i="5"/>
  <c r="AH13" i="5"/>
  <c r="AE13" i="5"/>
  <c r="AH44" i="4" l="1"/>
  <c r="AH45" i="4"/>
  <c r="S34" i="4"/>
  <c r="T34" i="4" s="1"/>
  <c r="AH14" i="4" s="1"/>
  <c r="AH50" i="4"/>
  <c r="P33" i="4"/>
  <c r="R31" i="4"/>
  <c r="AA242" i="37"/>
  <c r="AE235" i="37"/>
  <c r="Y242" i="37"/>
  <c r="AC235" i="37"/>
  <c r="Q90" i="26"/>
  <c r="K33" i="38"/>
  <c r="X90" i="26"/>
  <c r="Q165" i="49"/>
  <c r="M165" i="49"/>
  <c r="K73" i="26"/>
  <c r="E98" i="26"/>
  <c r="E121" i="26" s="1"/>
  <c r="J73" i="26"/>
  <c r="I73" i="26"/>
  <c r="L73" i="26"/>
  <c r="X135" i="36"/>
  <c r="M203" i="36" s="1"/>
  <c r="N91" i="47"/>
  <c r="I250" i="38"/>
  <c r="I265" i="38" s="1"/>
  <c r="E270" i="38"/>
  <c r="AF12" i="5"/>
  <c r="AF23" i="5" s="1"/>
  <c r="T24" i="38" s="1"/>
  <c r="F11" i="38"/>
  <c r="Y36" i="36"/>
  <c r="Y63" i="36" s="1"/>
  <c r="K138" i="26"/>
  <c r="AB77" i="31"/>
  <c r="AB85" i="31" s="1"/>
  <c r="S52" i="45"/>
  <c r="AH12" i="35"/>
  <c r="P11" i="37"/>
  <c r="AE20" i="35"/>
  <c r="V12" i="29"/>
  <c r="S45" i="29" s="1"/>
  <c r="K74" i="26"/>
  <c r="L74" i="26"/>
  <c r="F157" i="49"/>
  <c r="J157" i="49" s="1"/>
  <c r="N157" i="49" s="1"/>
  <c r="R157" i="49" s="1"/>
  <c r="F141" i="49"/>
  <c r="J141" i="49" s="1"/>
  <c r="N141" i="49" s="1"/>
  <c r="R141" i="49" s="1"/>
  <c r="J125" i="49"/>
  <c r="AB15" i="49"/>
  <c r="Q154" i="37"/>
  <c r="N154" i="37"/>
  <c r="Y54" i="36"/>
  <c r="Q13" i="29"/>
  <c r="Z13" i="29"/>
  <c r="P13" i="29"/>
  <c r="S13" i="29" s="1"/>
  <c r="K43" i="9"/>
  <c r="AY43" i="9"/>
  <c r="AZ43" i="9"/>
  <c r="AZ40" i="9"/>
  <c r="AY40" i="9"/>
  <c r="J251" i="38"/>
  <c r="J266" i="38" s="1"/>
  <c r="F270" i="38"/>
  <c r="F154" i="30"/>
  <c r="H154" i="30" s="1"/>
  <c r="J154" i="30" s="1"/>
  <c r="M154" i="30" s="1"/>
  <c r="Q154" i="30" s="1"/>
  <c r="S154" i="30" s="1"/>
  <c r="G202" i="30"/>
  <c r="AC11" i="31"/>
  <c r="AB145" i="31"/>
  <c r="AY41" i="9"/>
  <c r="AZ41" i="9"/>
  <c r="X11" i="35"/>
  <c r="W12" i="31"/>
  <c r="W21" i="31" s="1"/>
  <c r="I45" i="19"/>
  <c r="K45" i="19" s="1"/>
  <c r="AH28" i="19" s="1"/>
  <c r="AG28" i="19"/>
  <c r="Q17" i="36"/>
  <c r="T29" i="16"/>
  <c r="Q143" i="30"/>
  <c r="Q92" i="30"/>
  <c r="J162" i="30"/>
  <c r="P17" i="19"/>
  <c r="S162" i="30"/>
  <c r="S17" i="19" s="1"/>
  <c r="M162" i="30"/>
  <c r="Q17" i="19" s="1"/>
  <c r="Q162" i="30"/>
  <c r="R17" i="19" s="1"/>
  <c r="B93" i="38"/>
  <c r="N160" i="38"/>
  <c r="C110" i="38"/>
  <c r="B170" i="38" s="1"/>
  <c r="E257" i="38" s="1"/>
  <c r="B88" i="38"/>
  <c r="J21" i="37"/>
  <c r="J33" i="31"/>
  <c r="L12" i="37"/>
  <c r="P12" i="37" s="1"/>
  <c r="T12" i="35"/>
  <c r="T21" i="35" s="1"/>
  <c r="V42" i="31"/>
  <c r="V50" i="31" s="1"/>
  <c r="AB76" i="31"/>
  <c r="AB84" i="31" s="1"/>
  <c r="AD42" i="47"/>
  <c r="AD55" i="47" s="1"/>
  <c r="M16" i="9"/>
  <c r="K70" i="9"/>
  <c r="Q149" i="31"/>
  <c r="M10" i="9"/>
  <c r="K66" i="9"/>
  <c r="Q151" i="31"/>
  <c r="Q154" i="31"/>
  <c r="M14" i="9"/>
  <c r="V154" i="31"/>
  <c r="U68" i="9"/>
  <c r="P21" i="31"/>
  <c r="P43" i="31" s="1"/>
  <c r="P51" i="31" s="1"/>
  <c r="W11" i="35"/>
  <c r="Y22" i="36"/>
  <c r="AE91" i="47"/>
  <c r="D45" i="17"/>
  <c r="N149" i="49"/>
  <c r="N46" i="46" s="1"/>
  <c r="N151" i="49"/>
  <c r="N48" i="46" s="1"/>
  <c r="N150" i="49"/>
  <c r="N47" i="46" s="1"/>
  <c r="A1156" i="7"/>
  <c r="A810" i="7"/>
  <c r="D161" i="30"/>
  <c r="J16" i="19"/>
  <c r="M16" i="19"/>
  <c r="K16" i="19"/>
  <c r="J51" i="19"/>
  <c r="R51" i="19" s="1"/>
  <c r="I51" i="19"/>
  <c r="Q51" i="19" s="1"/>
  <c r="AG34" i="19"/>
  <c r="AF35" i="19"/>
  <c r="AG35" i="19"/>
  <c r="J52" i="19"/>
  <c r="I52" i="19"/>
  <c r="F16" i="17"/>
  <c r="R22" i="17"/>
  <c r="G22" i="17"/>
  <c r="W40" i="36" s="1"/>
  <c r="F15" i="17"/>
  <c r="E30" i="17" s="1"/>
  <c r="H22" i="17"/>
  <c r="X40" i="36" s="1"/>
  <c r="I75" i="17"/>
  <c r="J75" i="17"/>
  <c r="Y78" i="36"/>
  <c r="S51" i="31"/>
  <c r="Z77" i="31" s="1"/>
  <c r="R202" i="30"/>
  <c r="W202" i="30" s="1"/>
  <c r="J202" i="30"/>
  <c r="P49" i="15"/>
  <c r="AD89" i="31" s="1"/>
  <c r="P14" i="19"/>
  <c r="J159" i="30"/>
  <c r="Z14" i="32"/>
  <c r="I14" i="32"/>
  <c r="AE11" i="32"/>
  <c r="S14" i="32"/>
  <c r="P14" i="32"/>
  <c r="E14" i="32"/>
  <c r="D14" i="32"/>
  <c r="O14" i="32"/>
  <c r="AD11" i="32"/>
  <c r="W14" i="32"/>
  <c r="V14" i="32"/>
  <c r="AA14" i="32"/>
  <c r="U14" i="32"/>
  <c r="M14" i="32"/>
  <c r="AA11" i="32"/>
  <c r="X14" i="32"/>
  <c r="R14" i="32"/>
  <c r="L11" i="32"/>
  <c r="P11" i="32"/>
  <c r="R11" i="32"/>
  <c r="M11" i="32"/>
  <c r="S11" i="32"/>
  <c r="W11" i="32"/>
  <c r="F11" i="32"/>
  <c r="U24" i="32" s="1"/>
  <c r="Y11" i="32"/>
  <c r="U11" i="32"/>
  <c r="J11" i="32"/>
  <c r="K11" i="32"/>
  <c r="Z11" i="32"/>
  <c r="O50" i="31"/>
  <c r="O42" i="31"/>
  <c r="T76" i="31" s="1"/>
  <c r="T84" i="31" s="1"/>
  <c r="G140" i="49"/>
  <c r="L10" i="19"/>
  <c r="P29" i="19" s="1"/>
  <c r="L20" i="45"/>
  <c r="M20" i="45"/>
  <c r="N20" i="45"/>
  <c r="B22" i="49"/>
  <c r="B34" i="49" s="1"/>
  <c r="C155" i="49" s="1"/>
  <c r="C123" i="49"/>
  <c r="Q158" i="30"/>
  <c r="R13" i="19" s="1"/>
  <c r="M158" i="30"/>
  <c r="Q13" i="19" s="1"/>
  <c r="K44" i="9"/>
  <c r="M44" i="9" s="1"/>
  <c r="X28" i="31" s="1"/>
  <c r="AZ44" i="9"/>
  <c r="J44" i="9"/>
  <c r="L44" i="9" s="1"/>
  <c r="K42" i="9"/>
  <c r="J42" i="9"/>
  <c r="C134" i="49"/>
  <c r="C150" i="49" s="1"/>
  <c r="C143" i="49"/>
  <c r="K39" i="9"/>
  <c r="M39" i="9" s="1"/>
  <c r="X23" i="31" s="1"/>
  <c r="AZ39" i="9"/>
  <c r="I48" i="19"/>
  <c r="K48" i="19" s="1"/>
  <c r="AH31" i="19" s="1"/>
  <c r="AG31" i="19"/>
  <c r="R28" i="19"/>
  <c r="AY35" i="9"/>
  <c r="AY49" i="9" s="1"/>
  <c r="H107" i="38" s="1"/>
  <c r="AZ35" i="9"/>
  <c r="AK15" i="9"/>
  <c r="I38" i="9"/>
  <c r="M38" i="9" s="1"/>
  <c r="AL15" i="9"/>
  <c r="B344" i="31"/>
  <c r="B181" i="31"/>
  <c r="B201" i="30"/>
  <c r="B252" i="31"/>
  <c r="B283" i="31" s="1"/>
  <c r="B50" i="31"/>
  <c r="B84" i="31" s="1"/>
  <c r="B19" i="35"/>
  <c r="K54" i="17"/>
  <c r="W53" i="36" s="1"/>
  <c r="L54" i="17"/>
  <c r="X53" i="36" s="1"/>
  <c r="Y53" i="36" s="1"/>
  <c r="L47" i="17"/>
  <c r="X46" i="36" s="1"/>
  <c r="K47" i="17"/>
  <c r="W46" i="36" s="1"/>
  <c r="R47" i="17"/>
  <c r="AK16" i="15"/>
  <c r="AL16" i="15"/>
  <c r="K74" i="9"/>
  <c r="Q160" i="31"/>
  <c r="M11" i="9"/>
  <c r="K65" i="9"/>
  <c r="V151" i="31"/>
  <c r="U66" i="9"/>
  <c r="AD48" i="47"/>
  <c r="AD22" i="47"/>
  <c r="O156" i="49"/>
  <c r="O140" i="49"/>
  <c r="K251" i="38"/>
  <c r="K266" i="38" s="1"/>
  <c r="F271" i="38"/>
  <c r="L53" i="17"/>
  <c r="X52" i="36" s="1"/>
  <c r="Y52" i="36" s="1"/>
  <c r="Q53" i="17"/>
  <c r="R53" i="17"/>
  <c r="F156" i="30"/>
  <c r="L11" i="19"/>
  <c r="P28" i="19" s="1"/>
  <c r="W39" i="10"/>
  <c r="L46" i="17"/>
  <c r="X45" i="36" s="1"/>
  <c r="Y45" i="36" s="1"/>
  <c r="Q46" i="17"/>
  <c r="A924" i="7"/>
  <c r="L166" i="49"/>
  <c r="N59" i="46" s="1"/>
  <c r="Q59" i="46" s="1"/>
  <c r="L167" i="49"/>
  <c r="N60" i="46" s="1"/>
  <c r="Q60" i="46" s="1"/>
  <c r="L168" i="49"/>
  <c r="N61" i="46" s="1"/>
  <c r="U13" i="36"/>
  <c r="X13" i="36" s="1"/>
  <c r="W16" i="36"/>
  <c r="Q49" i="17"/>
  <c r="L49" i="17"/>
  <c r="X48" i="36" s="1"/>
  <c r="R49" i="17"/>
  <c r="K49" i="17"/>
  <c r="W48" i="36" s="1"/>
  <c r="Y77" i="36"/>
  <c r="A797" i="7"/>
  <c r="A811" i="7" s="1"/>
  <c r="A825" i="7" s="1"/>
  <c r="A839" i="7" s="1"/>
  <c r="A853" i="7" s="1"/>
  <c r="A881" i="7" s="1"/>
  <c r="A896" i="7" s="1"/>
  <c r="A911" i="7" s="1"/>
  <c r="A926" i="7" s="1"/>
  <c r="A941" i="7" s="1"/>
  <c r="A956" i="7" s="1"/>
  <c r="A971" i="7" s="1"/>
  <c r="A986" i="7" s="1"/>
  <c r="A1001" i="7" s="1"/>
  <c r="A1016" i="7" s="1"/>
  <c r="A1031" i="7" s="1"/>
  <c r="A1046" i="7" s="1"/>
  <c r="A770" i="7"/>
  <c r="C22" i="45"/>
  <c r="F230" i="37" s="1"/>
  <c r="C15" i="29"/>
  <c r="I76" i="17"/>
  <c r="W75" i="36" s="1"/>
  <c r="J76" i="17"/>
  <c r="X75" i="36" s="1"/>
  <c r="M45" i="9"/>
  <c r="AF49" i="9"/>
  <c r="F158" i="31"/>
  <c r="V18" i="9" s="1"/>
  <c r="V31" i="19"/>
  <c r="K122" i="26" s="1"/>
  <c r="Q122" i="26" s="1"/>
  <c r="CC22" i="22"/>
  <c r="AP50" i="27"/>
  <c r="O46" i="16"/>
  <c r="Y21" i="16"/>
  <c r="J146" i="30"/>
  <c r="M94" i="30"/>
  <c r="J96" i="30"/>
  <c r="X17" i="22"/>
  <c r="N40" i="16"/>
  <c r="M40" i="16"/>
  <c r="R40" i="16" s="1"/>
  <c r="O39" i="16"/>
  <c r="AB9" i="19"/>
  <c r="V30" i="19" s="1"/>
  <c r="L122" i="26" s="1"/>
  <c r="Y122" i="26" s="1"/>
  <c r="M29" i="19"/>
  <c r="AB44" i="19" s="1"/>
  <c r="F162" i="31"/>
  <c r="V22" i="9" s="1"/>
  <c r="AX24" i="22"/>
  <c r="BE7" i="22"/>
  <c r="AE12" i="5"/>
  <c r="AE23" i="5" s="1"/>
  <c r="S24" i="38" s="1"/>
  <c r="F46" i="16"/>
  <c r="M46" i="16" s="1"/>
  <c r="Q46" i="16" s="1"/>
  <c r="S14" i="36" s="1"/>
  <c r="M14" i="16"/>
  <c r="O31" i="16"/>
  <c r="N48" i="16"/>
  <c r="O48" i="16"/>
  <c r="D296" i="7"/>
  <c r="E296" i="7"/>
  <c r="N44" i="16"/>
  <c r="M44" i="16"/>
  <c r="AI16" i="15"/>
  <c r="O28" i="16"/>
  <c r="N52" i="19"/>
  <c r="M52" i="19"/>
  <c r="H97" i="41"/>
  <c r="H253" i="41"/>
  <c r="H122" i="41"/>
  <c r="H58" i="41"/>
  <c r="H156" i="41"/>
  <c r="H216" i="41"/>
  <c r="H134" i="41"/>
  <c r="H231" i="41"/>
  <c r="H223" i="41"/>
  <c r="H138" i="41"/>
  <c r="H153" i="41"/>
  <c r="H177" i="41"/>
  <c r="H88" i="41"/>
  <c r="H201" i="41"/>
  <c r="H137" i="41"/>
  <c r="H43" i="41"/>
  <c r="H81" i="41"/>
  <c r="H20" i="41"/>
  <c r="H207" i="41"/>
  <c r="H83" i="41"/>
  <c r="H67" i="41"/>
  <c r="H6" i="41"/>
  <c r="H242" i="41"/>
  <c r="H150" i="41"/>
  <c r="H250" i="41"/>
  <c r="H271" i="41"/>
  <c r="H116" i="41"/>
  <c r="I209" i="30"/>
  <c r="M15" i="25" s="1"/>
  <c r="G209" i="30"/>
  <c r="K15" i="25" s="1"/>
  <c r="I207" i="30"/>
  <c r="M13" i="25" s="1"/>
  <c r="G207" i="30"/>
  <c r="K13" i="25" s="1"/>
  <c r="C18" i="45"/>
  <c r="F226" i="37" s="1"/>
  <c r="D18" i="45" s="1"/>
  <c r="V36" i="46"/>
  <c r="P76" i="46"/>
  <c r="N15" i="16"/>
  <c r="Y12" i="16"/>
  <c r="F26" i="46"/>
  <c r="F155" i="31"/>
  <c r="V15" i="9" s="1"/>
  <c r="F157" i="31"/>
  <c r="V17" i="9" s="1"/>
  <c r="AI49" i="9"/>
  <c r="E100" i="38" s="1"/>
  <c r="F156" i="31"/>
  <c r="V16" i="9" s="1"/>
  <c r="Y45" i="16"/>
  <c r="Q45" i="16"/>
  <c r="S13" i="36" s="1"/>
  <c r="W13" i="36" s="1"/>
  <c r="O22" i="16"/>
  <c r="Z21" i="16"/>
  <c r="AA22" i="16" s="1"/>
  <c r="O41" i="16"/>
  <c r="Y39" i="16"/>
  <c r="Y14" i="16"/>
  <c r="AF34" i="19"/>
  <c r="AC13" i="19"/>
  <c r="AA13" i="19"/>
  <c r="U30" i="19" s="1"/>
  <c r="L99" i="26" s="1"/>
  <c r="AD13" i="19"/>
  <c r="L36" i="4"/>
  <c r="M36" i="4" s="1"/>
  <c r="AO16" i="15"/>
  <c r="AM16" i="15"/>
  <c r="AB24" i="22"/>
  <c r="AB17" i="22"/>
  <c r="N41" i="16"/>
  <c r="M42" i="16"/>
  <c r="N47" i="16"/>
  <c r="O47" i="16"/>
  <c r="N49" i="16"/>
  <c r="O49" i="16"/>
  <c r="Q22" i="17"/>
  <c r="D297" i="7"/>
  <c r="E297" i="7"/>
  <c r="H206" i="41"/>
  <c r="H132" i="41"/>
  <c r="H161" i="41"/>
  <c r="G212" i="30"/>
  <c r="K18" i="25" s="1"/>
  <c r="I212" i="30"/>
  <c r="M18" i="25" s="1"/>
  <c r="Q89" i="44"/>
  <c r="F61" i="45"/>
  <c r="F46" i="45"/>
  <c r="F60" i="45"/>
  <c r="F93" i="45" s="1"/>
  <c r="AM50" i="27"/>
  <c r="F64" i="45"/>
  <c r="K80" i="26"/>
  <c r="I87" i="26"/>
  <c r="L80" i="26"/>
  <c r="F31" i="4"/>
  <c r="O31" i="4"/>
  <c r="P31" i="4" s="1"/>
  <c r="O46" i="4" s="1"/>
  <c r="K87" i="26"/>
  <c r="R33" i="4"/>
  <c r="AI13" i="4" s="1"/>
  <c r="P50" i="19"/>
  <c r="R35" i="19"/>
  <c r="AM46" i="27"/>
  <c r="K89" i="44"/>
  <c r="E295" i="31"/>
  <c r="T294" i="31"/>
  <c r="S17" i="15" s="1"/>
  <c r="T17" i="15" s="1"/>
  <c r="B582" i="39"/>
  <c r="R109" i="26"/>
  <c r="R12" i="5"/>
  <c r="N84" i="5"/>
  <c r="N85" i="5"/>
  <c r="N86" i="5"/>
  <c r="N87" i="5"/>
  <c r="H63" i="5"/>
  <c r="H64" i="5"/>
  <c r="H61" i="5"/>
  <c r="H62" i="5"/>
  <c r="H59" i="5"/>
  <c r="H60" i="5"/>
  <c r="G57" i="5"/>
  <c r="G58" i="5"/>
  <c r="N58" i="5" s="1"/>
  <c r="H40" i="5"/>
  <c r="O40" i="5" s="1"/>
  <c r="E18" i="5"/>
  <c r="O18" i="5" s="1"/>
  <c r="D18" i="5"/>
  <c r="N18" i="5" s="1"/>
  <c r="F18" i="5"/>
  <c r="P18" i="5" s="1"/>
  <c r="D17" i="5"/>
  <c r="N17" i="5" s="1"/>
  <c r="F17" i="5"/>
  <c r="P17" i="5" s="1"/>
  <c r="E17" i="5"/>
  <c r="O17" i="5" s="1"/>
  <c r="M92" i="5"/>
  <c r="M94" i="5"/>
  <c r="M93" i="5"/>
  <c r="M95" i="5"/>
  <c r="M84" i="5"/>
  <c r="M86" i="5"/>
  <c r="M85" i="5"/>
  <c r="M87" i="5"/>
  <c r="K67" i="5"/>
  <c r="K68" i="5"/>
  <c r="K65" i="5"/>
  <c r="K66" i="5"/>
  <c r="F64" i="5"/>
  <c r="M64" i="5" s="1"/>
  <c r="F63" i="5"/>
  <c r="C33" i="5"/>
  <c r="N131" i="35" s="1"/>
  <c r="I33" i="5"/>
  <c r="N134" i="35" s="1"/>
  <c r="C32" i="5"/>
  <c r="N130" i="35" s="1"/>
  <c r="C34" i="5"/>
  <c r="N132" i="35" s="1"/>
  <c r="I34" i="5"/>
  <c r="N135" i="35" s="1"/>
  <c r="AI17" i="15"/>
  <c r="AN17" i="15"/>
  <c r="AP17" i="15"/>
  <c r="R14" i="5"/>
  <c r="N92" i="5"/>
  <c r="N93" i="5"/>
  <c r="N94" i="5"/>
  <c r="N95" i="5"/>
  <c r="N71" i="5"/>
  <c r="H67" i="5"/>
  <c r="H68" i="5"/>
  <c r="H65" i="5"/>
  <c r="H66" i="5"/>
  <c r="Q64" i="5"/>
  <c r="D19" i="5"/>
  <c r="N19" i="5" s="1"/>
  <c r="F19" i="5"/>
  <c r="P19" i="5" s="1"/>
  <c r="E19" i="5"/>
  <c r="O19" i="5" s="1"/>
  <c r="D15" i="5"/>
  <c r="N15" i="5" s="1"/>
  <c r="F15" i="5"/>
  <c r="P15" i="5" s="1"/>
  <c r="E15" i="5"/>
  <c r="O15" i="5" s="1"/>
  <c r="M88" i="5"/>
  <c r="M90" i="5"/>
  <c r="M89" i="5"/>
  <c r="M91" i="5"/>
  <c r="S12" i="5"/>
  <c r="O84" i="5"/>
  <c r="O86" i="5"/>
  <c r="O85" i="5"/>
  <c r="O87" i="5"/>
  <c r="S49" i="5"/>
  <c r="U49" i="5" s="1"/>
  <c r="C43" i="5"/>
  <c r="V133" i="35" s="1"/>
  <c r="C44" i="5"/>
  <c r="V134" i="35" s="1"/>
  <c r="C45" i="5"/>
  <c r="V135" i="35" s="1"/>
  <c r="C40" i="5"/>
  <c r="V130" i="35" s="1"/>
  <c r="C41" i="5"/>
  <c r="V131" i="35" s="1"/>
  <c r="C42" i="5"/>
  <c r="V132" i="35" s="1"/>
  <c r="C46" i="5"/>
  <c r="V136" i="35" s="1"/>
  <c r="C48" i="5"/>
  <c r="V138" i="35" s="1"/>
  <c r="M71" i="5"/>
  <c r="F71" i="5"/>
  <c r="J71" i="5"/>
  <c r="O71" i="5" s="1"/>
  <c r="G71" i="5"/>
  <c r="B70" i="5"/>
  <c r="C47" i="5"/>
  <c r="V137" i="35" s="1"/>
  <c r="O69" i="5"/>
  <c r="F69" i="5"/>
  <c r="M69" i="5" s="1"/>
  <c r="J69" i="5"/>
  <c r="G69" i="5"/>
  <c r="N69" i="5" s="1"/>
  <c r="AM28" i="15"/>
  <c r="AN24" i="15"/>
  <c r="AM24" i="15"/>
  <c r="AJ32" i="15"/>
  <c r="AJ28" i="15"/>
  <c r="AM31" i="15"/>
  <c r="AN27" i="15"/>
  <c r="AJ34" i="15"/>
  <c r="AJ30" i="15"/>
  <c r="AN33" i="15"/>
  <c r="AN29" i="15"/>
  <c r="AM35" i="15"/>
  <c r="N91" i="5"/>
  <c r="N90" i="5"/>
  <c r="N89" i="5"/>
  <c r="N88" i="5"/>
  <c r="H58" i="5"/>
  <c r="C20" i="5"/>
  <c r="D138" i="35" s="1"/>
  <c r="F16" i="5"/>
  <c r="P16" i="5" s="1"/>
  <c r="F14" i="5"/>
  <c r="P14" i="5" s="1"/>
  <c r="F13" i="5"/>
  <c r="P13" i="5" s="1"/>
  <c r="M58" i="5"/>
  <c r="AH58" i="5" s="1"/>
  <c r="O57" i="5"/>
  <c r="D59" i="5"/>
  <c r="J76" i="24"/>
  <c r="P23" i="24"/>
  <c r="M44" i="24"/>
  <c r="O21" i="24"/>
  <c r="K43" i="24"/>
  <c r="M42" i="24"/>
  <c r="M41" i="24"/>
  <c r="L41" i="24"/>
  <c r="O18" i="24"/>
  <c r="K40" i="24"/>
  <c r="P16" i="24"/>
  <c r="M37" i="24"/>
  <c r="L37" i="24"/>
  <c r="O14" i="24"/>
  <c r="K36" i="24"/>
  <c r="O11" i="24"/>
  <c r="P13" i="24"/>
  <c r="K59" i="24"/>
  <c r="BT7" i="22"/>
  <c r="BM24" i="22"/>
  <c r="K74" i="24"/>
  <c r="K10" i="24"/>
  <c r="K11" i="24"/>
  <c r="K15" i="24"/>
  <c r="K17" i="24"/>
  <c r="K19" i="24"/>
  <c r="K22" i="24"/>
  <c r="K12" i="24"/>
  <c r="Y29" i="22"/>
  <c r="Y31" i="22"/>
  <c r="Y33" i="22"/>
  <c r="Y28" i="22"/>
  <c r="Y30" i="22"/>
  <c r="Y32" i="22"/>
  <c r="Y34" i="22"/>
  <c r="O12" i="25"/>
  <c r="F58" i="25"/>
  <c r="K64" i="5"/>
  <c r="R64" i="5" s="1"/>
  <c r="T64" i="5" s="1"/>
  <c r="F57" i="5"/>
  <c r="L39" i="24"/>
  <c r="K45" i="24"/>
  <c r="P21" i="24"/>
  <c r="J40" i="24"/>
  <c r="M39" i="24"/>
  <c r="P14" i="24"/>
  <c r="J36" i="24"/>
  <c r="P11" i="24"/>
  <c r="J61" i="24"/>
  <c r="J74" i="24"/>
  <c r="M65" i="4"/>
  <c r="L65" i="4"/>
  <c r="J63" i="24"/>
  <c r="J39" i="25"/>
  <c r="J38" i="25"/>
  <c r="J37" i="25"/>
  <c r="J35" i="25"/>
  <c r="L170" i="51"/>
  <c r="L171" i="51"/>
  <c r="L173" i="51"/>
  <c r="D55" i="25"/>
  <c r="F68" i="25" s="1"/>
  <c r="G203" i="30"/>
  <c r="A307" i="7"/>
  <c r="P203" i="30"/>
  <c r="Q203" i="30" s="1"/>
  <c r="P204" i="30"/>
  <c r="V204" i="30"/>
  <c r="CD7" i="22"/>
  <c r="BS11" i="22"/>
  <c r="BS13" i="22"/>
  <c r="BS15" i="22"/>
  <c r="BS17" i="22"/>
  <c r="BS19" i="22"/>
  <c r="BS21" i="22"/>
  <c r="BT11" i="22"/>
  <c r="BT13" i="22"/>
  <c r="BT15" i="22"/>
  <c r="BT17" i="22"/>
  <c r="BT19" i="22"/>
  <c r="BT21" i="22"/>
  <c r="BU12" i="22"/>
  <c r="BU14" i="22"/>
  <c r="BU16" i="22"/>
  <c r="BU18" i="22"/>
  <c r="BU20" i="22"/>
  <c r="BV11" i="22"/>
  <c r="BV13" i="22"/>
  <c r="BV15" i="22"/>
  <c r="BV17" i="22"/>
  <c r="BV19" i="22"/>
  <c r="BV21" i="22"/>
  <c r="BW11" i="22"/>
  <c r="BW13" i="22"/>
  <c r="BW15" i="22"/>
  <c r="BW17" i="22"/>
  <c r="BW19" i="22"/>
  <c r="BW21" i="22"/>
  <c r="BR24" i="22"/>
  <c r="BS9" i="22"/>
  <c r="BS14" i="22"/>
  <c r="BS18" i="22"/>
  <c r="BT9" i="22"/>
  <c r="BT14" i="22"/>
  <c r="BT18" i="22"/>
  <c r="BU9" i="22"/>
  <c r="BU13" i="22"/>
  <c r="BU17" i="22"/>
  <c r="BU21" i="22"/>
  <c r="BV12" i="22"/>
  <c r="BV16" i="22"/>
  <c r="BV20" i="22"/>
  <c r="BW12" i="22"/>
  <c r="BW16" i="22"/>
  <c r="BW20" i="22"/>
  <c r="BX11" i="22"/>
  <c r="BX13" i="22"/>
  <c r="BX15" i="22"/>
  <c r="BX17" i="22"/>
  <c r="BX19" i="22"/>
  <c r="BX21" i="22"/>
  <c r="BS12" i="22"/>
  <c r="BS16" i="22"/>
  <c r="BS20" i="22"/>
  <c r="BT12" i="22"/>
  <c r="BT16" i="22"/>
  <c r="BT20" i="22"/>
  <c r="BU11" i="22"/>
  <c r="BU15" i="22"/>
  <c r="BU19" i="22"/>
  <c r="BV14" i="22"/>
  <c r="BV18" i="22"/>
  <c r="BW14" i="22"/>
  <c r="BW18" i="22"/>
  <c r="BX12" i="22"/>
  <c r="BX14" i="22"/>
  <c r="BX16" i="22"/>
  <c r="BX18" i="22"/>
  <c r="BX20" i="22"/>
  <c r="CF24" i="22"/>
  <c r="CK9" i="22"/>
  <c r="CK11" i="22"/>
  <c r="CK10" i="22"/>
  <c r="CK12" i="22"/>
  <c r="CK14" i="22"/>
  <c r="CK16" i="22"/>
  <c r="CK18" i="22"/>
  <c r="CK20" i="22"/>
  <c r="BC22" i="22"/>
  <c r="H61" i="24"/>
  <c r="I61" i="24" s="1"/>
  <c r="P61" i="24" s="1"/>
  <c r="AQ28" i="22"/>
  <c r="J69" i="4"/>
  <c r="J67" i="4"/>
  <c r="J65" i="4"/>
  <c r="J46" i="25"/>
  <c r="H41" i="25"/>
  <c r="H40" i="25"/>
  <c r="H38" i="25"/>
  <c r="H36" i="25"/>
  <c r="P19" i="25"/>
  <c r="S17" i="25"/>
  <c r="T17" i="25" s="1"/>
  <c r="M39" i="25" s="1"/>
  <c r="O39" i="25" s="1"/>
  <c r="K39" i="25"/>
  <c r="S15" i="25"/>
  <c r="T15" i="25" s="1"/>
  <c r="M37" i="25" s="1"/>
  <c r="O37" i="25" s="1"/>
  <c r="K37" i="25"/>
  <c r="G205" i="30"/>
  <c r="K11" i="25" s="1"/>
  <c r="R10" i="25"/>
  <c r="X15" i="25" s="1"/>
  <c r="K100" i="26" s="1"/>
  <c r="D56" i="25"/>
  <c r="F55" i="25"/>
  <c r="I40" i="10"/>
  <c r="BK24" i="22"/>
  <c r="BO9" i="22"/>
  <c r="BO11" i="22"/>
  <c r="BO13" i="22"/>
  <c r="BO15" i="22"/>
  <c r="BO17" i="22"/>
  <c r="BO19" i="22"/>
  <c r="BO21" i="22"/>
  <c r="BO10" i="22"/>
  <c r="BO12" i="22"/>
  <c r="BO14" i="22"/>
  <c r="BO16" i="22"/>
  <c r="BO18" i="22"/>
  <c r="BO20" i="22"/>
  <c r="BY24" i="22"/>
  <c r="CD10" i="22"/>
  <c r="CD12" i="22"/>
  <c r="CD14" i="22"/>
  <c r="CD16" i="22"/>
  <c r="CD18" i="22"/>
  <c r="CD20" i="22"/>
  <c r="CD11" i="22"/>
  <c r="CD13" i="22"/>
  <c r="CD15" i="22"/>
  <c r="CD17" i="22"/>
  <c r="CD19" i="22"/>
  <c r="CD21" i="22"/>
  <c r="BW26" i="22"/>
  <c r="L33" i="10"/>
  <c r="AF33" i="10" s="1"/>
  <c r="L41" i="10"/>
  <c r="AF41" i="10" s="1"/>
  <c r="CD9" i="22"/>
  <c r="BH9" i="22"/>
  <c r="BA9" i="22"/>
  <c r="AM16" i="22"/>
  <c r="AM14" i="22"/>
  <c r="AM12" i="22"/>
  <c r="AM19" i="22" s="1"/>
  <c r="E14" i="22" s="1"/>
  <c r="H257" i="38" s="1"/>
  <c r="BX9" i="22"/>
  <c r="BW9" i="22"/>
  <c r="BV9" i="22"/>
  <c r="BA28" i="22"/>
  <c r="BA38" i="22" s="1"/>
  <c r="I29" i="22" s="1"/>
  <c r="L270" i="38" s="1"/>
  <c r="BA30" i="22"/>
  <c r="BA32" i="22"/>
  <c r="BA34" i="22"/>
  <c r="BA36" i="22"/>
  <c r="BH28" i="22"/>
  <c r="BH30" i="22"/>
  <c r="BH32" i="22"/>
  <c r="BH34" i="22"/>
  <c r="BH36" i="22"/>
  <c r="CK27" i="22"/>
  <c r="BU10" i="22"/>
  <c r="BX10" i="22"/>
  <c r="BA25" i="22"/>
  <c r="BV8" i="22"/>
  <c r="U11" i="10"/>
  <c r="AA28" i="22"/>
  <c r="AA30" i="22"/>
  <c r="AA32" i="22"/>
  <c r="AA33" i="22"/>
  <c r="AA34" i="22"/>
  <c r="K28" i="4"/>
  <c r="R29" i="4"/>
  <c r="J17" i="4"/>
  <c r="I17" i="4" s="1"/>
  <c r="O111" i="30"/>
  <c r="S17" i="4" s="1"/>
  <c r="O108" i="30"/>
  <c r="S14" i="4" s="1"/>
  <c r="J14" i="4"/>
  <c r="I14" i="4" s="1"/>
  <c r="I108" i="30"/>
  <c r="O14" i="4" s="1"/>
  <c r="L13" i="27"/>
  <c r="E106" i="30"/>
  <c r="H45" i="7"/>
  <c r="I104" i="30"/>
  <c r="O10" i="4" s="1"/>
  <c r="L28" i="4" s="1"/>
  <c r="M28" i="4" s="1"/>
  <c r="J43" i="4" s="1"/>
  <c r="K104" i="30"/>
  <c r="Q10" i="4" s="1"/>
  <c r="U10" i="4"/>
  <c r="X10" i="4"/>
  <c r="W10" i="4"/>
  <c r="H28" i="27"/>
  <c r="U28" i="27" s="1"/>
  <c r="W28" i="27" s="1"/>
  <c r="H29" i="27"/>
  <c r="AT44" i="27" s="1"/>
  <c r="BH22" i="22"/>
  <c r="I13" i="22" s="1"/>
  <c r="L256" i="38" s="1"/>
  <c r="U12" i="10"/>
  <c r="U14" i="10"/>
  <c r="CK26" i="22"/>
  <c r="CD26" i="22"/>
  <c r="BA26" i="22"/>
  <c r="AT26" i="22"/>
  <c r="BT26" i="22"/>
  <c r="BX26" i="22"/>
  <c r="P28" i="4"/>
  <c r="N43" i="4" s="1"/>
  <c r="H28" i="4"/>
  <c r="R28" i="4" s="1"/>
  <c r="L14" i="27"/>
  <c r="L12" i="27"/>
  <c r="Q37" i="27"/>
  <c r="S37" i="27"/>
  <c r="R37" i="27"/>
  <c r="Q36" i="27"/>
  <c r="S36" i="27"/>
  <c r="I52" i="27" s="1"/>
  <c r="O52" i="27" s="1"/>
  <c r="R36" i="27"/>
  <c r="F50" i="27"/>
  <c r="D50" i="27"/>
  <c r="AT49" i="27" s="1"/>
  <c r="F48" i="27"/>
  <c r="D48" i="27"/>
  <c r="AT47" i="27" s="1"/>
  <c r="F46" i="27"/>
  <c r="D46" i="27"/>
  <c r="AT45" i="27" s="1"/>
  <c r="W11" i="27"/>
  <c r="X11" i="27"/>
  <c r="V11" i="27"/>
  <c r="AA29" i="27" s="1"/>
  <c r="AM29" i="27" s="1"/>
  <c r="E105" i="30"/>
  <c r="W11" i="4"/>
  <c r="Q31" i="4" s="1"/>
  <c r="U11" i="4"/>
  <c r="H44" i="4"/>
  <c r="I16" i="27"/>
  <c r="L16" i="27" s="1"/>
  <c r="L15" i="27"/>
  <c r="J13" i="4"/>
  <c r="I13" i="4" s="1"/>
  <c r="K107" i="30"/>
  <c r="Q13" i="4" s="1"/>
  <c r="O107" i="30"/>
  <c r="S13" i="4" s="1"/>
  <c r="H52" i="27"/>
  <c r="AB34" i="27"/>
  <c r="M52" i="27"/>
  <c r="W36" i="27"/>
  <c r="F51" i="27"/>
  <c r="AU50" i="27" s="1"/>
  <c r="D51" i="27"/>
  <c r="AT50" i="27" s="1"/>
  <c r="F49" i="27"/>
  <c r="AU48" i="27" s="1"/>
  <c r="D49" i="27"/>
  <c r="AT48" i="27" s="1"/>
  <c r="M48" i="27"/>
  <c r="F47" i="27"/>
  <c r="AU46" i="27" s="1"/>
  <c r="D47" i="27"/>
  <c r="AT46" i="27" s="1"/>
  <c r="W10" i="27"/>
  <c r="U12" i="4"/>
  <c r="X12" i="4"/>
  <c r="W14" i="4"/>
  <c r="W15" i="4"/>
  <c r="AT43" i="27"/>
  <c r="AT53" i="27" s="1"/>
  <c r="T11" i="27"/>
  <c r="S29" i="27" s="1"/>
  <c r="I44" i="4"/>
  <c r="Q13" i="30" s="1"/>
  <c r="E71" i="24" s="1"/>
  <c r="AE37" i="27"/>
  <c r="AE34" i="27"/>
  <c r="K50" i="27" s="1"/>
  <c r="AE32" i="27"/>
  <c r="AE30" i="27"/>
  <c r="N156" i="37"/>
  <c r="AN19" i="22"/>
  <c r="E15" i="22" s="1"/>
  <c r="H258" i="38" s="1"/>
  <c r="H171" i="38"/>
  <c r="Q171" i="38" s="1"/>
  <c r="I171" i="38"/>
  <c r="S171" i="38" s="1"/>
  <c r="AM10" i="22"/>
  <c r="R122" i="26"/>
  <c r="AA44" i="19"/>
  <c r="H29" i="19"/>
  <c r="AK26" i="22"/>
  <c r="AK10" i="22"/>
  <c r="AG49" i="9"/>
  <c r="AH10" i="22"/>
  <c r="AH19" i="22" s="1"/>
  <c r="AI26" i="22"/>
  <c r="AH26" i="22"/>
  <c r="AT49" i="9"/>
  <c r="AG35" i="22"/>
  <c r="E28" i="22" s="1"/>
  <c r="H269" i="38" s="1"/>
  <c r="AL10" i="22"/>
  <c r="AL19" i="22" s="1"/>
  <c r="E16" i="22" s="1"/>
  <c r="H259" i="38" s="1"/>
  <c r="AN26" i="22"/>
  <c r="N29" i="19"/>
  <c r="O29" i="19" s="1"/>
  <c r="AJ10" i="22"/>
  <c r="AJ26" i="22"/>
  <c r="AJ35" i="22" s="1"/>
  <c r="AA12" i="24"/>
  <c r="AU49" i="9"/>
  <c r="J100" i="38" s="1"/>
  <c r="AR38" i="22"/>
  <c r="H28" i="22" s="1"/>
  <c r="K269" i="38" s="1"/>
  <c r="F57" i="25"/>
  <c r="G70" i="25" s="1"/>
  <c r="BW10" i="22"/>
  <c r="BT10" i="22"/>
  <c r="Y15" i="25"/>
  <c r="K123" i="26" s="1"/>
  <c r="Q123" i="26" s="1"/>
  <c r="BV10" i="22"/>
  <c r="BW27" i="22"/>
  <c r="BU27" i="22"/>
  <c r="AT27" i="22"/>
  <c r="BH27" i="22"/>
  <c r="CL22" i="22"/>
  <c r="BO27" i="22"/>
  <c r="CD27" i="22"/>
  <c r="AH49" i="9"/>
  <c r="C68" i="25"/>
  <c r="G68" i="25"/>
  <c r="AR22" i="10"/>
  <c r="K105" i="26" s="1"/>
  <c r="X105" i="26" s="1"/>
  <c r="BX8" i="22"/>
  <c r="BX22" i="22" s="1"/>
  <c r="F44" i="27"/>
  <c r="AU43" i="27" s="1"/>
  <c r="Y100" i="26"/>
  <c r="R100" i="26"/>
  <c r="BT25" i="22"/>
  <c r="AT25" i="22"/>
  <c r="CI25" i="22"/>
  <c r="CI8" i="22"/>
  <c r="CI22" i="22" s="1"/>
  <c r="J55" i="25"/>
  <c r="AR8" i="22"/>
  <c r="AR22" i="22" s="1"/>
  <c r="H11" i="22" s="1"/>
  <c r="K254" i="38" s="1"/>
  <c r="BP25" i="22"/>
  <c r="CB8" i="22"/>
  <c r="CB22" i="22" s="1"/>
  <c r="H15" i="22" s="1"/>
  <c r="K258" i="38" s="1"/>
  <c r="BE25" i="22"/>
  <c r="BE38" i="22" s="1"/>
  <c r="F30" i="22" s="1"/>
  <c r="CE25" i="22"/>
  <c r="BI25" i="22"/>
  <c r="BI38" i="22" s="1"/>
  <c r="J30" i="22" s="1"/>
  <c r="N271" i="38" s="1"/>
  <c r="AV8" i="22"/>
  <c r="AV22" i="22" s="1"/>
  <c r="AS25" i="22"/>
  <c r="AS38" i="22" s="1"/>
  <c r="CB25" i="22"/>
  <c r="BF8" i="22"/>
  <c r="BF22" i="22" s="1"/>
  <c r="G13" i="22" s="1"/>
  <c r="J256" i="38" s="1"/>
  <c r="AZ8" i="22"/>
  <c r="AZ22" i="22" s="1"/>
  <c r="K12" i="22" s="1"/>
  <c r="O255" i="38" s="1"/>
  <c r="AZ25" i="22"/>
  <c r="AQ38" i="22"/>
  <c r="G28" i="22" s="1"/>
  <c r="J269" i="38" s="1"/>
  <c r="BF25" i="22"/>
  <c r="CK8" i="22"/>
  <c r="CK22" i="22" s="1"/>
  <c r="BO8" i="22"/>
  <c r="AT8" i="22"/>
  <c r="AT22" i="22" s="1"/>
  <c r="I11" i="22" s="1"/>
  <c r="L254" i="38" s="1"/>
  <c r="BT8" i="22"/>
  <c r="BW25" i="22"/>
  <c r="BO25" i="22"/>
  <c r="BX25" i="22"/>
  <c r="CK25" i="22"/>
  <c r="K55" i="25"/>
  <c r="CL25" i="22"/>
  <c r="CG8" i="22"/>
  <c r="CG22" i="22" s="1"/>
  <c r="CJ8" i="22"/>
  <c r="CJ22" i="22" s="1"/>
  <c r="AK49" i="9"/>
  <c r="AU25" i="22"/>
  <c r="AU38" i="22" s="1"/>
  <c r="J28" i="22" s="1"/>
  <c r="N269" i="38" s="1"/>
  <c r="BL25" i="22"/>
  <c r="CE8" i="22"/>
  <c r="CE22" i="22" s="1"/>
  <c r="K15" i="22" s="1"/>
  <c r="O258" i="38" s="1"/>
  <c r="BG8" i="22"/>
  <c r="BG22" i="22" s="1"/>
  <c r="BL8" i="22"/>
  <c r="BL22" i="22" s="1"/>
  <c r="BG25" i="22"/>
  <c r="BG38" i="22" s="1"/>
  <c r="K30" i="22" s="1"/>
  <c r="O271" i="38" s="1"/>
  <c r="BE8" i="22"/>
  <c r="BE22" i="22" s="1"/>
  <c r="F13" i="22" s="1"/>
  <c r="I256" i="38" s="1"/>
  <c r="BI8" i="22"/>
  <c r="BI22" i="22" s="1"/>
  <c r="J13" i="22" s="1"/>
  <c r="N256" i="38" s="1"/>
  <c r="CH8" i="22"/>
  <c r="CH22" i="22" s="1"/>
  <c r="AX8" i="22"/>
  <c r="AX22" i="22" s="1"/>
  <c r="F12" i="22" s="1"/>
  <c r="I255" i="38" s="1"/>
  <c r="AY25" i="22"/>
  <c r="AY38" i="22" s="1"/>
  <c r="H29" i="22" s="1"/>
  <c r="K270" i="38" s="1"/>
  <c r="CH25" i="22"/>
  <c r="BW8" i="22"/>
  <c r="BW22" i="22" s="1"/>
  <c r="J14" i="22" s="1"/>
  <c r="N257" i="38" s="1"/>
  <c r="AE14" i="25"/>
  <c r="AF14" i="25" s="1"/>
  <c r="CJ25" i="22"/>
  <c r="AS8" i="22"/>
  <c r="AS22" i="22" s="1"/>
  <c r="CC25" i="22"/>
  <c r="BP8" i="22"/>
  <c r="BP22" i="22" s="1"/>
  <c r="BN8" i="22"/>
  <c r="BN22" i="22" s="1"/>
  <c r="H16" i="22" s="1"/>
  <c r="K259" i="38" s="1"/>
  <c r="AV25" i="22"/>
  <c r="AV38" i="22" s="1"/>
  <c r="BQ25" i="22"/>
  <c r="BJ8" i="22"/>
  <c r="BJ22" i="22" s="1"/>
  <c r="BM8" i="22"/>
  <c r="BM22" i="22" s="1"/>
  <c r="AQ8" i="22"/>
  <c r="AQ22" i="22" s="1"/>
  <c r="BB8" i="22"/>
  <c r="BB22" i="22" s="1"/>
  <c r="J12" i="22" s="1"/>
  <c r="N255" i="38" s="1"/>
  <c r="AY8" i="22"/>
  <c r="AY22" i="22" s="1"/>
  <c r="BC25" i="22"/>
  <c r="AZ38" i="22"/>
  <c r="AX25" i="22"/>
  <c r="AX38" i="22" s="1"/>
  <c r="BF38" i="22"/>
  <c r="BM25" i="22"/>
  <c r="BA8" i="22"/>
  <c r="BA22" i="22" s="1"/>
  <c r="I12" i="22" s="1"/>
  <c r="L255" i="38" s="1"/>
  <c r="BU8" i="22"/>
  <c r="BS8" i="22"/>
  <c r="BU25" i="22"/>
  <c r="BH25" i="22"/>
  <c r="X122" i="26"/>
  <c r="AL25" i="22"/>
  <c r="AL35" i="22" s="1"/>
  <c r="E33" i="22" s="1"/>
  <c r="H274" i="38" s="1"/>
  <c r="H28" i="19"/>
  <c r="U31" i="19"/>
  <c r="K99" i="26" s="1"/>
  <c r="AI9" i="22"/>
  <c r="AI19" i="22" s="1"/>
  <c r="N28" i="19"/>
  <c r="M28" i="19"/>
  <c r="AK25" i="22"/>
  <c r="AK35" i="22" s="1"/>
  <c r="E30" i="22" s="1"/>
  <c r="AN25" i="22"/>
  <c r="AN35" i="22" s="1"/>
  <c r="E32" i="22" s="1"/>
  <c r="H273" i="38" s="1"/>
  <c r="AJ9" i="22"/>
  <c r="AH25" i="22"/>
  <c r="AM25" i="22"/>
  <c r="AM35" i="22" s="1"/>
  <c r="E31" i="22" s="1"/>
  <c r="AG9" i="22"/>
  <c r="AG19" i="22" s="1"/>
  <c r="E11" i="22" s="1"/>
  <c r="AK9" i="22"/>
  <c r="AI25" i="22"/>
  <c r="AI35" i="22" s="1"/>
  <c r="X100" i="26"/>
  <c r="Q100" i="26"/>
  <c r="H12" i="22"/>
  <c r="K255" i="38" s="1"/>
  <c r="AO49" i="9"/>
  <c r="H100" i="38" s="1"/>
  <c r="BB38" i="22"/>
  <c r="J29" i="22" s="1"/>
  <c r="N270" i="38" s="1"/>
  <c r="BC38" i="22"/>
  <c r="G30" i="22"/>
  <c r="J271" i="38" s="1"/>
  <c r="I271" i="38"/>
  <c r="AZ49" i="9"/>
  <c r="J107" i="38" s="1"/>
  <c r="AP49" i="9"/>
  <c r="AS49" i="9"/>
  <c r="AN49" i="9"/>
  <c r="AV49" i="9"/>
  <c r="AQ49" i="9"/>
  <c r="AM49" i="9"/>
  <c r="Y123" i="26"/>
  <c r="AR49" i="9"/>
  <c r="L17" i="38"/>
  <c r="R75" i="26"/>
  <c r="Y75" i="26"/>
  <c r="AG29" i="19"/>
  <c r="I46" i="19"/>
  <c r="K46" i="19" s="1"/>
  <c r="AH29" i="19" s="1"/>
  <c r="J46" i="19"/>
  <c r="L46" i="19" s="1"/>
  <c r="AI29" i="19" s="1"/>
  <c r="Y14" i="29"/>
  <c r="Z14" i="29"/>
  <c r="Q14" i="29"/>
  <c r="P21" i="45"/>
  <c r="Y21" i="45"/>
  <c r="Z21" i="45"/>
  <c r="Q21" i="45"/>
  <c r="J43" i="19"/>
  <c r="AF26" i="19"/>
  <c r="I43" i="19"/>
  <c r="AG26" i="19"/>
  <c r="J47" i="19"/>
  <c r="L47" i="19" s="1"/>
  <c r="AI30" i="19" s="1"/>
  <c r="I47" i="19"/>
  <c r="K47" i="19" s="1"/>
  <c r="AH30" i="19" s="1"/>
  <c r="AF30" i="19"/>
  <c r="U88" i="46"/>
  <c r="X88" i="46" s="1"/>
  <c r="R79" i="46"/>
  <c r="Q20" i="46"/>
  <c r="P20" i="46"/>
  <c r="Z16" i="49" s="1"/>
  <c r="N78" i="46"/>
  <c r="P78" i="46" s="1"/>
  <c r="S87" i="46" s="1"/>
  <c r="W87" i="46" s="1"/>
  <c r="O78" i="46"/>
  <c r="Q78" i="46" s="1"/>
  <c r="K47" i="4"/>
  <c r="M47" i="4" s="1"/>
  <c r="J47" i="4"/>
  <c r="L47" i="4" s="1"/>
  <c r="R29" i="19"/>
  <c r="R38" i="46"/>
  <c r="J126" i="49"/>
  <c r="F9" i="46"/>
  <c r="F158" i="49"/>
  <c r="F77" i="46" s="1"/>
  <c r="R126" i="49"/>
  <c r="I40" i="24"/>
  <c r="AD18" i="24"/>
  <c r="AE18" i="24"/>
  <c r="I39" i="24"/>
  <c r="H39" i="24"/>
  <c r="AE17" i="24"/>
  <c r="AD17" i="24"/>
  <c r="T29" i="27"/>
  <c r="V29" i="27"/>
  <c r="U29" i="27"/>
  <c r="W29" i="27" s="1"/>
  <c r="AS21" i="10"/>
  <c r="L128" i="26" s="1"/>
  <c r="Y128" i="26" s="1"/>
  <c r="AS22" i="10"/>
  <c r="K128" i="26" s="1"/>
  <c r="X128" i="26" s="1"/>
  <c r="AB30" i="19"/>
  <c r="AH13" i="4"/>
  <c r="I44" i="24"/>
  <c r="H44" i="24"/>
  <c r="AE22" i="24"/>
  <c r="AD22" i="24"/>
  <c r="F142" i="49"/>
  <c r="F37" i="46" s="1"/>
  <c r="L13" i="25"/>
  <c r="O49" i="4"/>
  <c r="N49" i="4"/>
  <c r="AD23" i="24"/>
  <c r="AE23" i="24"/>
  <c r="J56" i="24"/>
  <c r="Q56" i="24"/>
  <c r="K56" i="24"/>
  <c r="P56" i="24"/>
  <c r="J9" i="46"/>
  <c r="AA45" i="19"/>
  <c r="AB45" i="19"/>
  <c r="O60" i="46"/>
  <c r="O59" i="46"/>
  <c r="U59" i="46" s="1"/>
  <c r="P59" i="46"/>
  <c r="C76" i="25"/>
  <c r="Q211" i="30"/>
  <c r="L17" i="25" s="1"/>
  <c r="F161" i="31"/>
  <c r="V21" i="9" s="1"/>
  <c r="H45" i="24"/>
  <c r="I45" i="24"/>
  <c r="J60" i="24"/>
  <c r="P60" i="24"/>
  <c r="K60" i="24"/>
  <c r="K58" i="24"/>
  <c r="J58" i="24"/>
  <c r="P58" i="24"/>
  <c r="Q58" i="24"/>
  <c r="AM45" i="27"/>
  <c r="H43" i="24"/>
  <c r="I43" i="24"/>
  <c r="H40" i="24"/>
  <c r="H16" i="24"/>
  <c r="F202" i="31"/>
  <c r="J64" i="24"/>
  <c r="Q64" i="24"/>
  <c r="P64" i="24"/>
  <c r="J62" i="24"/>
  <c r="Q62" i="24"/>
  <c r="M46" i="25"/>
  <c r="O46" i="25" s="1"/>
  <c r="L46" i="25"/>
  <c r="H20" i="24"/>
  <c r="F206" i="31"/>
  <c r="J42" i="24"/>
  <c r="K42" i="24"/>
  <c r="H36" i="24"/>
  <c r="K64" i="24"/>
  <c r="AP48" i="27"/>
  <c r="AM48" i="27"/>
  <c r="I209" i="31"/>
  <c r="Q59" i="24"/>
  <c r="Q61" i="24"/>
  <c r="J59" i="24"/>
  <c r="L67" i="4"/>
  <c r="K63" i="24"/>
  <c r="S28" i="4"/>
  <c r="T28" i="4" s="1"/>
  <c r="K62" i="24"/>
  <c r="I34" i="25"/>
  <c r="V205" i="30"/>
  <c r="D58" i="25"/>
  <c r="F55" i="24"/>
  <c r="G55" i="24" s="1"/>
  <c r="F57" i="24"/>
  <c r="G57" i="24" s="1"/>
  <c r="P205" i="30"/>
  <c r="L29" i="10"/>
  <c r="AF29" i="10" s="1"/>
  <c r="L32" i="10"/>
  <c r="AF32" i="10" s="1"/>
  <c r="L34" i="10"/>
  <c r="AF34" i="10" s="1"/>
  <c r="L38" i="10"/>
  <c r="AF38" i="10" s="1"/>
  <c r="L42" i="10"/>
  <c r="AF42" i="10" s="1"/>
  <c r="K30" i="10"/>
  <c r="AE30" i="10" s="1"/>
  <c r="L31" i="10"/>
  <c r="AF31" i="10" s="1"/>
  <c r="L30" i="10"/>
  <c r="AF30" i="10" s="1"/>
  <c r="L35" i="10"/>
  <c r="AF35" i="10" s="1"/>
  <c r="L39" i="10"/>
  <c r="AF39" i="10" s="1"/>
  <c r="K29" i="10"/>
  <c r="AE29" i="10" s="1"/>
  <c r="K34" i="10"/>
  <c r="AE34" i="10" s="1"/>
  <c r="K36" i="10"/>
  <c r="AE36" i="10" s="1"/>
  <c r="K38" i="10"/>
  <c r="AE38" i="10" s="1"/>
  <c r="K40" i="10"/>
  <c r="AE40" i="10" s="1"/>
  <c r="K42" i="10"/>
  <c r="AE42" i="10" s="1"/>
  <c r="L36" i="10"/>
  <c r="AF36" i="10" s="1"/>
  <c r="L40" i="10"/>
  <c r="AF40" i="10" s="1"/>
  <c r="K32" i="10"/>
  <c r="AE32" i="10" s="1"/>
  <c r="Q28" i="27"/>
  <c r="AC28" i="27" s="1"/>
  <c r="AN28" i="27" s="1"/>
  <c r="S28" i="27"/>
  <c r="R28" i="27"/>
  <c r="Q29" i="27"/>
  <c r="I45" i="27" s="1"/>
  <c r="R29" i="27"/>
  <c r="H45" i="27" s="1"/>
  <c r="I205" i="30"/>
  <c r="M11" i="25" s="1"/>
  <c r="S205" i="30" s="1"/>
  <c r="N11" i="25" s="1"/>
  <c r="P11" i="25" s="1"/>
  <c r="AB12" i="25" s="1"/>
  <c r="I203" i="30"/>
  <c r="M9" i="25" s="1"/>
  <c r="S203" i="30" s="1"/>
  <c r="N9" i="25" s="1"/>
  <c r="P9" i="25" s="1"/>
  <c r="J31" i="25" s="1"/>
  <c r="L9" i="25"/>
  <c r="O9" i="25" s="1"/>
  <c r="K29" i="4"/>
  <c r="F71" i="24"/>
  <c r="G71" i="24" s="1"/>
  <c r="U22" i="10"/>
  <c r="U18" i="10"/>
  <c r="O29" i="4"/>
  <c r="P29" i="4" s="1"/>
  <c r="AB30" i="27"/>
  <c r="X35" i="27"/>
  <c r="X33" i="27"/>
  <c r="X31" i="27"/>
  <c r="S16" i="25"/>
  <c r="T16" i="25" s="1"/>
  <c r="L38" i="25" s="1"/>
  <c r="N38" i="25" s="1"/>
  <c r="R58" i="30" s="1"/>
  <c r="K38" i="25"/>
  <c r="S13" i="25"/>
  <c r="T13" i="25" s="1"/>
  <c r="M35" i="25" s="1"/>
  <c r="O35" i="25" s="1"/>
  <c r="K35" i="25"/>
  <c r="T23" i="10"/>
  <c r="T19" i="10"/>
  <c r="M35" i="10"/>
  <c r="AG24" i="35" s="1"/>
  <c r="T15" i="10"/>
  <c r="T14" i="10"/>
  <c r="U21" i="10"/>
  <c r="U17" i="10"/>
  <c r="E112" i="30"/>
  <c r="O109" i="30"/>
  <c r="S15" i="4" s="1"/>
  <c r="I109" i="30"/>
  <c r="O15" i="4" s="1"/>
  <c r="K108" i="30"/>
  <c r="Q14" i="4" s="1"/>
  <c r="W34" i="27"/>
  <c r="AH49" i="27" s="1"/>
  <c r="W32" i="27"/>
  <c r="AE35" i="27"/>
  <c r="K51" i="27" s="1"/>
  <c r="AE33" i="27"/>
  <c r="AE31" i="27"/>
  <c r="H45" i="4"/>
  <c r="Y11" i="22" s="1"/>
  <c r="I45" i="4"/>
  <c r="Q14" i="30" s="1"/>
  <c r="E72" i="24" s="1"/>
  <c r="N46" i="19"/>
  <c r="R46" i="19" s="1"/>
  <c r="AJ29" i="19"/>
  <c r="M46" i="19"/>
  <c r="Q46" i="19" s="1"/>
  <c r="AK29" i="19"/>
  <c r="K48" i="4"/>
  <c r="M48" i="4" s="1"/>
  <c r="J48" i="4"/>
  <c r="L48" i="4" s="1"/>
  <c r="I42" i="10"/>
  <c r="M42" i="10" s="1"/>
  <c r="AG31" i="35" s="1"/>
  <c r="AK42" i="10"/>
  <c r="I34" i="10"/>
  <c r="M34" i="10" s="1"/>
  <c r="AG23" i="35" s="1"/>
  <c r="AK34" i="10"/>
  <c r="L51" i="27"/>
  <c r="BB53" i="27"/>
  <c r="K53" i="27"/>
  <c r="BB50" i="27"/>
  <c r="AH46" i="27"/>
  <c r="L50" i="27"/>
  <c r="BB49" i="27"/>
  <c r="K49" i="27"/>
  <c r="AK30" i="19"/>
  <c r="M47" i="19"/>
  <c r="Q47" i="19" s="1"/>
  <c r="AJ30" i="19"/>
  <c r="N47" i="19"/>
  <c r="R47" i="19" s="1"/>
  <c r="S32" i="4"/>
  <c r="T32" i="4" s="1"/>
  <c r="U32" i="4" s="1"/>
  <c r="AM49" i="27"/>
  <c r="L35" i="25"/>
  <c r="N35" i="25" s="1"/>
  <c r="R55" i="30" s="1"/>
  <c r="S19" i="25"/>
  <c r="T19" i="25" s="1"/>
  <c r="I206" i="30"/>
  <c r="M12" i="25" s="1"/>
  <c r="S206" i="30" s="1"/>
  <c r="N12" i="25" s="1"/>
  <c r="P12" i="25" s="1"/>
  <c r="AB13" i="25" s="1"/>
  <c r="U24" i="10"/>
  <c r="U20" i="10"/>
  <c r="U16" i="10"/>
  <c r="AB35" i="27"/>
  <c r="W33" i="27"/>
  <c r="AB31" i="27"/>
  <c r="H46" i="27"/>
  <c r="T21" i="10"/>
  <c r="AK39" i="10" s="1"/>
  <c r="U23" i="10"/>
  <c r="U19" i="10"/>
  <c r="U15" i="10"/>
  <c r="H47" i="27"/>
  <c r="W30" i="27"/>
  <c r="I51" i="27"/>
  <c r="V28" i="27"/>
  <c r="X28" i="27" s="1"/>
  <c r="S31" i="4"/>
  <c r="T31" i="4" s="1"/>
  <c r="AI11" i="4" s="1"/>
  <c r="J45" i="25"/>
  <c r="S23" i="25"/>
  <c r="T23" i="25" s="1"/>
  <c r="M45" i="25" s="1"/>
  <c r="I48" i="27"/>
  <c r="I47" i="27"/>
  <c r="I46" i="27"/>
  <c r="I44" i="27"/>
  <c r="AJ28" i="19"/>
  <c r="AK28" i="19"/>
  <c r="N45" i="19"/>
  <c r="M45" i="19"/>
  <c r="Q45" i="19" s="1"/>
  <c r="M44" i="25"/>
  <c r="O44" i="25" s="1"/>
  <c r="L44" i="25"/>
  <c r="M41" i="25"/>
  <c r="O41" i="25" s="1"/>
  <c r="L41" i="25"/>
  <c r="U34" i="4"/>
  <c r="AH15" i="4"/>
  <c r="AI15" i="4"/>
  <c r="U35" i="4"/>
  <c r="K49" i="4"/>
  <c r="J49" i="4"/>
  <c r="N49" i="19"/>
  <c r="R49" i="19" s="1"/>
  <c r="M49" i="19"/>
  <c r="Q49" i="19" s="1"/>
  <c r="AJ32" i="19"/>
  <c r="AK32" i="19"/>
  <c r="AK31" i="19"/>
  <c r="N48" i="19"/>
  <c r="R48" i="19" s="1"/>
  <c r="AJ31" i="19"/>
  <c r="M48" i="19"/>
  <c r="Q48" i="19" s="1"/>
  <c r="K50" i="4"/>
  <c r="J50" i="4"/>
  <c r="AH11" i="4"/>
  <c r="M50" i="19"/>
  <c r="AJ33" i="19"/>
  <c r="AK33" i="19"/>
  <c r="N50" i="19"/>
  <c r="O47" i="4"/>
  <c r="N47" i="4"/>
  <c r="L37" i="25"/>
  <c r="N37" i="25" s="1"/>
  <c r="R57" i="30" s="1"/>
  <c r="K34" i="25"/>
  <c r="J34" i="25"/>
  <c r="N50" i="4"/>
  <c r="AB32" i="27"/>
  <c r="AA28" i="27"/>
  <c r="AM28" i="27" s="1"/>
  <c r="L45" i="25"/>
  <c r="N45" i="25" s="1"/>
  <c r="L42" i="25"/>
  <c r="K45" i="25"/>
  <c r="K36" i="25"/>
  <c r="S14" i="25"/>
  <c r="T14" i="25" s="1"/>
  <c r="T20" i="10"/>
  <c r="T18" i="10"/>
  <c r="AB37" i="27"/>
  <c r="AB33" i="27"/>
  <c r="H50" i="27"/>
  <c r="J44" i="25"/>
  <c r="N44" i="25" s="1"/>
  <c r="J43" i="25"/>
  <c r="J42" i="25"/>
  <c r="J41" i="25"/>
  <c r="N41" i="25" s="1"/>
  <c r="J36" i="25"/>
  <c r="S21" i="25"/>
  <c r="T21" i="25" s="1"/>
  <c r="K43" i="25"/>
  <c r="K40" i="25"/>
  <c r="S18" i="25"/>
  <c r="T18" i="25" s="1"/>
  <c r="Q29" i="4"/>
  <c r="AB36" i="27"/>
  <c r="H49" i="27"/>
  <c r="M64" i="4"/>
  <c r="M70" i="4" s="1"/>
  <c r="AR14" i="10"/>
  <c r="K26" i="26" s="1"/>
  <c r="X80" i="26" s="1"/>
  <c r="AA26" i="22"/>
  <c r="Z26" i="22"/>
  <c r="Y26" i="22"/>
  <c r="X26" i="22"/>
  <c r="AB26" i="22"/>
  <c r="AE10" i="22"/>
  <c r="AA10" i="22"/>
  <c r="X10" i="22"/>
  <c r="AD10" i="22"/>
  <c r="Y10" i="22"/>
  <c r="O13" i="30"/>
  <c r="D71" i="24" s="1"/>
  <c r="AC10" i="22"/>
  <c r="Z10" i="22"/>
  <c r="AB10" i="22"/>
  <c r="L70" i="4"/>
  <c r="P30" i="4"/>
  <c r="S30" i="4"/>
  <c r="T30" i="4" s="1"/>
  <c r="AS13" i="10"/>
  <c r="AA11" i="22"/>
  <c r="O14" i="30"/>
  <c r="D72" i="24" s="1"/>
  <c r="L72" i="24" s="1"/>
  <c r="AB11" i="22"/>
  <c r="AD11" i="22"/>
  <c r="I43" i="4"/>
  <c r="Z25" i="22" s="1"/>
  <c r="AA25" i="22"/>
  <c r="AD25" i="22"/>
  <c r="AA9" i="22"/>
  <c r="AB9" i="22"/>
  <c r="Z9" i="22"/>
  <c r="AC9" i="22"/>
  <c r="Y9" i="22"/>
  <c r="O12" i="30"/>
  <c r="D70" i="24" s="1"/>
  <c r="X9" i="22"/>
  <c r="AE9" i="22"/>
  <c r="AD9" i="22"/>
  <c r="R128" i="26"/>
  <c r="AS14" i="10"/>
  <c r="AB26" i="4"/>
  <c r="L97" i="26" s="1"/>
  <c r="AR21" i="10"/>
  <c r="AR13" i="10"/>
  <c r="AA27" i="22"/>
  <c r="AB27" i="22"/>
  <c r="X27" i="22"/>
  <c r="AD27" i="22"/>
  <c r="Z27" i="22"/>
  <c r="AG27" i="4"/>
  <c r="AC26" i="4"/>
  <c r="L120" i="26" s="1"/>
  <c r="P72" i="24"/>
  <c r="T72" i="24"/>
  <c r="N46" i="4" l="1"/>
  <c r="AI14" i="4"/>
  <c r="U33" i="4"/>
  <c r="Q48" i="4" s="1"/>
  <c r="AH8" i="4"/>
  <c r="L30" i="4"/>
  <c r="M30" i="4" s="1"/>
  <c r="K45" i="4" s="1"/>
  <c r="M45" i="4" s="1"/>
  <c r="AE27" i="22"/>
  <c r="Y27" i="22"/>
  <c r="AC27" i="22"/>
  <c r="O43" i="4"/>
  <c r="Z35" i="22"/>
  <c r="H27" i="22" s="1"/>
  <c r="K268" i="38" s="1"/>
  <c r="AA35" i="22"/>
  <c r="I27" i="22" s="1"/>
  <c r="L268" i="38" s="1"/>
  <c r="X25" i="22"/>
  <c r="Q12" i="30"/>
  <c r="E70" i="24" s="1"/>
  <c r="U70" i="24" s="1"/>
  <c r="Q105" i="26"/>
  <c r="K43" i="4"/>
  <c r="M43" i="4" s="1"/>
  <c r="O48" i="4"/>
  <c r="N48" i="4"/>
  <c r="S29" i="4"/>
  <c r="T29" i="4" s="1"/>
  <c r="AH9" i="4" s="1"/>
  <c r="R71" i="5"/>
  <c r="AH71" i="5"/>
  <c r="R40" i="5"/>
  <c r="AH40" i="5"/>
  <c r="J45" i="4"/>
  <c r="L45" i="4" s="1"/>
  <c r="Q69" i="5"/>
  <c r="AG69" i="5"/>
  <c r="Y13" i="36"/>
  <c r="N44" i="9"/>
  <c r="Z28" i="31" s="1"/>
  <c r="W28" i="31"/>
  <c r="K46" i="27"/>
  <c r="BB46" i="27"/>
  <c r="W20" i="27"/>
  <c r="W21" i="27" s="1"/>
  <c r="W22" i="27" s="1"/>
  <c r="W23" i="27" s="1"/>
  <c r="W18" i="27"/>
  <c r="L52" i="27"/>
  <c r="AH51" i="27"/>
  <c r="K105" i="30"/>
  <c r="Q11" i="4" s="1"/>
  <c r="O105" i="30"/>
  <c r="Z29" i="27"/>
  <c r="AN44" i="27"/>
  <c r="AK44" i="27"/>
  <c r="AU45" i="27"/>
  <c r="AI45" i="27"/>
  <c r="AU47" i="27"/>
  <c r="AI47" i="27"/>
  <c r="AU49" i="27"/>
  <c r="AI49" i="27"/>
  <c r="I53" i="27"/>
  <c r="H53" i="27"/>
  <c r="G106" i="30"/>
  <c r="M12" i="4" s="1"/>
  <c r="L12" i="4" s="1"/>
  <c r="J157" i="37"/>
  <c r="M12" i="27" s="1"/>
  <c r="T12" i="27" s="1"/>
  <c r="Q28" i="4"/>
  <c r="U28" i="4" s="1"/>
  <c r="P43" i="4" s="1"/>
  <c r="AH43" i="4"/>
  <c r="AH54" i="4" s="1"/>
  <c r="J103" i="38" s="1"/>
  <c r="AG43" i="4"/>
  <c r="AG54" i="4" s="1"/>
  <c r="H103" i="38" s="1"/>
  <c r="X18" i="4"/>
  <c r="X20" i="4"/>
  <c r="X21" i="4" s="1"/>
  <c r="X22" i="4" s="1"/>
  <c r="E110" i="30"/>
  <c r="F161" i="37"/>
  <c r="G107" i="30"/>
  <c r="M13" i="4" s="1"/>
  <c r="L13" i="4" s="1"/>
  <c r="J158" i="37"/>
  <c r="M13" i="27" s="1"/>
  <c r="T13" i="27" s="1"/>
  <c r="G69" i="25"/>
  <c r="F69" i="25"/>
  <c r="F75" i="24"/>
  <c r="G75" i="24" s="1"/>
  <c r="K33" i="4"/>
  <c r="BS29" i="22"/>
  <c r="BS31" i="22"/>
  <c r="BS33" i="22"/>
  <c r="BS35" i="22"/>
  <c r="BS37" i="22"/>
  <c r="BT29" i="22"/>
  <c r="BT31" i="22"/>
  <c r="BT33" i="22"/>
  <c r="BT35" i="22"/>
  <c r="BT37" i="22"/>
  <c r="BU28" i="22"/>
  <c r="BU30" i="22"/>
  <c r="BU32" i="22"/>
  <c r="BU34" i="22"/>
  <c r="BU36" i="22"/>
  <c r="BV29" i="22"/>
  <c r="BV31" i="22"/>
  <c r="BV33" i="22"/>
  <c r="BV35" i="22"/>
  <c r="BV37" i="22"/>
  <c r="BW28" i="22"/>
  <c r="BW38" i="22" s="1"/>
  <c r="J31" i="22" s="1"/>
  <c r="N272" i="38" s="1"/>
  <c r="BW30" i="22"/>
  <c r="BW32" i="22"/>
  <c r="BW34" i="22"/>
  <c r="BW36" i="22"/>
  <c r="BX29" i="22"/>
  <c r="BX31" i="22"/>
  <c r="BX33" i="22"/>
  <c r="BX35" i="22"/>
  <c r="BX37" i="22"/>
  <c r="BS30" i="22"/>
  <c r="BS34" i="22"/>
  <c r="BT30" i="22"/>
  <c r="BT34" i="22"/>
  <c r="BU26" i="22"/>
  <c r="BU31" i="22"/>
  <c r="BU35" i="22"/>
  <c r="BV28" i="22"/>
  <c r="BV32" i="22"/>
  <c r="BV36" i="22"/>
  <c r="BW29" i="22"/>
  <c r="BW33" i="22"/>
  <c r="BW37" i="22"/>
  <c r="BX30" i="22"/>
  <c r="BX34" i="22"/>
  <c r="BS28" i="22"/>
  <c r="BS32" i="22"/>
  <c r="BS36" i="22"/>
  <c r="BT28" i="22"/>
  <c r="BT32" i="22"/>
  <c r="BT36" i="22"/>
  <c r="BU29" i="22"/>
  <c r="BU33" i="22"/>
  <c r="BU37" i="22"/>
  <c r="BV30" i="22"/>
  <c r="BV34" i="22"/>
  <c r="BW31" i="22"/>
  <c r="BW35" i="22"/>
  <c r="BX28" i="22"/>
  <c r="BX32" i="22"/>
  <c r="BX36" i="22"/>
  <c r="CD24" i="22"/>
  <c r="CD25" i="22" s="1"/>
  <c r="CK7" i="22"/>
  <c r="CK24" i="22" s="1"/>
  <c r="Q204" i="30"/>
  <c r="L10" i="25" s="1"/>
  <c r="O10" i="25" s="1"/>
  <c r="C69" i="25"/>
  <c r="J28" i="19"/>
  <c r="K28" i="19" s="1"/>
  <c r="L28" i="19" s="1"/>
  <c r="J29" i="19"/>
  <c r="K29" i="19" s="1"/>
  <c r="L29" i="19" s="1"/>
  <c r="M36" i="24"/>
  <c r="O36" i="24" s="1"/>
  <c r="X52" i="31" s="1"/>
  <c r="L36" i="24"/>
  <c r="N36" i="24" s="1"/>
  <c r="AB36" i="24"/>
  <c r="AA36" i="24"/>
  <c r="M43" i="24"/>
  <c r="L43" i="24"/>
  <c r="N43" i="24" s="1"/>
  <c r="AA43" i="24"/>
  <c r="AB43" i="24"/>
  <c r="E71" i="25"/>
  <c r="D71" i="25"/>
  <c r="M12" i="24"/>
  <c r="L197" i="31"/>
  <c r="M19" i="24"/>
  <c r="L205" i="31"/>
  <c r="M15" i="24"/>
  <c r="L201" i="31"/>
  <c r="M10" i="24"/>
  <c r="L195" i="31"/>
  <c r="AB35" i="24"/>
  <c r="AA35" i="24"/>
  <c r="AB38" i="24"/>
  <c r="AA38" i="24"/>
  <c r="AJ18" i="24"/>
  <c r="AC18" i="24"/>
  <c r="AK18" i="24"/>
  <c r="AB18" i="24"/>
  <c r="D61" i="5"/>
  <c r="O88" i="5"/>
  <c r="O90" i="5"/>
  <c r="S13" i="5"/>
  <c r="O89" i="5"/>
  <c r="O91" i="5"/>
  <c r="AI13" i="5"/>
  <c r="S16" i="5"/>
  <c r="AI16" i="5"/>
  <c r="Q89" i="5"/>
  <c r="AG89" i="5"/>
  <c r="Q91" i="5"/>
  <c r="AG91" i="5"/>
  <c r="R69" i="5"/>
  <c r="T69" i="5" s="1"/>
  <c r="AH69" i="5"/>
  <c r="F70" i="5"/>
  <c r="M70" i="5" s="1"/>
  <c r="J70" i="5"/>
  <c r="O70" i="5" s="1"/>
  <c r="G70" i="5"/>
  <c r="N70" i="5" s="1"/>
  <c r="F48" i="5"/>
  <c r="P48" i="5" s="1"/>
  <c r="D48" i="5"/>
  <c r="N48" i="5" s="1"/>
  <c r="E48" i="5"/>
  <c r="O48" i="5" s="1"/>
  <c r="F42" i="5"/>
  <c r="P42" i="5" s="1"/>
  <c r="D42" i="5"/>
  <c r="N42" i="5" s="1"/>
  <c r="E42" i="5"/>
  <c r="O42" i="5" s="1"/>
  <c r="D44" i="5"/>
  <c r="N44" i="5" s="1"/>
  <c r="F44" i="5"/>
  <c r="P44" i="5" s="1"/>
  <c r="E44" i="5"/>
  <c r="O44" i="5" s="1"/>
  <c r="R85" i="5"/>
  <c r="AH85" i="5"/>
  <c r="R84" i="5"/>
  <c r="AH84" i="5"/>
  <c r="R15" i="5"/>
  <c r="N96" i="5"/>
  <c r="N97" i="5"/>
  <c r="N98" i="5"/>
  <c r="N99" i="5"/>
  <c r="AH15" i="5"/>
  <c r="M96" i="5"/>
  <c r="M98" i="5"/>
  <c r="M97" i="5"/>
  <c r="M99" i="5"/>
  <c r="S19" i="5"/>
  <c r="AI19" i="5"/>
  <c r="Q71" i="5"/>
  <c r="AG71" i="5"/>
  <c r="Q95" i="5"/>
  <c r="AG95" i="5"/>
  <c r="Q93" i="5"/>
  <c r="AG93" i="5"/>
  <c r="M38" i="24"/>
  <c r="F34" i="5"/>
  <c r="E34" i="5"/>
  <c r="D34" i="5"/>
  <c r="K33" i="5"/>
  <c r="L33" i="5"/>
  <c r="M33" i="5"/>
  <c r="R17" i="5"/>
  <c r="AH17" i="5"/>
  <c r="N57" i="5"/>
  <c r="Q87" i="5"/>
  <c r="AG87" i="5"/>
  <c r="Q85" i="5"/>
  <c r="AG85" i="5"/>
  <c r="A582" i="40"/>
  <c r="B47" i="47"/>
  <c r="B33" i="47"/>
  <c r="B142" i="47" s="1"/>
  <c r="U91" i="47"/>
  <c r="X101" i="47" s="1"/>
  <c r="X106" i="47" s="1"/>
  <c r="P152" i="47" s="1"/>
  <c r="J105" i="47"/>
  <c r="C150" i="47"/>
  <c r="U12" i="47"/>
  <c r="B24" i="47"/>
  <c r="C104" i="47" s="1"/>
  <c r="C26" i="47"/>
  <c r="C22" i="47"/>
  <c r="F12" i="47"/>
  <c r="E91" i="47" s="1"/>
  <c r="J100" i="47"/>
  <c r="J12" i="47"/>
  <c r="N24" i="47"/>
  <c r="C108" i="47"/>
  <c r="C107" i="47"/>
  <c r="P38" i="47"/>
  <c r="AA30" i="47"/>
  <c r="C159" i="47"/>
  <c r="C9" i="47"/>
  <c r="C35" i="47" s="1"/>
  <c r="P46" i="47"/>
  <c r="C102" i="47"/>
  <c r="C53" i="36"/>
  <c r="B54" i="17" s="1"/>
  <c r="E90" i="47"/>
  <c r="B7" i="47"/>
  <c r="B81" i="47" s="1"/>
  <c r="AA55" i="47"/>
  <c r="U90" i="47"/>
  <c r="X100" i="47" s="1"/>
  <c r="X105" i="47" s="1"/>
  <c r="P151" i="47" s="1"/>
  <c r="P12" i="47"/>
  <c r="B11" i="47"/>
  <c r="C89" i="47" s="1"/>
  <c r="B21" i="47"/>
  <c r="C99" i="47" s="1"/>
  <c r="H91" i="47"/>
  <c r="H93" i="47"/>
  <c r="H94" i="47" s="1"/>
  <c r="H95" i="47" s="1"/>
  <c r="H96" i="47" s="1"/>
  <c r="H97" i="47" s="1"/>
  <c r="U100" i="47"/>
  <c r="P19" i="47"/>
  <c r="AC94" i="47"/>
  <c r="C12" i="47"/>
  <c r="C91" i="47" s="1"/>
  <c r="B37" i="47"/>
  <c r="E296" i="31"/>
  <c r="T295" i="31"/>
  <c r="S18" i="15" s="1"/>
  <c r="T18" i="15" s="1"/>
  <c r="Q112" i="26"/>
  <c r="F84" i="45"/>
  <c r="J95" i="47"/>
  <c r="J97" i="47"/>
  <c r="J94" i="47"/>
  <c r="K93" i="47"/>
  <c r="J96" i="47"/>
  <c r="K96" i="47"/>
  <c r="K94" i="47"/>
  <c r="Z49" i="16"/>
  <c r="R49" i="16"/>
  <c r="R47" i="16"/>
  <c r="Z47" i="16"/>
  <c r="Z42" i="16"/>
  <c r="Q42" i="16"/>
  <c r="S21" i="36" s="1"/>
  <c r="W21" i="36" s="1"/>
  <c r="R42" i="16"/>
  <c r="J51" i="4"/>
  <c r="K51" i="4"/>
  <c r="I40" i="9"/>
  <c r="M40" i="9" s="1"/>
  <c r="H40" i="9"/>
  <c r="L40" i="9" s="1"/>
  <c r="W24" i="31" s="1"/>
  <c r="AL17" i="9"/>
  <c r="AK17" i="9"/>
  <c r="N18" i="45"/>
  <c r="L18" i="45"/>
  <c r="Z28" i="16"/>
  <c r="O33" i="16"/>
  <c r="R28" i="16"/>
  <c r="Z44" i="16"/>
  <c r="R44" i="16"/>
  <c r="Z48" i="16"/>
  <c r="R48" i="16"/>
  <c r="Z31" i="16"/>
  <c r="R31" i="16"/>
  <c r="BL7" i="22"/>
  <c r="BE24" i="22"/>
  <c r="I47" i="9"/>
  <c r="M47" i="9" s="1"/>
  <c r="AL24" i="9"/>
  <c r="H47" i="9"/>
  <c r="L47" i="9" s="1"/>
  <c r="W31" i="31" s="1"/>
  <c r="AK24" i="9"/>
  <c r="U17" i="36"/>
  <c r="Z46" i="16"/>
  <c r="R46" i="16"/>
  <c r="D22" i="45"/>
  <c r="D15" i="29"/>
  <c r="Y48" i="36"/>
  <c r="C139" i="49"/>
  <c r="C146" i="49"/>
  <c r="C163" i="49" s="1"/>
  <c r="C130" i="49"/>
  <c r="Q20" i="45"/>
  <c r="Z20" i="45"/>
  <c r="U22" i="32"/>
  <c r="W22" i="32"/>
  <c r="U20" i="32"/>
  <c r="W20" i="32"/>
  <c r="V72" i="24"/>
  <c r="E27" i="22"/>
  <c r="E10" i="22"/>
  <c r="E18" i="22" s="1"/>
  <c r="H84" i="38" s="1"/>
  <c r="AE25" i="22"/>
  <c r="AC25" i="22"/>
  <c r="Y25" i="22"/>
  <c r="Y35" i="22" s="1"/>
  <c r="G27" i="22" s="1"/>
  <c r="AI8" i="4"/>
  <c r="AB25" i="22"/>
  <c r="AB35" i="22" s="1"/>
  <c r="AE11" i="22"/>
  <c r="Z11" i="22"/>
  <c r="X11" i="22"/>
  <c r="AC11" i="22"/>
  <c r="N45" i="4"/>
  <c r="AC26" i="22"/>
  <c r="AE26" i="22"/>
  <c r="AD26" i="22"/>
  <c r="AD35" i="22" s="1"/>
  <c r="R30" i="4"/>
  <c r="AI10" i="4" s="1"/>
  <c r="H51" i="27"/>
  <c r="H44" i="27"/>
  <c r="AA13" i="25"/>
  <c r="S12" i="25"/>
  <c r="T12" i="25" s="1"/>
  <c r="I39" i="10"/>
  <c r="M39" i="10" s="1"/>
  <c r="U31" i="4"/>
  <c r="P46" i="4" s="1"/>
  <c r="S49" i="19"/>
  <c r="P48" i="4"/>
  <c r="R48" i="4" s="1"/>
  <c r="I49" i="27"/>
  <c r="I50" i="27"/>
  <c r="L39" i="25"/>
  <c r="N39" i="25" s="1"/>
  <c r="R59" i="30" s="1"/>
  <c r="L47" i="27"/>
  <c r="O53" i="27"/>
  <c r="AH50" i="27"/>
  <c r="I105" i="30"/>
  <c r="O11" i="4" s="1"/>
  <c r="L29" i="4" s="1"/>
  <c r="M29" i="4" s="1"/>
  <c r="I204" i="30"/>
  <c r="M10" i="25" s="1"/>
  <c r="S204" i="30" s="1"/>
  <c r="N10" i="25" s="1"/>
  <c r="P10" i="25" s="1"/>
  <c r="H34" i="25"/>
  <c r="N46" i="25"/>
  <c r="P46" i="25" s="1"/>
  <c r="O43" i="24"/>
  <c r="P60" i="46"/>
  <c r="M18" i="45"/>
  <c r="AB29" i="19"/>
  <c r="X123" i="26"/>
  <c r="AK19" i="22"/>
  <c r="E13" i="22" s="1"/>
  <c r="BH38" i="22"/>
  <c r="BU22" i="22"/>
  <c r="CD8" i="22"/>
  <c r="CD22" i="22" s="1"/>
  <c r="I15" i="22" s="1"/>
  <c r="L258" i="38" s="1"/>
  <c r="K13" i="22"/>
  <c r="O256" i="38" s="1"/>
  <c r="K28" i="22"/>
  <c r="O269" i="38" s="1"/>
  <c r="J16" i="22"/>
  <c r="N259" i="38" s="1"/>
  <c r="BS25" i="22"/>
  <c r="BV25" i="22"/>
  <c r="BT22" i="22"/>
  <c r="G14" i="22" s="1"/>
  <c r="J257" i="38" s="1"/>
  <c r="BO22" i="22"/>
  <c r="I16" i="22" s="1"/>
  <c r="L259" i="38" s="1"/>
  <c r="AU53" i="27"/>
  <c r="BV27" i="22"/>
  <c r="BX27" i="22"/>
  <c r="BV22" i="22"/>
  <c r="K14" i="22" s="1"/>
  <c r="O257" i="38" s="1"/>
  <c r="K48" i="27"/>
  <c r="O48" i="27" s="1"/>
  <c r="BB48" i="27"/>
  <c r="M46" i="27"/>
  <c r="O46" i="27" s="1"/>
  <c r="Z15" i="37" s="1"/>
  <c r="M50" i="27"/>
  <c r="G109" i="30"/>
  <c r="M15" i="4" s="1"/>
  <c r="L15" i="4" s="1"/>
  <c r="J160" i="37"/>
  <c r="M15" i="27" s="1"/>
  <c r="T15" i="27" s="1"/>
  <c r="AC29" i="27"/>
  <c r="AD29" i="27"/>
  <c r="AO29" i="27" s="1"/>
  <c r="AL44" i="27"/>
  <c r="AO44" i="27"/>
  <c r="H48" i="27"/>
  <c r="G108" i="30"/>
  <c r="M14" i="4" s="1"/>
  <c r="L14" i="4" s="1"/>
  <c r="J159" i="37"/>
  <c r="M14" i="27" s="1"/>
  <c r="T14" i="27" s="1"/>
  <c r="BV26" i="22"/>
  <c r="BS26" i="22"/>
  <c r="W18" i="4"/>
  <c r="W20" i="4"/>
  <c r="W21" i="4" s="1"/>
  <c r="W22" i="4" s="1"/>
  <c r="U18" i="4"/>
  <c r="U20" i="4"/>
  <c r="U21" i="4" s="1"/>
  <c r="U22" i="4" s="1"/>
  <c r="U23" i="4" s="1"/>
  <c r="I106" i="30"/>
  <c r="O12" i="4" s="1"/>
  <c r="J12" i="4"/>
  <c r="I12" i="4" s="1"/>
  <c r="K106" i="30"/>
  <c r="Q12" i="4" s="1"/>
  <c r="O106" i="30"/>
  <c r="S12" i="4" s="1"/>
  <c r="CD29" i="22"/>
  <c r="CD31" i="22"/>
  <c r="CD33" i="22"/>
  <c r="CD35" i="22"/>
  <c r="CD37" i="22"/>
  <c r="CD30" i="22"/>
  <c r="CD34" i="22"/>
  <c r="CD28" i="22"/>
  <c r="CD32" i="22"/>
  <c r="CD36" i="22"/>
  <c r="CA27" i="22"/>
  <c r="CA29" i="22"/>
  <c r="CA31" i="22"/>
  <c r="CA33" i="22"/>
  <c r="CA35" i="22"/>
  <c r="CA37" i="22"/>
  <c r="CA26" i="22"/>
  <c r="CA28" i="22"/>
  <c r="CA30" i="22"/>
  <c r="CA32" i="22"/>
  <c r="CA34" i="22"/>
  <c r="CA36" i="22"/>
  <c r="BZ31" i="22"/>
  <c r="CC27" i="22"/>
  <c r="CE31" i="22"/>
  <c r="CE30" i="22"/>
  <c r="BZ29" i="22"/>
  <c r="CB29" i="22"/>
  <c r="CE26" i="22"/>
  <c r="CE38" i="22" s="1"/>
  <c r="BZ26" i="22"/>
  <c r="CB26" i="22"/>
  <c r="CB38" i="22" s="1"/>
  <c r="CC29" i="22"/>
  <c r="CB31" i="22"/>
  <c r="CC30" i="22"/>
  <c r="CE29" i="22"/>
  <c r="CB33" i="22"/>
  <c r="BZ27" i="22"/>
  <c r="BZ28" i="22"/>
  <c r="CB28" i="22"/>
  <c r="CC32" i="22"/>
  <c r="CE32" i="22"/>
  <c r="CB30" i="22"/>
  <c r="CB34" i="22"/>
  <c r="BZ37" i="22"/>
  <c r="CC36" i="22"/>
  <c r="CB35" i="22"/>
  <c r="CE35" i="22"/>
  <c r="CC35" i="22"/>
  <c r="BZ35" i="22"/>
  <c r="CC31" i="22"/>
  <c r="CE27" i="22"/>
  <c r="BZ32" i="22"/>
  <c r="CE33" i="22"/>
  <c r="CC26" i="22"/>
  <c r="CC38" i="22" s="1"/>
  <c r="BZ33" i="22"/>
  <c r="CC33" i="22"/>
  <c r="CB27" i="22"/>
  <c r="CE28" i="22"/>
  <c r="CC28" i="22"/>
  <c r="CB32" i="22"/>
  <c r="BZ30" i="22"/>
  <c r="CE34" i="22"/>
  <c r="BZ34" i="22"/>
  <c r="CC34" i="22"/>
  <c r="CE36" i="22"/>
  <c r="CE37" i="22"/>
  <c r="BZ36" i="22"/>
  <c r="CC37" i="22"/>
  <c r="CB36" i="22"/>
  <c r="CB37" i="22"/>
  <c r="BO28" i="22"/>
  <c r="BO30" i="22"/>
  <c r="BO32" i="22"/>
  <c r="BO34" i="22"/>
  <c r="BO36" i="22"/>
  <c r="BO26" i="22"/>
  <c r="BO31" i="22"/>
  <c r="BO35" i="22"/>
  <c r="BO29" i="22"/>
  <c r="BO33" i="22"/>
  <c r="BO37" i="22"/>
  <c r="BM27" i="22"/>
  <c r="BM28" i="22"/>
  <c r="BM30" i="22"/>
  <c r="BM32" i="22"/>
  <c r="BM34" i="22"/>
  <c r="BM36" i="22"/>
  <c r="BM26" i="22"/>
  <c r="BM29" i="22"/>
  <c r="BM31" i="22"/>
  <c r="BM33" i="22"/>
  <c r="BM35" i="22"/>
  <c r="BM37" i="22"/>
  <c r="BP29" i="22"/>
  <c r="BN31" i="22"/>
  <c r="BQ31" i="22"/>
  <c r="BQ34" i="22"/>
  <c r="BN29" i="22"/>
  <c r="BN33" i="22"/>
  <c r="BQ33" i="22"/>
  <c r="BP33" i="22"/>
  <c r="BL31" i="22"/>
  <c r="BN27" i="22"/>
  <c r="BL26" i="22"/>
  <c r="BN26" i="22"/>
  <c r="BQ26" i="22"/>
  <c r="BQ38" i="22" s="1"/>
  <c r="BL29" i="22"/>
  <c r="BQ29" i="22"/>
  <c r="BL27" i="22"/>
  <c r="BQ28" i="22"/>
  <c r="BN28" i="22"/>
  <c r="BQ32" i="22"/>
  <c r="BL32" i="22"/>
  <c r="BP28" i="22"/>
  <c r="BP30" i="22"/>
  <c r="BN30" i="22"/>
  <c r="BN34" i="22"/>
  <c r="BQ30" i="22"/>
  <c r="BN37" i="22"/>
  <c r="BL36" i="22"/>
  <c r="BP36" i="22"/>
  <c r="BQ36" i="22"/>
  <c r="BQ35" i="22"/>
  <c r="BN36" i="22"/>
  <c r="BQ27" i="22"/>
  <c r="BP31" i="22"/>
  <c r="BL33" i="22"/>
  <c r="BP26" i="22"/>
  <c r="BP38" i="22" s="1"/>
  <c r="BP27" i="22"/>
  <c r="BL28" i="22"/>
  <c r="BP32" i="22"/>
  <c r="BN32" i="22"/>
  <c r="BN25" i="22"/>
  <c r="BL30" i="22"/>
  <c r="BL34" i="22"/>
  <c r="BP34" i="22"/>
  <c r="BL37" i="22"/>
  <c r="BN35" i="22"/>
  <c r="BQ37" i="22"/>
  <c r="BL35" i="22"/>
  <c r="BP37" i="22"/>
  <c r="BP35" i="22"/>
  <c r="K42" i="25"/>
  <c r="O42" i="25" s="1"/>
  <c r="AB20" i="25"/>
  <c r="AA20" i="25"/>
  <c r="F73" i="24"/>
  <c r="G73" i="24" s="1"/>
  <c r="K31" i="4"/>
  <c r="F77" i="24"/>
  <c r="G77" i="24" s="1"/>
  <c r="K35" i="4"/>
  <c r="CK35" i="22"/>
  <c r="CK37" i="22"/>
  <c r="CK36" i="22"/>
  <c r="CK28" i="22"/>
  <c r="CK38" i="22" s="1"/>
  <c r="CK29" i="22"/>
  <c r="CK30" i="22"/>
  <c r="CK31" i="22"/>
  <c r="CK32" i="22"/>
  <c r="CK33" i="22"/>
  <c r="CK34" i="22"/>
  <c r="CH27" i="22"/>
  <c r="CH29" i="22"/>
  <c r="CH31" i="22"/>
  <c r="CH33" i="22"/>
  <c r="CH35" i="22"/>
  <c r="CH37" i="22"/>
  <c r="CH26" i="22"/>
  <c r="CH38" i="22" s="1"/>
  <c r="G33" i="22" s="1"/>
  <c r="J274" i="38" s="1"/>
  <c r="CH28" i="22"/>
  <c r="CH30" i="22"/>
  <c r="CH32" i="22"/>
  <c r="CH34" i="22"/>
  <c r="CH36" i="22"/>
  <c r="CI37" i="22"/>
  <c r="CG37" i="22"/>
  <c r="CG36" i="22"/>
  <c r="CL37" i="22"/>
  <c r="CL36" i="22"/>
  <c r="CJ35" i="22"/>
  <c r="CG31" i="22"/>
  <c r="CI33" i="22"/>
  <c r="CJ32" i="22"/>
  <c r="CL32" i="22"/>
  <c r="CI30" i="22"/>
  <c r="CI28" i="22"/>
  <c r="CL33" i="22"/>
  <c r="CJ27" i="22"/>
  <c r="CI29" i="22"/>
  <c r="CJ30" i="22"/>
  <c r="CJ29" i="22"/>
  <c r="CG26" i="22"/>
  <c r="CG27" i="22"/>
  <c r="CJ34" i="22"/>
  <c r="CJ28" i="22"/>
  <c r="CI26" i="22"/>
  <c r="CL27" i="22"/>
  <c r="CI32" i="22"/>
  <c r="CI36" i="22"/>
  <c r="CI35" i="22"/>
  <c r="CJ37" i="22"/>
  <c r="CL35" i="22"/>
  <c r="CG35" i="22"/>
  <c r="CJ36" i="22"/>
  <c r="CL31" i="22"/>
  <c r="CI34" i="22"/>
  <c r="CI27" i="22"/>
  <c r="CG25" i="22"/>
  <c r="CI31" i="22"/>
  <c r="CG30" i="22"/>
  <c r="CL29" i="22"/>
  <c r="CG33" i="22"/>
  <c r="CG28" i="22"/>
  <c r="CJ31" i="22"/>
  <c r="CL34" i="22"/>
  <c r="CJ33" i="22"/>
  <c r="CL26" i="22"/>
  <c r="CL38" i="22" s="1"/>
  <c r="CG32" i="22"/>
  <c r="CG34" i="22"/>
  <c r="CG29" i="22"/>
  <c r="CJ26" i="22"/>
  <c r="CL28" i="22"/>
  <c r="CL30" i="22"/>
  <c r="AA33" i="24"/>
  <c r="AB33" i="24"/>
  <c r="P18" i="24"/>
  <c r="M57" i="5"/>
  <c r="M22" i="24"/>
  <c r="L208" i="31"/>
  <c r="M17" i="24"/>
  <c r="L203" i="31"/>
  <c r="M11" i="24"/>
  <c r="L196" i="31"/>
  <c r="CA7" i="22"/>
  <c r="BT24" i="22"/>
  <c r="BT27" i="22" s="1"/>
  <c r="BT38" i="22" s="1"/>
  <c r="G31" i="22" s="1"/>
  <c r="J272" i="38" s="1"/>
  <c r="K61" i="24"/>
  <c r="AC14" i="24"/>
  <c r="AK14" i="24"/>
  <c r="AB14" i="24"/>
  <c r="AJ14" i="24"/>
  <c r="AC21" i="24"/>
  <c r="AJ21" i="24"/>
  <c r="AB21" i="24"/>
  <c r="AK21" i="24"/>
  <c r="AA45" i="24"/>
  <c r="AB45" i="24"/>
  <c r="L38" i="24"/>
  <c r="L45" i="24"/>
  <c r="N45" i="24" s="1"/>
  <c r="R57" i="5"/>
  <c r="AH57" i="5"/>
  <c r="R58" i="5"/>
  <c r="O92" i="5"/>
  <c r="O94" i="5"/>
  <c r="S14" i="5"/>
  <c r="O93" i="5"/>
  <c r="O95" i="5"/>
  <c r="AI14" i="5"/>
  <c r="E20" i="5"/>
  <c r="O20" i="5" s="1"/>
  <c r="D20" i="5"/>
  <c r="N20" i="5" s="1"/>
  <c r="N23" i="5" s="1"/>
  <c r="F20" i="5"/>
  <c r="P20" i="5" s="1"/>
  <c r="Q88" i="5"/>
  <c r="AG88" i="5"/>
  <c r="Q90" i="5"/>
  <c r="AG90" i="5"/>
  <c r="M45" i="24"/>
  <c r="D47" i="5"/>
  <c r="N47" i="5" s="1"/>
  <c r="F47" i="5"/>
  <c r="P47" i="5" s="1"/>
  <c r="E47" i="5"/>
  <c r="O47" i="5" s="1"/>
  <c r="F46" i="5"/>
  <c r="P46" i="5" s="1"/>
  <c r="D46" i="5"/>
  <c r="N46" i="5" s="1"/>
  <c r="E46" i="5"/>
  <c r="O46" i="5" s="1"/>
  <c r="F41" i="5"/>
  <c r="P41" i="5" s="1"/>
  <c r="E41" i="5"/>
  <c r="O41" i="5" s="1"/>
  <c r="D41" i="5"/>
  <c r="N41" i="5" s="1"/>
  <c r="D45" i="5"/>
  <c r="N45" i="5" s="1"/>
  <c r="F45" i="5"/>
  <c r="P45" i="5" s="1"/>
  <c r="E45" i="5"/>
  <c r="O45" i="5" s="1"/>
  <c r="D43" i="5"/>
  <c r="N43" i="5" s="1"/>
  <c r="F43" i="5"/>
  <c r="P43" i="5" s="1"/>
  <c r="E43" i="5"/>
  <c r="O43" i="5" s="1"/>
  <c r="R87" i="5"/>
  <c r="T87" i="5" s="1"/>
  <c r="AH87" i="5"/>
  <c r="R86" i="5"/>
  <c r="AH86" i="5"/>
  <c r="U12" i="5"/>
  <c r="AH45" i="35"/>
  <c r="S15" i="5"/>
  <c r="U15" i="5" s="1"/>
  <c r="O96" i="5"/>
  <c r="O98" i="5"/>
  <c r="O97" i="5"/>
  <c r="O99" i="5"/>
  <c r="AI15" i="5"/>
  <c r="R19" i="5"/>
  <c r="AH19" i="5"/>
  <c r="Q94" i="5"/>
  <c r="AG94" i="5"/>
  <c r="Q92" i="5"/>
  <c r="AG92" i="5"/>
  <c r="M34" i="5"/>
  <c r="L34" i="5"/>
  <c r="K34" i="5"/>
  <c r="D33" i="5"/>
  <c r="F33" i="5"/>
  <c r="E33" i="5"/>
  <c r="AH64" i="5"/>
  <c r="AG64" i="5"/>
  <c r="M100" i="5"/>
  <c r="S17" i="5"/>
  <c r="AI17" i="5"/>
  <c r="S18" i="5"/>
  <c r="AI18" i="5"/>
  <c r="R18" i="5"/>
  <c r="AH18" i="5"/>
  <c r="Q58" i="5"/>
  <c r="AG58" i="5"/>
  <c r="Q86" i="5"/>
  <c r="AG86" i="5"/>
  <c r="Q84" i="5"/>
  <c r="AG84" i="5"/>
  <c r="N100" i="5"/>
  <c r="AK17" i="15"/>
  <c r="AL17" i="15"/>
  <c r="K50" i="15"/>
  <c r="O50" i="15" s="1"/>
  <c r="J50" i="15"/>
  <c r="N50" i="15" s="1"/>
  <c r="AB90" i="31" s="1"/>
  <c r="I50" i="19"/>
  <c r="K50" i="19" s="1"/>
  <c r="AH33" i="19" s="1"/>
  <c r="AF33" i="19"/>
  <c r="J50" i="19"/>
  <c r="L50" i="19" s="1"/>
  <c r="AI33" i="19" s="1"/>
  <c r="AG33" i="19"/>
  <c r="Q30" i="4"/>
  <c r="F97" i="45"/>
  <c r="F94" i="45"/>
  <c r="J93" i="47"/>
  <c r="K95" i="47"/>
  <c r="K97" i="47"/>
  <c r="Q49" i="16"/>
  <c r="S26" i="36" s="1"/>
  <c r="W26" i="36" s="1"/>
  <c r="Y49" i="16"/>
  <c r="Y47" i="16"/>
  <c r="Q47" i="16"/>
  <c r="Y41" i="16"/>
  <c r="Q41" i="16"/>
  <c r="S18" i="36" s="1"/>
  <c r="W18" i="36" s="1"/>
  <c r="AB33" i="22"/>
  <c r="AB29" i="22"/>
  <c r="AB34" i="22"/>
  <c r="AB32" i="22"/>
  <c r="AB28" i="22"/>
  <c r="AB30" i="22"/>
  <c r="AB31" i="22"/>
  <c r="Z41" i="16"/>
  <c r="R41" i="16"/>
  <c r="I41" i="9"/>
  <c r="M41" i="9" s="1"/>
  <c r="AL18" i="9"/>
  <c r="AK18" i="9"/>
  <c r="H41" i="9"/>
  <c r="L41" i="9" s="1"/>
  <c r="W25" i="31" s="1"/>
  <c r="H42" i="9"/>
  <c r="AK19" i="9"/>
  <c r="I42" i="9"/>
  <c r="M42" i="9" s="1"/>
  <c r="AL19" i="9"/>
  <c r="H26" i="46"/>
  <c r="H31" i="46" s="1"/>
  <c r="F31" i="46"/>
  <c r="Q44" i="16"/>
  <c r="S12" i="36" s="1"/>
  <c r="W12" i="36" s="1"/>
  <c r="Y44" i="16"/>
  <c r="Q48" i="16"/>
  <c r="S25" i="36" s="1"/>
  <c r="W25" i="36" s="1"/>
  <c r="Y48" i="16"/>
  <c r="M15" i="16"/>
  <c r="R14" i="16"/>
  <c r="Z14" i="16"/>
  <c r="AA15" i="16" s="1"/>
  <c r="Q14" i="16"/>
  <c r="Z39" i="16"/>
  <c r="R39" i="16"/>
  <c r="O50" i="16"/>
  <c r="Y40" i="16"/>
  <c r="N50" i="16"/>
  <c r="Q40" i="16"/>
  <c r="Y42" i="16"/>
  <c r="I43" i="9"/>
  <c r="M43" i="9" s="1"/>
  <c r="H43" i="9"/>
  <c r="L43" i="9" s="1"/>
  <c r="W27" i="31" s="1"/>
  <c r="AL20" i="9"/>
  <c r="AK20" i="9"/>
  <c r="X29" i="31"/>
  <c r="N45" i="9"/>
  <c r="Z29" i="31" s="1"/>
  <c r="Y75" i="36"/>
  <c r="A784" i="7"/>
  <c r="C29" i="45"/>
  <c r="F236" i="37" s="1"/>
  <c r="C22" i="29"/>
  <c r="T45" i="16"/>
  <c r="Q61" i="46"/>
  <c r="P61" i="46"/>
  <c r="O61" i="46"/>
  <c r="U61" i="46" s="1"/>
  <c r="A939" i="7"/>
  <c r="Y46" i="36"/>
  <c r="N38" i="9"/>
  <c r="Z22" i="31" s="1"/>
  <c r="X22" i="31"/>
  <c r="L42" i="9"/>
  <c r="W26" i="31" s="1"/>
  <c r="P20" i="45"/>
  <c r="Y20" i="45"/>
  <c r="W21" i="32"/>
  <c r="U21" i="32"/>
  <c r="W24" i="32"/>
  <c r="X74" i="36"/>
  <c r="H82" i="17"/>
  <c r="G30" i="17"/>
  <c r="J30" i="17" s="1"/>
  <c r="Y46" i="16"/>
  <c r="R52" i="19"/>
  <c r="S51" i="19"/>
  <c r="L16" i="19"/>
  <c r="F161" i="30"/>
  <c r="O16" i="19"/>
  <c r="A824" i="7"/>
  <c r="Z40" i="16"/>
  <c r="O47" i="46"/>
  <c r="V47" i="46" s="1"/>
  <c r="O46" i="46"/>
  <c r="W46" i="46"/>
  <c r="R46" i="46"/>
  <c r="Q46" i="46"/>
  <c r="V46" i="46"/>
  <c r="O33" i="35"/>
  <c r="J63" i="31"/>
  <c r="P113" i="31" s="1"/>
  <c r="X17" i="36"/>
  <c r="AC11" i="35"/>
  <c r="X20" i="35"/>
  <c r="S11" i="35"/>
  <c r="S20" i="35" s="1"/>
  <c r="Y44" i="35"/>
  <c r="L44" i="35" s="1"/>
  <c r="AH21" i="35"/>
  <c r="AH44" i="35" s="1"/>
  <c r="Q11" i="38"/>
  <c r="F163" i="38"/>
  <c r="L101" i="47"/>
  <c r="L106" i="47" s="1"/>
  <c r="W101" i="47"/>
  <c r="J151" i="47" s="1"/>
  <c r="J160" i="47" s="1"/>
  <c r="AC19" i="22"/>
  <c r="AM38" i="27"/>
  <c r="AB46" i="27" s="1"/>
  <c r="K98" i="26" s="1"/>
  <c r="O45" i="24"/>
  <c r="BU38" i="22"/>
  <c r="BM38" i="22"/>
  <c r="BL38" i="22"/>
  <c r="CI38" i="22"/>
  <c r="J50" i="27"/>
  <c r="BA50" i="27"/>
  <c r="G110" i="30"/>
  <c r="M16" i="4" s="1"/>
  <c r="L16" i="4" s="1"/>
  <c r="G111" i="30"/>
  <c r="M17" i="4" s="1"/>
  <c r="L17" i="4" s="1"/>
  <c r="J161" i="37"/>
  <c r="M16" i="27" s="1"/>
  <c r="U23" i="32"/>
  <c r="AC77" i="31"/>
  <c r="AC85" i="31" s="1"/>
  <c r="Z85" i="31"/>
  <c r="W23" i="32"/>
  <c r="W74" i="36"/>
  <c r="G82" i="17"/>
  <c r="S24" i="17"/>
  <c r="Q52" i="19"/>
  <c r="H161" i="30"/>
  <c r="N16" i="19"/>
  <c r="M161" i="30"/>
  <c r="Q16" i="19" s="1"/>
  <c r="Q161" i="30"/>
  <c r="R16" i="19" s="1"/>
  <c r="S161" i="30"/>
  <c r="S16" i="19" s="1"/>
  <c r="M50" i="16"/>
  <c r="P166" i="49"/>
  <c r="M69" i="46" s="1"/>
  <c r="N69" i="46" s="1"/>
  <c r="P168" i="49"/>
  <c r="M71" i="46" s="1"/>
  <c r="N71" i="46" s="1"/>
  <c r="P167" i="49"/>
  <c r="M70" i="46" s="1"/>
  <c r="N70" i="46" s="1"/>
  <c r="V48" i="46"/>
  <c r="O48" i="46"/>
  <c r="R48" i="46" s="1"/>
  <c r="AA27" i="49" s="1"/>
  <c r="AB27" i="49" s="1"/>
  <c r="W48" i="46"/>
  <c r="Q48" i="46"/>
  <c r="Z27" i="49" s="1"/>
  <c r="Q45" i="17"/>
  <c r="G38" i="17"/>
  <c r="K45" i="17"/>
  <c r="W44" i="36" s="1"/>
  <c r="W57" i="36" s="1"/>
  <c r="L45" i="17"/>
  <c r="X44" i="36" s="1"/>
  <c r="G39" i="17"/>
  <c r="R45" i="17"/>
  <c r="S56" i="17" s="1"/>
  <c r="W20" i="35"/>
  <c r="AA11" i="35"/>
  <c r="I27" i="36"/>
  <c r="I55" i="36" s="1"/>
  <c r="I28" i="49"/>
  <c r="I40" i="49" s="1"/>
  <c r="I40" i="37"/>
  <c r="I52" i="37" s="1"/>
  <c r="I64" i="37" s="1"/>
  <c r="I77" i="37" s="1"/>
  <c r="L250" i="38"/>
  <c r="L265" i="38" s="1"/>
  <c r="E272" i="38"/>
  <c r="Q202" i="30"/>
  <c r="I202" i="30"/>
  <c r="N39" i="9"/>
  <c r="Z23" i="31" s="1"/>
  <c r="J132" i="49"/>
  <c r="J148" i="49" s="1"/>
  <c r="N125" i="49"/>
  <c r="Q71" i="37"/>
  <c r="W11" i="37"/>
  <c r="O13" i="28"/>
  <c r="M37" i="22"/>
  <c r="V264" i="38" s="1"/>
  <c r="M20" i="22"/>
  <c r="Q138" i="26"/>
  <c r="X138" i="26"/>
  <c r="AF90" i="47"/>
  <c r="K241" i="36"/>
  <c r="Q128" i="26"/>
  <c r="C35" i="9"/>
  <c r="K58" i="19"/>
  <c r="Y99" i="26"/>
  <c r="R99" i="26"/>
  <c r="AH35" i="22"/>
  <c r="E29" i="22" s="1"/>
  <c r="AT14" i="10"/>
  <c r="AJ19" i="22"/>
  <c r="BO38" i="22"/>
  <c r="AT38" i="22"/>
  <c r="I28" i="22" s="1"/>
  <c r="L269" i="38" s="1"/>
  <c r="BX38" i="22"/>
  <c r="D37" i="9"/>
  <c r="P123" i="26"/>
  <c r="G11" i="22"/>
  <c r="J254" i="38" s="1"/>
  <c r="G16" i="22"/>
  <c r="J259" i="38" s="1"/>
  <c r="K57" i="25"/>
  <c r="K33" i="25"/>
  <c r="K29" i="22"/>
  <c r="O270" i="38" s="1"/>
  <c r="J57" i="25"/>
  <c r="F70" i="25"/>
  <c r="I30" i="22"/>
  <c r="L271" i="38" s="1"/>
  <c r="C47" i="15"/>
  <c r="AF47" i="15" s="1"/>
  <c r="H31" i="22"/>
  <c r="K272" i="38" s="1"/>
  <c r="C35" i="24"/>
  <c r="F29" i="22"/>
  <c r="I270" i="38" s="1"/>
  <c r="F35" i="24"/>
  <c r="D35" i="24"/>
  <c r="F16" i="22"/>
  <c r="I259" i="38" s="1"/>
  <c r="K11" i="22"/>
  <c r="O254" i="38" s="1"/>
  <c r="E31" i="10"/>
  <c r="E12" i="22"/>
  <c r="H255" i="38" s="1"/>
  <c r="X99" i="26"/>
  <c r="Q99" i="26"/>
  <c r="K57" i="19"/>
  <c r="H256" i="38"/>
  <c r="O28" i="19"/>
  <c r="AB43" i="19"/>
  <c r="AB54" i="19" s="1"/>
  <c r="J105" i="38" s="1"/>
  <c r="AA43" i="19"/>
  <c r="AA54" i="19" s="1"/>
  <c r="H105" i="38" s="1"/>
  <c r="P14" i="31"/>
  <c r="D35" i="9"/>
  <c r="K55" i="19"/>
  <c r="H254" i="38"/>
  <c r="D30" i="10"/>
  <c r="H272" i="38"/>
  <c r="G30" i="10"/>
  <c r="C45" i="15"/>
  <c r="H271" i="38"/>
  <c r="F35" i="9"/>
  <c r="E30" i="10"/>
  <c r="K31" i="25"/>
  <c r="AA10" i="25"/>
  <c r="S9" i="25"/>
  <c r="T9" i="25" s="1"/>
  <c r="L31" i="25" s="1"/>
  <c r="AB10" i="25"/>
  <c r="AC15" i="35"/>
  <c r="R31" i="10"/>
  <c r="U31" i="10" s="1"/>
  <c r="W81" i="31"/>
  <c r="D47" i="15"/>
  <c r="AI14" i="15" s="1"/>
  <c r="AJ13" i="24"/>
  <c r="Q47" i="31"/>
  <c r="F11" i="22"/>
  <c r="Q16" i="31"/>
  <c r="AC13" i="24"/>
  <c r="M35" i="24"/>
  <c r="J44" i="4"/>
  <c r="K44" i="4"/>
  <c r="M44" i="4" s="1"/>
  <c r="X61" i="31"/>
  <c r="N44" i="4"/>
  <c r="O44" i="4"/>
  <c r="O45" i="25"/>
  <c r="J33" i="25"/>
  <c r="M38" i="25"/>
  <c r="O38" i="25" s="1"/>
  <c r="S48" i="4"/>
  <c r="BB51" i="27"/>
  <c r="AA12" i="25"/>
  <c r="K47" i="27"/>
  <c r="BB47" i="27"/>
  <c r="J35" i="10"/>
  <c r="N35" i="10" s="1"/>
  <c r="AL35" i="10"/>
  <c r="M49" i="27"/>
  <c r="O49" i="27" s="1"/>
  <c r="AI48" i="27"/>
  <c r="AA11" i="25"/>
  <c r="AB11" i="25"/>
  <c r="Q205" i="30"/>
  <c r="L11" i="25" s="1"/>
  <c r="O11" i="25" s="1"/>
  <c r="C70" i="25"/>
  <c r="I42" i="24"/>
  <c r="H42" i="24"/>
  <c r="AD20" i="24"/>
  <c r="AE20" i="24"/>
  <c r="AC30" i="19"/>
  <c r="AD30" i="19" s="1"/>
  <c r="K20" i="26"/>
  <c r="L9" i="46"/>
  <c r="R142" i="49"/>
  <c r="L37" i="46" s="1"/>
  <c r="R158" i="49"/>
  <c r="L77" i="46" s="1"/>
  <c r="X59" i="46"/>
  <c r="U87" i="46"/>
  <c r="X87" i="46" s="1"/>
  <c r="R78" i="46"/>
  <c r="R20" i="46"/>
  <c r="AA16" i="49"/>
  <c r="AB16" i="49" s="1"/>
  <c r="S21" i="45"/>
  <c r="S11" i="25"/>
  <c r="T11" i="25" s="1"/>
  <c r="L33" i="25" s="1"/>
  <c r="AI12" i="4"/>
  <c r="J39" i="10"/>
  <c r="N39" i="10" s="1"/>
  <c r="AH28" i="35" s="1"/>
  <c r="AL39" i="10"/>
  <c r="I37" i="10"/>
  <c r="M37" i="10" s="1"/>
  <c r="AG26" i="35" s="1"/>
  <c r="AK37" i="10"/>
  <c r="M51" i="27"/>
  <c r="O51" i="27" s="1"/>
  <c r="AI50" i="27"/>
  <c r="AE44" i="10"/>
  <c r="H110" i="38" s="1"/>
  <c r="K57" i="24"/>
  <c r="P57" i="24"/>
  <c r="J57" i="24"/>
  <c r="Q57" i="24"/>
  <c r="O42" i="24"/>
  <c r="X59" i="31"/>
  <c r="L31" i="4"/>
  <c r="M31" i="4" s="1"/>
  <c r="L45" i="27"/>
  <c r="AH44" i="27"/>
  <c r="L43" i="19"/>
  <c r="AI26" i="19" s="1"/>
  <c r="S14" i="29"/>
  <c r="K55" i="24"/>
  <c r="J55" i="24"/>
  <c r="H34" i="24" s="1"/>
  <c r="P55" i="24"/>
  <c r="AD12" i="24" s="1"/>
  <c r="Q55" i="24"/>
  <c r="M40" i="10"/>
  <c r="AG29" i="35" s="1"/>
  <c r="N42" i="24"/>
  <c r="W58" i="31" s="1"/>
  <c r="W52" i="31"/>
  <c r="P36" i="24"/>
  <c r="Z52" i="31" s="1"/>
  <c r="S59" i="46"/>
  <c r="W59" i="46"/>
  <c r="U60" i="46"/>
  <c r="X60" i="46"/>
  <c r="I44" i="19"/>
  <c r="K44" i="19" s="1"/>
  <c r="AH27" i="19" s="1"/>
  <c r="AG27" i="19"/>
  <c r="J44" i="19"/>
  <c r="L44" i="19" s="1"/>
  <c r="AI27" i="19" s="1"/>
  <c r="AF27" i="19"/>
  <c r="I41" i="10"/>
  <c r="M41" i="10" s="1"/>
  <c r="AG30" i="35" s="1"/>
  <c r="AK41" i="10"/>
  <c r="J46" i="27"/>
  <c r="BA46" i="27"/>
  <c r="J36" i="10"/>
  <c r="N36" i="10" s="1"/>
  <c r="AH25" i="35" s="1"/>
  <c r="AL36" i="10"/>
  <c r="I31" i="25"/>
  <c r="H31" i="25"/>
  <c r="D68" i="25"/>
  <c r="E68" i="25"/>
  <c r="AK43" i="27"/>
  <c r="AL43" i="27"/>
  <c r="AL53" i="27" s="1"/>
  <c r="N50" i="27"/>
  <c r="Y19" i="37" s="1"/>
  <c r="Z28" i="27"/>
  <c r="AH12" i="4"/>
  <c r="L48" i="27"/>
  <c r="AH47" i="27"/>
  <c r="G112" i="30"/>
  <c r="M18" i="4" s="1"/>
  <c r="L18" i="4" s="1"/>
  <c r="K112" i="30"/>
  <c r="Q18" i="4" s="1"/>
  <c r="J18" i="4"/>
  <c r="I18" i="4" s="1"/>
  <c r="I112" i="30"/>
  <c r="O18" i="4" s="1"/>
  <c r="O112" i="30"/>
  <c r="S18" i="4" s="1"/>
  <c r="I33" i="10"/>
  <c r="M33" i="10" s="1"/>
  <c r="AG22" i="35" s="1"/>
  <c r="AK33" i="10"/>
  <c r="M47" i="27"/>
  <c r="O47" i="27" s="1"/>
  <c r="AI46" i="27"/>
  <c r="J40" i="10"/>
  <c r="N40" i="10" s="1"/>
  <c r="AL40" i="10"/>
  <c r="AD28" i="27"/>
  <c r="AN43" i="27"/>
  <c r="AO43" i="27"/>
  <c r="AO53" i="27" s="1"/>
  <c r="AF44" i="10"/>
  <c r="J110" i="38" s="1"/>
  <c r="G71" i="25"/>
  <c r="G78" i="25" s="1"/>
  <c r="K58" i="25"/>
  <c r="J58" i="25"/>
  <c r="F71" i="25"/>
  <c r="F78" i="25" s="1"/>
  <c r="I38" i="24"/>
  <c r="O38" i="24" s="1"/>
  <c r="H38" i="24"/>
  <c r="N38" i="24" s="1"/>
  <c r="W54" i="31" s="1"/>
  <c r="AD16" i="24"/>
  <c r="AE16" i="24"/>
  <c r="AK23" i="9"/>
  <c r="AL23" i="9"/>
  <c r="H46" i="9"/>
  <c r="L46" i="9" s="1"/>
  <c r="W30" i="31" s="1"/>
  <c r="I46" i="9"/>
  <c r="M46" i="9" s="1"/>
  <c r="U63" i="46"/>
  <c r="S60" i="46"/>
  <c r="W60" i="46"/>
  <c r="Y18" i="45"/>
  <c r="P18" i="45"/>
  <c r="AC29" i="19"/>
  <c r="AD29" i="19" s="1"/>
  <c r="L20" i="26"/>
  <c r="X29" i="27"/>
  <c r="J142" i="49"/>
  <c r="H37" i="46" s="1"/>
  <c r="M37" i="46" s="1"/>
  <c r="J158" i="49"/>
  <c r="H77" i="46" s="1"/>
  <c r="O77" i="46" s="1"/>
  <c r="Q77" i="46" s="1"/>
  <c r="H9" i="46"/>
  <c r="N25" i="46" s="1"/>
  <c r="N29" i="46" s="1"/>
  <c r="K43" i="19"/>
  <c r="AH26" i="19" s="1"/>
  <c r="K23" i="38"/>
  <c r="AB19" i="22"/>
  <c r="Q80" i="26"/>
  <c r="M44" i="27"/>
  <c r="AI43" i="27"/>
  <c r="N42" i="25"/>
  <c r="P45" i="25"/>
  <c r="L46" i="27"/>
  <c r="N46" i="27" s="1"/>
  <c r="AH45" i="27"/>
  <c r="J41" i="10"/>
  <c r="N41" i="10" s="1"/>
  <c r="AL41" i="10"/>
  <c r="L49" i="27"/>
  <c r="AH48" i="27"/>
  <c r="J38" i="10"/>
  <c r="N38" i="10" s="1"/>
  <c r="AH27" i="35" s="1"/>
  <c r="AL38" i="10"/>
  <c r="Q47" i="4"/>
  <c r="S47" i="4" s="1"/>
  <c r="P47" i="4"/>
  <c r="R47" i="4" s="1"/>
  <c r="J51" i="27"/>
  <c r="N51" i="27" s="1"/>
  <c r="BA51" i="27"/>
  <c r="J42" i="10"/>
  <c r="N42" i="10" s="1"/>
  <c r="AL42" i="10"/>
  <c r="S46" i="19"/>
  <c r="AC44" i="27"/>
  <c r="I121" i="26" s="1"/>
  <c r="J33" i="10"/>
  <c r="N33" i="10" s="1"/>
  <c r="AL33" i="10"/>
  <c r="J37" i="10"/>
  <c r="N37" i="10" s="1"/>
  <c r="AL37" i="10"/>
  <c r="J47" i="27"/>
  <c r="N47" i="27" s="1"/>
  <c r="Y16" i="37" s="1"/>
  <c r="BA47" i="27"/>
  <c r="J34" i="10"/>
  <c r="N34" i="10" s="1"/>
  <c r="AL34" i="10"/>
  <c r="L44" i="27"/>
  <c r="AB45" i="27" s="1"/>
  <c r="J98" i="26" s="1"/>
  <c r="AH43" i="27"/>
  <c r="S47" i="19"/>
  <c r="P35" i="25"/>
  <c r="T55" i="30" s="1"/>
  <c r="S55" i="30"/>
  <c r="S58" i="30"/>
  <c r="P38" i="25"/>
  <c r="T58" i="30" s="1"/>
  <c r="M40" i="25"/>
  <c r="O40" i="25" s="1"/>
  <c r="L40" i="25"/>
  <c r="N40" i="25" s="1"/>
  <c r="R60" i="30" s="1"/>
  <c r="Z18" i="37"/>
  <c r="J49" i="27"/>
  <c r="N49" i="27" s="1"/>
  <c r="BA49" i="27"/>
  <c r="I38" i="10"/>
  <c r="M38" i="10" s="1"/>
  <c r="AK38" i="10"/>
  <c r="AG28" i="35"/>
  <c r="O39" i="10"/>
  <c r="AI28" i="35" s="1"/>
  <c r="P44" i="25"/>
  <c r="M49" i="4"/>
  <c r="Q49" i="4"/>
  <c r="P49" i="4"/>
  <c r="P41" i="25"/>
  <c r="R45" i="19"/>
  <c r="M43" i="25"/>
  <c r="O43" i="25" s="1"/>
  <c r="L43" i="25"/>
  <c r="N43" i="25" s="1"/>
  <c r="Z20" i="37"/>
  <c r="J53" i="27"/>
  <c r="N53" i="27" s="1"/>
  <c r="P53" i="27" s="1"/>
  <c r="BA53" i="27"/>
  <c r="M36" i="25"/>
  <c r="L36" i="25"/>
  <c r="N36" i="25" s="1"/>
  <c r="R56" i="30" s="1"/>
  <c r="Q98" i="26"/>
  <c r="X98" i="26"/>
  <c r="J48" i="27"/>
  <c r="N48" i="27" s="1"/>
  <c r="Y17" i="37" s="1"/>
  <c r="BA48" i="27"/>
  <c r="M34" i="25"/>
  <c r="L34" i="25"/>
  <c r="N34" i="25" s="1"/>
  <c r="R54" i="30" s="1"/>
  <c r="S59" i="30"/>
  <c r="P39" i="25"/>
  <c r="T59" i="30" s="1"/>
  <c r="L50" i="4"/>
  <c r="S48" i="19"/>
  <c r="Q50" i="4"/>
  <c r="P50" i="4"/>
  <c r="S57" i="30"/>
  <c r="P37" i="25"/>
  <c r="T57" i="30" s="1"/>
  <c r="J52" i="27"/>
  <c r="N52" i="27" s="1"/>
  <c r="P52" i="27" s="1"/>
  <c r="BA52" i="27"/>
  <c r="O36" i="25"/>
  <c r="AB28" i="27"/>
  <c r="AL28" i="27"/>
  <c r="O34" i="25"/>
  <c r="M50" i="4"/>
  <c r="Z16" i="37"/>
  <c r="Z17" i="37"/>
  <c r="I36" i="10"/>
  <c r="M36" i="10" s="1"/>
  <c r="AK36" i="10"/>
  <c r="AB44" i="27"/>
  <c r="AG25" i="27"/>
  <c r="P42" i="25"/>
  <c r="L49" i="4"/>
  <c r="O45" i="4"/>
  <c r="AD19" i="22"/>
  <c r="M71" i="24"/>
  <c r="Q71" i="24"/>
  <c r="W71" i="24"/>
  <c r="S71" i="24"/>
  <c r="U71" i="24"/>
  <c r="K71" i="24"/>
  <c r="O71" i="24"/>
  <c r="J71" i="24"/>
  <c r="N71" i="24"/>
  <c r="R71" i="24"/>
  <c r="L71" i="24"/>
  <c r="V71" i="24"/>
  <c r="P71" i="24"/>
  <c r="T71" i="24"/>
  <c r="X19" i="22"/>
  <c r="D34" i="9" s="1"/>
  <c r="L44" i="4"/>
  <c r="X35" i="22"/>
  <c r="F27" i="22" s="1"/>
  <c r="I268" i="38" s="1"/>
  <c r="AA19" i="22"/>
  <c r="I10" i="22" s="1"/>
  <c r="L253" i="38" s="1"/>
  <c r="Y19" i="22"/>
  <c r="G10" i="22" s="1"/>
  <c r="D32" i="24" s="1"/>
  <c r="J32" i="24" s="1"/>
  <c r="AE19" i="22"/>
  <c r="Z19" i="22"/>
  <c r="H10" i="22" s="1"/>
  <c r="N72" i="24"/>
  <c r="J72" i="24"/>
  <c r="R72" i="24"/>
  <c r="K58" i="4"/>
  <c r="K59" i="4"/>
  <c r="Y97" i="26"/>
  <c r="R97" i="26"/>
  <c r="J70" i="24"/>
  <c r="T70" i="24"/>
  <c r="AH10" i="24" s="1"/>
  <c r="V70" i="24"/>
  <c r="N70" i="24"/>
  <c r="R70" i="24"/>
  <c r="P70" i="24"/>
  <c r="L70" i="24"/>
  <c r="L43" i="4"/>
  <c r="H253" i="38"/>
  <c r="W70" i="24"/>
  <c r="K70" i="24"/>
  <c r="S70" i="24"/>
  <c r="Q70" i="24"/>
  <c r="AT13" i="10"/>
  <c r="L26" i="26"/>
  <c r="Y120" i="26"/>
  <c r="R120" i="26"/>
  <c r="L105" i="26"/>
  <c r="AH27" i="4"/>
  <c r="AI27" i="4" s="1"/>
  <c r="L18" i="26"/>
  <c r="H268" i="38"/>
  <c r="O72" i="24"/>
  <c r="Q72" i="24"/>
  <c r="S72" i="24"/>
  <c r="M72" i="24"/>
  <c r="W72" i="24"/>
  <c r="K72" i="24"/>
  <c r="U72" i="24"/>
  <c r="F44" i="15"/>
  <c r="G29" i="10"/>
  <c r="Q44" i="31" l="1"/>
  <c r="J10" i="22"/>
  <c r="N253" i="38" s="1"/>
  <c r="AC35" i="22"/>
  <c r="J27" i="22" s="1"/>
  <c r="M27" i="22" s="1"/>
  <c r="AE35" i="22"/>
  <c r="F34" i="9"/>
  <c r="Q34" i="9" s="1"/>
  <c r="L32" i="24"/>
  <c r="T48" i="4"/>
  <c r="Q46" i="4"/>
  <c r="Q43" i="4"/>
  <c r="S43" i="4" s="1"/>
  <c r="S12" i="30" s="1"/>
  <c r="AB25" i="4"/>
  <c r="J97" i="26" s="1"/>
  <c r="O97" i="26" s="1"/>
  <c r="V97" i="26" s="1"/>
  <c r="U30" i="4"/>
  <c r="AI10" i="24"/>
  <c r="AC10" i="24"/>
  <c r="O70" i="24"/>
  <c r="M70" i="24"/>
  <c r="AA10" i="24" s="1"/>
  <c r="K10" i="22"/>
  <c r="R32" i="24"/>
  <c r="AH10" i="4"/>
  <c r="AG26" i="4"/>
  <c r="J18" i="26" s="1"/>
  <c r="R50" i="4"/>
  <c r="AI9" i="4"/>
  <c r="U29" i="4"/>
  <c r="W61" i="31"/>
  <c r="P45" i="24"/>
  <c r="Z61" i="31" s="1"/>
  <c r="I33" i="22"/>
  <c r="L274" i="38" s="1"/>
  <c r="H32" i="22"/>
  <c r="K273" i="38" s="1"/>
  <c r="K32" i="22"/>
  <c r="O273" i="38" s="1"/>
  <c r="K27" i="22"/>
  <c r="O268" i="38" s="1"/>
  <c r="J268" i="38"/>
  <c r="K57" i="4"/>
  <c r="F32" i="24"/>
  <c r="M32" i="24" s="1"/>
  <c r="W59" i="31"/>
  <c r="P43" i="24"/>
  <c r="Z59" i="31" s="1"/>
  <c r="J33" i="22"/>
  <c r="N274" i="38" s="1"/>
  <c r="V249" i="38"/>
  <c r="E91" i="38"/>
  <c r="H91" i="38" s="1"/>
  <c r="J91" i="38" s="1"/>
  <c r="O13" i="26"/>
  <c r="K14" i="26" s="1"/>
  <c r="K14" i="28"/>
  <c r="S38" i="17"/>
  <c r="G57" i="17"/>
  <c r="Q70" i="46"/>
  <c r="O70" i="46"/>
  <c r="P70" i="46"/>
  <c r="O69" i="46"/>
  <c r="P69" i="46"/>
  <c r="Q69" i="46"/>
  <c r="Y23" i="32"/>
  <c r="Z23" i="32"/>
  <c r="AA23" i="32"/>
  <c r="AC20" i="35"/>
  <c r="L11" i="37"/>
  <c r="AG12" i="35"/>
  <c r="V51" i="46"/>
  <c r="W47" i="46"/>
  <c r="W51" i="46" s="1"/>
  <c r="X51" i="46" s="1"/>
  <c r="Q47" i="46"/>
  <c r="Z26" i="49" s="1"/>
  <c r="A838" i="7"/>
  <c r="J161" i="30"/>
  <c r="P16" i="19"/>
  <c r="S52" i="19"/>
  <c r="Y40" i="36"/>
  <c r="J32" i="17"/>
  <c r="J82" i="17"/>
  <c r="S82" i="17" s="1"/>
  <c r="S86" i="17" s="1"/>
  <c r="N34" i="26" s="1"/>
  <c r="R34" i="26" s="1"/>
  <c r="H86" i="17"/>
  <c r="AA24" i="32"/>
  <c r="Z24" i="32"/>
  <c r="Y24" i="32"/>
  <c r="Z21" i="32"/>
  <c r="Y21" i="32"/>
  <c r="AA21" i="32"/>
  <c r="A954" i="7"/>
  <c r="W61" i="46"/>
  <c r="S61" i="46"/>
  <c r="D29" i="45"/>
  <c r="D22" i="29"/>
  <c r="N43" i="9"/>
  <c r="Z27" i="31" s="1"/>
  <c r="X27" i="31"/>
  <c r="S17" i="36"/>
  <c r="W17" i="36" s="1"/>
  <c r="Q50" i="16"/>
  <c r="T39" i="16"/>
  <c r="R50" i="16"/>
  <c r="U16" i="36"/>
  <c r="M14" i="36"/>
  <c r="W14" i="36" s="1"/>
  <c r="Q15" i="16"/>
  <c r="T14" i="16"/>
  <c r="T15" i="16" s="1"/>
  <c r="N14" i="36"/>
  <c r="R15" i="16"/>
  <c r="U18" i="36"/>
  <c r="X18" i="36" s="1"/>
  <c r="Y18" i="36" s="1"/>
  <c r="T41" i="16"/>
  <c r="U18" i="5"/>
  <c r="U17" i="5"/>
  <c r="G59" i="5"/>
  <c r="G60" i="5"/>
  <c r="N60" i="5" s="1"/>
  <c r="F59" i="5"/>
  <c r="F60" i="5"/>
  <c r="M60" i="5" s="1"/>
  <c r="G67" i="5"/>
  <c r="G68" i="5"/>
  <c r="N68" i="5" s="1"/>
  <c r="R97" i="5"/>
  <c r="AH97" i="5"/>
  <c r="R96" i="5"/>
  <c r="AH96" i="5"/>
  <c r="T86" i="5"/>
  <c r="S43" i="5"/>
  <c r="AI43" i="5"/>
  <c r="R45" i="5"/>
  <c r="AH45" i="5"/>
  <c r="R41" i="5"/>
  <c r="AH41" i="5"/>
  <c r="R46" i="5"/>
  <c r="AG51" i="35" s="1"/>
  <c r="AH46" i="5"/>
  <c r="S46" i="5"/>
  <c r="U46" i="5" s="1"/>
  <c r="AI46" i="5"/>
  <c r="S47" i="5"/>
  <c r="AI47" i="5"/>
  <c r="R93" i="5"/>
  <c r="T93" i="5" s="1"/>
  <c r="AH93" i="5"/>
  <c r="R94" i="5"/>
  <c r="T94" i="5" s="1"/>
  <c r="AH94" i="5"/>
  <c r="T58" i="5"/>
  <c r="CA24" i="22"/>
  <c r="CA25" i="22" s="1"/>
  <c r="CA38" i="22" s="1"/>
  <c r="G32" i="22" s="1"/>
  <c r="J273" i="38" s="1"/>
  <c r="CH7" i="22"/>
  <c r="CH24" i="22" s="1"/>
  <c r="CA8" i="22"/>
  <c r="CA22" i="22" s="1"/>
  <c r="G15" i="22" s="1"/>
  <c r="J258" i="38" s="1"/>
  <c r="K39" i="24"/>
  <c r="O39" i="24" s="1"/>
  <c r="J39" i="24"/>
  <c r="N39" i="24" s="1"/>
  <c r="W55" i="31" s="1"/>
  <c r="AF17" i="24"/>
  <c r="AG17" i="24"/>
  <c r="J44" i="24"/>
  <c r="N44" i="24" s="1"/>
  <c r="W60" i="31" s="1"/>
  <c r="K44" i="24"/>
  <c r="O44" i="24" s="1"/>
  <c r="AG22" i="24"/>
  <c r="AF22" i="24"/>
  <c r="CJ38" i="22"/>
  <c r="Q77" i="24"/>
  <c r="P77" i="24"/>
  <c r="J77" i="24"/>
  <c r="K77" i="24"/>
  <c r="P73" i="24"/>
  <c r="Q73" i="24"/>
  <c r="K73" i="24"/>
  <c r="J73" i="24"/>
  <c r="J32" i="25"/>
  <c r="S10" i="25"/>
  <c r="T10" i="25" s="1"/>
  <c r="K32" i="25"/>
  <c r="O50" i="27"/>
  <c r="Q50" i="19"/>
  <c r="Y22" i="32"/>
  <c r="AA22" i="32"/>
  <c r="Z22" i="32"/>
  <c r="L15" i="29"/>
  <c r="M15" i="29"/>
  <c r="N15" i="29"/>
  <c r="T46" i="16"/>
  <c r="U14" i="36"/>
  <c r="T40" i="16"/>
  <c r="Q19" i="36"/>
  <c r="X19" i="36" s="1"/>
  <c r="Y19" i="36" s="1"/>
  <c r="T31" i="16"/>
  <c r="T48" i="16"/>
  <c r="U25" i="36"/>
  <c r="X25" i="36" s="1"/>
  <c r="Y25" i="36" s="1"/>
  <c r="T44" i="16"/>
  <c r="U12" i="36"/>
  <c r="X12" i="36" s="1"/>
  <c r="Q16" i="36"/>
  <c r="R33" i="16"/>
  <c r="K135" i="26" s="1"/>
  <c r="T28" i="16"/>
  <c r="T33" i="16" s="1"/>
  <c r="K33" i="26" s="1"/>
  <c r="AA33" i="16"/>
  <c r="Q18" i="45"/>
  <c r="Z18" i="45"/>
  <c r="X24" i="31"/>
  <c r="N40" i="9"/>
  <c r="Z24" i="31" s="1"/>
  <c r="U26" i="36"/>
  <c r="X26" i="36" s="1"/>
  <c r="Y26" i="36" s="1"/>
  <c r="T49" i="16"/>
  <c r="U96" i="47"/>
  <c r="C40" i="44" s="1"/>
  <c r="W96" i="47"/>
  <c r="D40" i="44" s="1"/>
  <c r="Y96" i="47"/>
  <c r="F40" i="44" s="1"/>
  <c r="U94" i="47"/>
  <c r="C38" i="44" s="1"/>
  <c r="W94" i="47"/>
  <c r="D38" i="44" s="1"/>
  <c r="Y94" i="47"/>
  <c r="F38" i="44" s="1"/>
  <c r="U95" i="47"/>
  <c r="C39" i="44" s="1"/>
  <c r="Y95" i="47"/>
  <c r="F39" i="44" s="1"/>
  <c r="W95" i="47"/>
  <c r="D39" i="44" s="1"/>
  <c r="AL18" i="15"/>
  <c r="AK18" i="15"/>
  <c r="K51" i="15"/>
  <c r="O51" i="15" s="1"/>
  <c r="J51" i="15"/>
  <c r="N51" i="15" s="1"/>
  <c r="AB91" i="31" s="1"/>
  <c r="C582" i="40"/>
  <c r="D582" i="40"/>
  <c r="H582" i="39" s="1"/>
  <c r="Q57" i="5"/>
  <c r="AG57" i="5"/>
  <c r="J65" i="5"/>
  <c r="J66" i="5"/>
  <c r="O66" i="5" s="1"/>
  <c r="F66" i="5"/>
  <c r="M66" i="5" s="1"/>
  <c r="F65" i="5"/>
  <c r="G61" i="5"/>
  <c r="G62" i="5"/>
  <c r="N62" i="5" s="1"/>
  <c r="Q98" i="5"/>
  <c r="AG98" i="5"/>
  <c r="Q96" i="5"/>
  <c r="Q100" i="5" s="1"/>
  <c r="AG96" i="5"/>
  <c r="T84" i="5"/>
  <c r="T85" i="5"/>
  <c r="S44" i="5"/>
  <c r="AI44" i="5"/>
  <c r="R42" i="5"/>
  <c r="AH42" i="5"/>
  <c r="S42" i="5"/>
  <c r="U42" i="5" s="1"/>
  <c r="AI42" i="5"/>
  <c r="Q70" i="5"/>
  <c r="AG70" i="5"/>
  <c r="U16" i="5"/>
  <c r="R89" i="5"/>
  <c r="T89" i="5" s="1"/>
  <c r="AH89" i="5"/>
  <c r="R90" i="5"/>
  <c r="T90" i="5" s="1"/>
  <c r="AH90" i="5"/>
  <c r="K37" i="24"/>
  <c r="O37" i="24" s="1"/>
  <c r="AF15" i="24"/>
  <c r="AG15" i="24"/>
  <c r="J37" i="24"/>
  <c r="N37" i="24" s="1"/>
  <c r="W53" i="31" s="1"/>
  <c r="K41" i="24"/>
  <c r="O41" i="24" s="1"/>
  <c r="AF19" i="24"/>
  <c r="AG19" i="24"/>
  <c r="J41" i="24"/>
  <c r="N41" i="24" s="1"/>
  <c r="W57" i="31" s="1"/>
  <c r="R73" i="24"/>
  <c r="AF10" i="24" s="1"/>
  <c r="S75" i="24"/>
  <c r="R75" i="24"/>
  <c r="S73" i="24"/>
  <c r="R74" i="24"/>
  <c r="R58" i="24"/>
  <c r="S64" i="24"/>
  <c r="S61" i="24"/>
  <c r="R62" i="24"/>
  <c r="R57" i="24"/>
  <c r="R56" i="24"/>
  <c r="R61" i="24"/>
  <c r="R60" i="24"/>
  <c r="S59" i="24"/>
  <c r="R64" i="24"/>
  <c r="S77" i="24"/>
  <c r="S76" i="24"/>
  <c r="S74" i="24"/>
  <c r="R55" i="24"/>
  <c r="S60" i="24"/>
  <c r="S62" i="24"/>
  <c r="S63" i="24"/>
  <c r="S55" i="24"/>
  <c r="R76" i="24"/>
  <c r="R77" i="24"/>
  <c r="S56" i="24"/>
  <c r="S58" i="24"/>
  <c r="R59" i="24"/>
  <c r="R63" i="24"/>
  <c r="S57" i="24"/>
  <c r="AJ26" i="19"/>
  <c r="AK26" i="19"/>
  <c r="M43" i="19"/>
  <c r="N43" i="19"/>
  <c r="E69" i="25"/>
  <c r="D69" i="25"/>
  <c r="I32" i="25"/>
  <c r="H32" i="25"/>
  <c r="CD38" i="22"/>
  <c r="I32" i="22" s="1"/>
  <c r="L273" i="38" s="1"/>
  <c r="K56" i="25"/>
  <c r="N161" i="37"/>
  <c r="O16" i="27" s="1"/>
  <c r="T161" i="37"/>
  <c r="S16" i="27" s="1"/>
  <c r="J16" i="27"/>
  <c r="Q161" i="37"/>
  <c r="Q16" i="27" s="1"/>
  <c r="X23" i="4"/>
  <c r="R37" i="4" s="1"/>
  <c r="R36" i="4"/>
  <c r="AP44" i="27"/>
  <c r="R50" i="19"/>
  <c r="S50" i="19" s="1"/>
  <c r="O51" i="5"/>
  <c r="F34" i="24"/>
  <c r="AE13" i="25"/>
  <c r="X13" i="25"/>
  <c r="J100" i="26" s="1"/>
  <c r="AF13" i="24"/>
  <c r="K11" i="36"/>
  <c r="J34" i="37"/>
  <c r="Z12" i="37"/>
  <c r="Z34" i="37" s="1"/>
  <c r="Z48" i="37" s="1"/>
  <c r="Z60" i="37" s="1"/>
  <c r="Z72" i="37" s="1"/>
  <c r="N132" i="49"/>
  <c r="N148" i="49" s="1"/>
  <c r="R125" i="49"/>
  <c r="S202" i="30"/>
  <c r="V202" i="30"/>
  <c r="T11" i="37"/>
  <c r="AA20" i="35"/>
  <c r="Y44" i="36"/>
  <c r="E57" i="17"/>
  <c r="F86" i="17" s="1"/>
  <c r="O71" i="46"/>
  <c r="P71" i="46"/>
  <c r="Q71" i="46"/>
  <c r="P44" i="35"/>
  <c r="T44" i="35"/>
  <c r="AC129" i="35"/>
  <c r="J129" i="35" s="1"/>
  <c r="T129" i="35" s="1"/>
  <c r="Y17" i="36"/>
  <c r="Q51" i="46"/>
  <c r="Y45" i="46" s="1"/>
  <c r="R47" i="46"/>
  <c r="AA26" i="49" s="1"/>
  <c r="AB26" i="49" s="1"/>
  <c r="X57" i="36"/>
  <c r="Y74" i="36"/>
  <c r="Y82" i="36" s="1"/>
  <c r="X61" i="46"/>
  <c r="A798" i="7"/>
  <c r="C23" i="29"/>
  <c r="C30" i="45"/>
  <c r="F237" i="37" s="1"/>
  <c r="AA50" i="16"/>
  <c r="AA52" i="16" s="1"/>
  <c r="N33" i="26" s="1"/>
  <c r="R33" i="26" s="1"/>
  <c r="W30" i="36"/>
  <c r="N42" i="9"/>
  <c r="Z26" i="31" s="1"/>
  <c r="X26" i="31"/>
  <c r="X25" i="31"/>
  <c r="N41" i="9"/>
  <c r="Z25" i="31" s="1"/>
  <c r="S24" i="36"/>
  <c r="W24" i="36" s="1"/>
  <c r="I109" i="26"/>
  <c r="U93" i="47"/>
  <c r="C37" i="44" s="1"/>
  <c r="Y93" i="47"/>
  <c r="F37" i="44" s="1"/>
  <c r="W93" i="47"/>
  <c r="D37" i="44" s="1"/>
  <c r="AC90" i="31"/>
  <c r="P50" i="15"/>
  <c r="AD90" i="31" s="1"/>
  <c r="J59" i="5"/>
  <c r="J60" i="5"/>
  <c r="O60" i="5" s="1"/>
  <c r="F68" i="5"/>
  <c r="M68" i="5" s="1"/>
  <c r="F67" i="5"/>
  <c r="J67" i="5"/>
  <c r="J68" i="5"/>
  <c r="O68" i="5" s="1"/>
  <c r="R99" i="5"/>
  <c r="AH99" i="5"/>
  <c r="R98" i="5"/>
  <c r="T98" i="5" s="1"/>
  <c r="AH98" i="5"/>
  <c r="R43" i="5"/>
  <c r="AH43" i="5"/>
  <c r="S45" i="5"/>
  <c r="U45" i="5" s="1"/>
  <c r="AI45" i="5"/>
  <c r="N51" i="5"/>
  <c r="S41" i="5"/>
  <c r="AI41" i="5"/>
  <c r="P51" i="5"/>
  <c r="R47" i="5"/>
  <c r="AG52" i="35" s="1"/>
  <c r="AH47" i="5"/>
  <c r="S20" i="5"/>
  <c r="AI20" i="5"/>
  <c r="AJ23" i="5" s="1"/>
  <c r="R20" i="5"/>
  <c r="AH20" i="5"/>
  <c r="R95" i="5"/>
  <c r="T95" i="5" s="1"/>
  <c r="AH95" i="5"/>
  <c r="U14" i="5"/>
  <c r="R92" i="5"/>
  <c r="T92" i="5" s="1"/>
  <c r="AH92" i="5"/>
  <c r="T57" i="5"/>
  <c r="M40" i="24"/>
  <c r="O40" i="24" s="1"/>
  <c r="L40" i="24"/>
  <c r="N40" i="24" s="1"/>
  <c r="W56" i="31" s="1"/>
  <c r="AA40" i="24"/>
  <c r="AB40" i="24"/>
  <c r="AB47" i="24" s="1"/>
  <c r="J108" i="38" s="1"/>
  <c r="AA47" i="24"/>
  <c r="H108" i="38" s="1"/>
  <c r="CG38" i="22"/>
  <c r="BN38" i="22"/>
  <c r="F46" i="15" s="1"/>
  <c r="Q36" i="4"/>
  <c r="U36" i="4" s="1"/>
  <c r="W23" i="4"/>
  <c r="Q37" i="4" s="1"/>
  <c r="U37" i="4" s="1"/>
  <c r="AN29" i="27"/>
  <c r="AN38" i="27" s="1"/>
  <c r="AC47" i="27" s="1"/>
  <c r="L121" i="26" s="1"/>
  <c r="R121" i="26" s="1"/>
  <c r="Y121" i="26" s="1"/>
  <c r="AE29" i="27"/>
  <c r="BV38" i="22"/>
  <c r="K31" i="22" s="1"/>
  <c r="H14" i="22"/>
  <c r="K257" i="38" s="1"/>
  <c r="D46" i="15"/>
  <c r="AA20" i="32"/>
  <c r="Z20" i="32"/>
  <c r="Y20" i="32"/>
  <c r="S20" i="45"/>
  <c r="N22" i="45"/>
  <c r="L22" i="45"/>
  <c r="M22" i="45"/>
  <c r="X31" i="31"/>
  <c r="N47" i="9"/>
  <c r="Z31" i="31" s="1"/>
  <c r="BL24" i="22"/>
  <c r="BS7" i="22"/>
  <c r="U21" i="36"/>
  <c r="X21" i="36" s="1"/>
  <c r="Y21" i="36" s="1"/>
  <c r="T42" i="16"/>
  <c r="U24" i="36"/>
  <c r="X24" i="36" s="1"/>
  <c r="Y24" i="36" s="1"/>
  <c r="I132" i="26"/>
  <c r="T47" i="16"/>
  <c r="U97" i="47"/>
  <c r="C41" i="44" s="1"/>
  <c r="Y97" i="47"/>
  <c r="F41" i="44" s="1"/>
  <c r="W97" i="47"/>
  <c r="D41" i="44" s="1"/>
  <c r="E297" i="31"/>
  <c r="T296" i="31"/>
  <c r="S19" i="15" s="1"/>
  <c r="T19" i="15" s="1"/>
  <c r="G65" i="5"/>
  <c r="G66" i="5"/>
  <c r="N66" i="5" s="1"/>
  <c r="F62" i="5"/>
  <c r="M62" i="5" s="1"/>
  <c r="F61" i="5"/>
  <c r="M61" i="5" s="1"/>
  <c r="J62" i="5"/>
  <c r="O62" i="5" s="1"/>
  <c r="J61" i="5"/>
  <c r="U19" i="5"/>
  <c r="O23" i="5"/>
  <c r="Q99" i="5"/>
  <c r="AG99" i="5"/>
  <c r="Q97" i="5"/>
  <c r="AG97" i="5"/>
  <c r="O100" i="5"/>
  <c r="R44" i="5"/>
  <c r="AH44" i="5"/>
  <c r="R48" i="5"/>
  <c r="AH48" i="5"/>
  <c r="S48" i="5"/>
  <c r="U48" i="5" s="1"/>
  <c r="AI48" i="5"/>
  <c r="R70" i="5"/>
  <c r="T70" i="5" s="1"/>
  <c r="AH70" i="5"/>
  <c r="P23" i="5"/>
  <c r="R91" i="5"/>
  <c r="T91" i="5" s="1"/>
  <c r="AH91" i="5"/>
  <c r="U13" i="5"/>
  <c r="R88" i="5"/>
  <c r="T88" i="5" s="1"/>
  <c r="AH88" i="5"/>
  <c r="AI100" i="5" s="1"/>
  <c r="D63" i="5"/>
  <c r="O61" i="5"/>
  <c r="N61" i="5"/>
  <c r="AJ27" i="19"/>
  <c r="AK27" i="19"/>
  <c r="N44" i="19"/>
  <c r="M44" i="19"/>
  <c r="Q44" i="19" s="1"/>
  <c r="K75" i="24"/>
  <c r="Q75" i="24"/>
  <c r="AE10" i="24" s="1"/>
  <c r="P75" i="24"/>
  <c r="AD10" i="24" s="1"/>
  <c r="J75" i="24"/>
  <c r="J56" i="25"/>
  <c r="J16" i="4"/>
  <c r="I16" i="4" s="1"/>
  <c r="K110" i="30"/>
  <c r="Q16" i="4" s="1"/>
  <c r="O110" i="30"/>
  <c r="S16" i="4" s="1"/>
  <c r="I110" i="30"/>
  <c r="O16" i="4" s="1"/>
  <c r="AM44" i="27"/>
  <c r="AL29" i="27"/>
  <c r="AL38" i="27" s="1"/>
  <c r="AB29" i="27"/>
  <c r="R51" i="5"/>
  <c r="U40" i="5"/>
  <c r="T71" i="5"/>
  <c r="D33" i="24"/>
  <c r="H35" i="24"/>
  <c r="AG14" i="15"/>
  <c r="I34" i="24"/>
  <c r="AA13" i="24"/>
  <c r="F47" i="15"/>
  <c r="I47" i="15" s="1"/>
  <c r="C37" i="9"/>
  <c r="AO14" i="15"/>
  <c r="AM14" i="15"/>
  <c r="AI27" i="27"/>
  <c r="H261" i="38"/>
  <c r="E35" i="22"/>
  <c r="J84" i="38" s="1"/>
  <c r="F37" i="9"/>
  <c r="I37" i="9" s="1"/>
  <c r="AI13" i="24"/>
  <c r="Z13" i="24"/>
  <c r="AD13" i="24"/>
  <c r="P47" i="31"/>
  <c r="AI14" i="9"/>
  <c r="AG13" i="24"/>
  <c r="R35" i="24"/>
  <c r="L35" i="24"/>
  <c r="J35" i="24"/>
  <c r="AK13" i="24"/>
  <c r="K35" i="24"/>
  <c r="AH13" i="24"/>
  <c r="AB13" i="24"/>
  <c r="AP14" i="9"/>
  <c r="M33" i="25"/>
  <c r="J47" i="15"/>
  <c r="N31" i="25"/>
  <c r="AD15" i="25"/>
  <c r="AE13" i="24"/>
  <c r="S35" i="24"/>
  <c r="T35" i="24" s="1"/>
  <c r="I35" i="24"/>
  <c r="T47" i="31"/>
  <c r="AK31" i="10"/>
  <c r="I31" i="10"/>
  <c r="M31" i="10" s="1"/>
  <c r="AG15" i="35" s="1"/>
  <c r="AC27" i="19"/>
  <c r="Q45" i="31"/>
  <c r="G12" i="22"/>
  <c r="G18" i="22" s="1"/>
  <c r="H86" i="38" s="1"/>
  <c r="AC14" i="35"/>
  <c r="R30" i="10"/>
  <c r="S30" i="10"/>
  <c r="AE14" i="35"/>
  <c r="K56" i="19"/>
  <c r="AF45" i="15"/>
  <c r="AF71" i="15" s="1"/>
  <c r="F45" i="15"/>
  <c r="AJ12" i="15" s="1"/>
  <c r="D45" i="15"/>
  <c r="AI12" i="15" s="1"/>
  <c r="W79" i="31"/>
  <c r="R43" i="19"/>
  <c r="T14" i="31"/>
  <c r="AG12" i="9"/>
  <c r="K35" i="9"/>
  <c r="Q35" i="9"/>
  <c r="AI12" i="9"/>
  <c r="AP12" i="9"/>
  <c r="AN12" i="9"/>
  <c r="Q14" i="31"/>
  <c r="AM12" i="9"/>
  <c r="AF12" i="9"/>
  <c r="P35" i="9"/>
  <c r="J35" i="9"/>
  <c r="AH12" i="9"/>
  <c r="AO12" i="9"/>
  <c r="H35" i="9"/>
  <c r="AK12" i="9"/>
  <c r="AA14" i="35"/>
  <c r="AK30" i="10"/>
  <c r="Q30" i="10"/>
  <c r="I30" i="10"/>
  <c r="M30" i="10" s="1"/>
  <c r="AG14" i="35" s="1"/>
  <c r="J30" i="10"/>
  <c r="N30" i="10" s="1"/>
  <c r="AL30" i="10"/>
  <c r="AL12" i="9"/>
  <c r="C33" i="24"/>
  <c r="AB11" i="24" s="1"/>
  <c r="F33" i="24"/>
  <c r="H270" i="38"/>
  <c r="H276" i="38" s="1"/>
  <c r="I35" i="9"/>
  <c r="M35" i="9" s="1"/>
  <c r="M31" i="25"/>
  <c r="O31" i="25" s="1"/>
  <c r="AN14" i="15"/>
  <c r="X81" i="31"/>
  <c r="AG47" i="15"/>
  <c r="R47" i="15"/>
  <c r="AL14" i="15"/>
  <c r="K47" i="15"/>
  <c r="AJ14" i="15"/>
  <c r="H47" i="15"/>
  <c r="L47" i="15"/>
  <c r="M47" i="15"/>
  <c r="AP14" i="15"/>
  <c r="AK14" i="15"/>
  <c r="AE14" i="15"/>
  <c r="AF14" i="15"/>
  <c r="AH47" i="15"/>
  <c r="S47" i="15"/>
  <c r="T47" i="15" s="1"/>
  <c r="Z81" i="31"/>
  <c r="H30" i="22"/>
  <c r="AH14" i="15"/>
  <c r="AE12" i="24"/>
  <c r="M11" i="22"/>
  <c r="I254" i="38"/>
  <c r="Q254" i="38" s="1"/>
  <c r="O35" i="24"/>
  <c r="I137" i="26"/>
  <c r="Y15" i="37"/>
  <c r="P46" i="27"/>
  <c r="AA15" i="37" s="1"/>
  <c r="U86" i="46"/>
  <c r="Q81" i="46"/>
  <c r="S49" i="4"/>
  <c r="X54" i="31"/>
  <c r="P38" i="24"/>
  <c r="Z54" i="31" s="1"/>
  <c r="M34" i="24"/>
  <c r="S34" i="24"/>
  <c r="T46" i="31"/>
  <c r="K34" i="24"/>
  <c r="AO28" i="27"/>
  <c r="AO38" i="27" s="1"/>
  <c r="AE28" i="27"/>
  <c r="K44" i="27" s="1"/>
  <c r="O44" i="27" s="1"/>
  <c r="M18" i="46"/>
  <c r="N18" i="46" s="1"/>
  <c r="N77" i="46"/>
  <c r="P77" i="46" s="1"/>
  <c r="R77" i="46" s="1"/>
  <c r="R81" i="46" s="1"/>
  <c r="X58" i="31"/>
  <c r="P42" i="24"/>
  <c r="Z58" i="31" s="1"/>
  <c r="Q43" i="19"/>
  <c r="R32" i="30" s="1"/>
  <c r="X74" i="26"/>
  <c r="Q74" i="26"/>
  <c r="K16" i="38"/>
  <c r="I33" i="25"/>
  <c r="O33" i="25" s="1"/>
  <c r="H33" i="25"/>
  <c r="X12" i="25" s="1"/>
  <c r="I100" i="26" s="1"/>
  <c r="G100" i="26" s="1"/>
  <c r="S100" i="26" s="1"/>
  <c r="E70" i="25"/>
  <c r="D70" i="25"/>
  <c r="P48" i="27"/>
  <c r="AA17" i="37" s="1"/>
  <c r="U28" i="19"/>
  <c r="I99" i="26" s="1"/>
  <c r="M45" i="27"/>
  <c r="AI44" i="27"/>
  <c r="N46" i="9"/>
  <c r="Z30" i="31" s="1"/>
  <c r="X30" i="31"/>
  <c r="M25" i="46"/>
  <c r="M29" i="46" s="1"/>
  <c r="I114" i="26" s="1"/>
  <c r="W62" i="46"/>
  <c r="AB27" i="19"/>
  <c r="N37" i="46"/>
  <c r="P37" i="46" s="1"/>
  <c r="K46" i="4"/>
  <c r="M46" i="4" s="1"/>
  <c r="J46" i="4"/>
  <c r="L46" i="4" s="1"/>
  <c r="X62" i="46"/>
  <c r="Y62" i="46" s="1"/>
  <c r="R44" i="19"/>
  <c r="S33" i="30" s="1"/>
  <c r="N33" i="25"/>
  <c r="R53" i="30" s="1"/>
  <c r="T47" i="4"/>
  <c r="L16" i="38"/>
  <c r="Y74" i="26"/>
  <c r="R74" i="26"/>
  <c r="AH29" i="35"/>
  <c r="O40" i="10"/>
  <c r="AI29" i="35" s="1"/>
  <c r="S63" i="46"/>
  <c r="J114" i="26" s="1"/>
  <c r="O37" i="46"/>
  <c r="Q37" i="46" s="1"/>
  <c r="O35" i="10"/>
  <c r="AI24" i="35" s="1"/>
  <c r="AH24" i="35"/>
  <c r="AB24" i="4"/>
  <c r="I97" i="26" s="1"/>
  <c r="N97" i="26" s="1"/>
  <c r="U97" i="26" s="1"/>
  <c r="R49" i="4"/>
  <c r="P47" i="27"/>
  <c r="AA16" i="37" s="1"/>
  <c r="S50" i="4"/>
  <c r="T50" i="4" s="1"/>
  <c r="S18" i="45"/>
  <c r="V63" i="46"/>
  <c r="AA62" i="46" s="1"/>
  <c r="AP43" i="27"/>
  <c r="AP53" i="27" s="1"/>
  <c r="AN53" i="27"/>
  <c r="AM43" i="27"/>
  <c r="AM53" i="27" s="1"/>
  <c r="AK53" i="27"/>
  <c r="AD12" i="25"/>
  <c r="V28" i="19"/>
  <c r="I122" i="26" s="1"/>
  <c r="Y20" i="37"/>
  <c r="P51" i="27"/>
  <c r="AA20" i="37" s="1"/>
  <c r="AH26" i="4"/>
  <c r="O98" i="26"/>
  <c r="V98" i="26" s="1"/>
  <c r="AH22" i="35"/>
  <c r="O33" i="10"/>
  <c r="AI22" i="35" s="1"/>
  <c r="O42" i="10"/>
  <c r="AI31" i="35" s="1"/>
  <c r="AH31" i="35"/>
  <c r="AH30" i="35"/>
  <c r="O41" i="10"/>
  <c r="AI30" i="35" s="1"/>
  <c r="P43" i="25"/>
  <c r="N121" i="26"/>
  <c r="U121" i="26" s="1"/>
  <c r="AH26" i="27"/>
  <c r="O34" i="10"/>
  <c r="AI23" i="35" s="1"/>
  <c r="AH23" i="35"/>
  <c r="AH26" i="35"/>
  <c r="O37" i="10"/>
  <c r="AI26" i="35" s="1"/>
  <c r="AC45" i="27"/>
  <c r="J121" i="26" s="1"/>
  <c r="Y18" i="37"/>
  <c r="P49" i="27"/>
  <c r="AA18" i="37" s="1"/>
  <c r="R51" i="30"/>
  <c r="AC25" i="4"/>
  <c r="J120" i="26" s="1"/>
  <c r="O120" i="26" s="1"/>
  <c r="V120" i="26" s="1"/>
  <c r="R43" i="4"/>
  <c r="R12" i="30" s="1"/>
  <c r="Q54" i="19"/>
  <c r="E20" i="28" s="1"/>
  <c r="R33" i="30"/>
  <c r="I98" i="26"/>
  <c r="S56" i="30"/>
  <c r="P36" i="25"/>
  <c r="T56" i="30" s="1"/>
  <c r="O100" i="26"/>
  <c r="V100" i="26"/>
  <c r="AG27" i="35"/>
  <c r="O38" i="10"/>
  <c r="AI27" i="35" s="1"/>
  <c r="S53" i="30"/>
  <c r="AG25" i="35"/>
  <c r="O36" i="10"/>
  <c r="AI25" i="35" s="1"/>
  <c r="S54" i="30"/>
  <c r="P34" i="25"/>
  <c r="T54" i="30" s="1"/>
  <c r="AE15" i="25"/>
  <c r="AF15" i="25" s="1"/>
  <c r="K21" i="26"/>
  <c r="S60" i="30"/>
  <c r="P40" i="25"/>
  <c r="T60" i="30" s="1"/>
  <c r="S45" i="19"/>
  <c r="AH25" i="27"/>
  <c r="I19" i="26"/>
  <c r="J44" i="27"/>
  <c r="N44" i="27" s="1"/>
  <c r="Z13" i="37"/>
  <c r="AB10" i="24"/>
  <c r="I32" i="24"/>
  <c r="J253" i="38"/>
  <c r="Z10" i="24"/>
  <c r="AJ10" i="24"/>
  <c r="F10" i="22"/>
  <c r="I253" i="38" s="1"/>
  <c r="E29" i="10"/>
  <c r="R29" i="10" s="1"/>
  <c r="U29" i="10" s="1"/>
  <c r="M10" i="22"/>
  <c r="H32" i="24"/>
  <c r="K253" i="38"/>
  <c r="D44" i="15"/>
  <c r="AK10" i="24"/>
  <c r="O253" i="38"/>
  <c r="AG10" i="24"/>
  <c r="Q13" i="31"/>
  <c r="AM11" i="9"/>
  <c r="AF11" i="9"/>
  <c r="AK11" i="9"/>
  <c r="AO11" i="9"/>
  <c r="H34" i="9"/>
  <c r="J34" i="9"/>
  <c r="AH11" i="9"/>
  <c r="P34" i="9"/>
  <c r="K44" i="15"/>
  <c r="AH11" i="15"/>
  <c r="S44" i="15"/>
  <c r="AH44" i="15"/>
  <c r="AL11" i="15"/>
  <c r="AN11" i="15"/>
  <c r="AF11" i="15"/>
  <c r="M44" i="15"/>
  <c r="AP11" i="15"/>
  <c r="Z78" i="31"/>
  <c r="AJ11" i="15"/>
  <c r="I44" i="15"/>
  <c r="AI11" i="9"/>
  <c r="AN11" i="9"/>
  <c r="AP11" i="9"/>
  <c r="T44" i="31"/>
  <c r="AE13" i="35"/>
  <c r="AL29" i="10"/>
  <c r="J29" i="10"/>
  <c r="S29" i="10"/>
  <c r="V29" i="10" s="1"/>
  <c r="Y105" i="26"/>
  <c r="R105" i="26"/>
  <c r="R80" i="26"/>
  <c r="L23" i="38"/>
  <c r="Y80" i="26"/>
  <c r="N268" i="38"/>
  <c r="Y72" i="26"/>
  <c r="L15" i="38"/>
  <c r="R72" i="26"/>
  <c r="K32" i="24" l="1"/>
  <c r="K34" i="9"/>
  <c r="I34" i="9"/>
  <c r="AK29" i="10"/>
  <c r="T13" i="31"/>
  <c r="AG11" i="9"/>
  <c r="AL11" i="9"/>
  <c r="Q45" i="4"/>
  <c r="S45" i="4" s="1"/>
  <c r="S14" i="30" s="1"/>
  <c r="P45" i="4"/>
  <c r="R45" i="4" s="1"/>
  <c r="R14" i="30" s="1"/>
  <c r="S32" i="24"/>
  <c r="T32" i="24" s="1"/>
  <c r="AI26" i="4"/>
  <c r="R46" i="4"/>
  <c r="T49" i="4"/>
  <c r="Q44" i="4"/>
  <c r="S44" i="4" s="1"/>
  <c r="P44" i="4"/>
  <c r="R44" i="4" s="1"/>
  <c r="R13" i="30" s="1"/>
  <c r="R23" i="30" s="1"/>
  <c r="AG28" i="27"/>
  <c r="AB47" i="27"/>
  <c r="L98" i="26" s="1"/>
  <c r="O272" i="38"/>
  <c r="AP13" i="15"/>
  <c r="M46" i="15"/>
  <c r="AJ13" i="15"/>
  <c r="I46" i="15"/>
  <c r="AH46" i="15"/>
  <c r="AN13" i="15"/>
  <c r="AL13" i="15"/>
  <c r="AF13" i="15"/>
  <c r="S46" i="15"/>
  <c r="AH13" i="15"/>
  <c r="K46" i="15"/>
  <c r="Z80" i="31"/>
  <c r="BA45" i="27"/>
  <c r="J45" i="27"/>
  <c r="N45" i="27" s="1"/>
  <c r="Y14" i="37" s="1"/>
  <c r="Q61" i="5"/>
  <c r="AG61" i="5"/>
  <c r="O63" i="5"/>
  <c r="D65" i="5"/>
  <c r="N63" i="5"/>
  <c r="M63" i="5"/>
  <c r="AH52" i="35"/>
  <c r="AI52" i="35" s="1"/>
  <c r="Q66" i="5"/>
  <c r="AG66" i="5"/>
  <c r="AL19" i="15"/>
  <c r="AK19" i="15"/>
  <c r="K52" i="15"/>
  <c r="O52" i="15" s="1"/>
  <c r="J52" i="15"/>
  <c r="N52" i="15" s="1"/>
  <c r="AB92" i="31" s="1"/>
  <c r="L41" i="44"/>
  <c r="H41" i="44"/>
  <c r="AB18" i="47" s="1"/>
  <c r="U132" i="26"/>
  <c r="G132" i="26"/>
  <c r="S132" i="26" s="1"/>
  <c r="L46" i="15"/>
  <c r="H46" i="15"/>
  <c r="X80" i="31"/>
  <c r="AG46" i="15"/>
  <c r="AK13" i="15"/>
  <c r="AO13" i="15"/>
  <c r="AM13" i="15"/>
  <c r="AE13" i="15"/>
  <c r="J46" i="15"/>
  <c r="R46" i="15"/>
  <c r="AG13" i="15"/>
  <c r="AI13" i="15"/>
  <c r="Q51" i="4"/>
  <c r="S51" i="4" s="1"/>
  <c r="P51" i="4"/>
  <c r="R51" i="4" s="1"/>
  <c r="AG53" i="35"/>
  <c r="U20" i="5"/>
  <c r="U23" i="5" s="1"/>
  <c r="AH53" i="35"/>
  <c r="AI53" i="35" s="1"/>
  <c r="AJ51" i="5"/>
  <c r="J76" i="5"/>
  <c r="O59" i="5"/>
  <c r="H37" i="44"/>
  <c r="L37" i="44"/>
  <c r="D42" i="44"/>
  <c r="AE96" i="47" s="1"/>
  <c r="C42" i="44"/>
  <c r="AC96" i="47" s="1"/>
  <c r="X71" i="46"/>
  <c r="U71" i="46"/>
  <c r="AA39" i="49" s="1"/>
  <c r="F34" i="37"/>
  <c r="H11" i="36"/>
  <c r="L165" i="49"/>
  <c r="P165" i="49"/>
  <c r="J48" i="37"/>
  <c r="J60" i="37" s="1"/>
  <c r="J71" i="37" s="1"/>
  <c r="P34" i="37"/>
  <c r="P48" i="37" s="1"/>
  <c r="U48" i="37" s="1"/>
  <c r="J12" i="49"/>
  <c r="AI17" i="4"/>
  <c r="AH17" i="4"/>
  <c r="T16" i="27"/>
  <c r="U29" i="19"/>
  <c r="J99" i="26" s="1"/>
  <c r="G99" i="26" s="1"/>
  <c r="S99" i="26" s="1"/>
  <c r="AG12" i="24"/>
  <c r="AF12" i="24"/>
  <c r="P41" i="24"/>
  <c r="Z57" i="31" s="1"/>
  <c r="X57" i="31"/>
  <c r="P37" i="24"/>
  <c r="Z53" i="31" s="1"/>
  <c r="X53" i="31"/>
  <c r="R100" i="5"/>
  <c r="Q62" i="5"/>
  <c r="AG62" i="5"/>
  <c r="M65" i="5"/>
  <c r="R66" i="5"/>
  <c r="AH66" i="5"/>
  <c r="R23" i="5"/>
  <c r="AM97" i="5" s="1"/>
  <c r="AC91" i="31"/>
  <c r="P51" i="15"/>
  <c r="AD91" i="31" s="1"/>
  <c r="H39" i="44"/>
  <c r="AB16" i="47" s="1"/>
  <c r="L39" i="44"/>
  <c r="H38" i="44"/>
  <c r="AB15" i="47" s="1"/>
  <c r="L38" i="44"/>
  <c r="M40" i="44"/>
  <c r="I40" i="44"/>
  <c r="AC17" i="47" s="1"/>
  <c r="K32" i="38"/>
  <c r="X87" i="26"/>
  <c r="Q87" i="26"/>
  <c r="Q15" i="29"/>
  <c r="Z15" i="29"/>
  <c r="Y13" i="25"/>
  <c r="J123" i="26" s="1"/>
  <c r="O123" i="26" s="1"/>
  <c r="V123" i="26" s="1"/>
  <c r="AD13" i="25"/>
  <c r="AD16" i="25" s="1"/>
  <c r="X60" i="31"/>
  <c r="P44" i="24"/>
  <c r="Z60" i="31" s="1"/>
  <c r="Q68" i="5"/>
  <c r="AG68" i="5"/>
  <c r="Q60" i="5"/>
  <c r="AG60" i="5"/>
  <c r="AH51" i="35"/>
  <c r="AI51" i="35" s="1"/>
  <c r="X14" i="36"/>
  <c r="Y14" i="36" s="1"/>
  <c r="I112" i="26"/>
  <c r="Q52" i="16"/>
  <c r="E33" i="28" s="1"/>
  <c r="X16" i="36"/>
  <c r="Y16" i="36" s="1"/>
  <c r="T50" i="16"/>
  <c r="L29" i="45"/>
  <c r="N29" i="45"/>
  <c r="M29" i="45"/>
  <c r="A969" i="7"/>
  <c r="Y57" i="36"/>
  <c r="A852" i="7"/>
  <c r="U11" i="37"/>
  <c r="M71" i="37"/>
  <c r="F33" i="22"/>
  <c r="U69" i="46"/>
  <c r="X69" i="46"/>
  <c r="AG25" i="4"/>
  <c r="AC24" i="4"/>
  <c r="I120" i="26" s="1"/>
  <c r="R43" i="30"/>
  <c r="AG26" i="27"/>
  <c r="F28" i="22"/>
  <c r="R61" i="5"/>
  <c r="AH61" i="5"/>
  <c r="R62" i="5"/>
  <c r="T62" i="5" s="1"/>
  <c r="AH62" i="5"/>
  <c r="E298" i="31"/>
  <c r="T297" i="31"/>
  <c r="S20" i="15" s="1"/>
  <c r="T20" i="15" s="1"/>
  <c r="I41" i="44"/>
  <c r="AC18" i="47" s="1"/>
  <c r="AD18" i="47" s="1"/>
  <c r="M41" i="44"/>
  <c r="BZ7" i="22"/>
  <c r="BS24" i="22"/>
  <c r="BS27" i="22" s="1"/>
  <c r="BS38" i="22" s="1"/>
  <c r="F31" i="22" s="1"/>
  <c r="I272" i="38" s="1"/>
  <c r="BS10" i="22"/>
  <c r="BS22" i="22" s="1"/>
  <c r="P22" i="45"/>
  <c r="Y22" i="45"/>
  <c r="Z22" i="45"/>
  <c r="Q22" i="45"/>
  <c r="K45" i="27"/>
  <c r="O45" i="27" s="1"/>
  <c r="BB45" i="27"/>
  <c r="Q52" i="4"/>
  <c r="S52" i="4" s="1"/>
  <c r="P52" i="4"/>
  <c r="R52" i="4" s="1"/>
  <c r="P40" i="24"/>
  <c r="Z56" i="31" s="1"/>
  <c r="X56" i="31"/>
  <c r="U41" i="5"/>
  <c r="U51" i="5" s="1"/>
  <c r="S51" i="5"/>
  <c r="T99" i="5"/>
  <c r="R68" i="5"/>
  <c r="T68" i="5" s="1"/>
  <c r="AH68" i="5"/>
  <c r="R60" i="5"/>
  <c r="T60" i="5" s="1"/>
  <c r="AH60" i="5"/>
  <c r="F42" i="44"/>
  <c r="AF96" i="47" s="1"/>
  <c r="M37" i="44"/>
  <c r="I37" i="44"/>
  <c r="N109" i="26"/>
  <c r="U109" i="26"/>
  <c r="G109" i="26"/>
  <c r="S109" i="26" s="1"/>
  <c r="D30" i="45"/>
  <c r="D23" i="29"/>
  <c r="A812" i="7"/>
  <c r="C30" i="29"/>
  <c r="C37" i="45"/>
  <c r="H33" i="22"/>
  <c r="K274" i="38" s="1"/>
  <c r="W71" i="46"/>
  <c r="S71" i="46"/>
  <c r="I113" i="26"/>
  <c r="E34" i="28"/>
  <c r="D43" i="35"/>
  <c r="W44" i="35"/>
  <c r="J44" i="35" s="1"/>
  <c r="N11" i="36"/>
  <c r="E11" i="38"/>
  <c r="Q11" i="36"/>
  <c r="U11" i="36" s="1"/>
  <c r="X11" i="36" s="1"/>
  <c r="Y13" i="47"/>
  <c r="K38" i="36"/>
  <c r="AI16" i="4"/>
  <c r="AH16" i="4"/>
  <c r="AB27" i="4" s="1"/>
  <c r="K97" i="26" s="1"/>
  <c r="AB28" i="19"/>
  <c r="V29" i="19"/>
  <c r="J122" i="26" s="1"/>
  <c r="O122" i="26" s="1"/>
  <c r="V122" i="26" s="1"/>
  <c r="AC28" i="19"/>
  <c r="AC31" i="19" s="1"/>
  <c r="N20" i="26" s="1"/>
  <c r="R20" i="26" s="1"/>
  <c r="AG47" i="35"/>
  <c r="U44" i="5"/>
  <c r="AG45" i="35"/>
  <c r="I39" i="44"/>
  <c r="AC16" i="47" s="1"/>
  <c r="AD16" i="47" s="1"/>
  <c r="M39" i="44"/>
  <c r="M38" i="44"/>
  <c r="I38" i="44"/>
  <c r="AC15" i="47" s="1"/>
  <c r="AD15" i="47" s="1"/>
  <c r="H40" i="44"/>
  <c r="AB17" i="47" s="1"/>
  <c r="L40" i="44"/>
  <c r="X135" i="26"/>
  <c r="Q135" i="26"/>
  <c r="Y12" i="36"/>
  <c r="Y30" i="36" s="1"/>
  <c r="X30" i="36"/>
  <c r="P15" i="29"/>
  <c r="S15" i="29" s="1"/>
  <c r="Y15" i="29"/>
  <c r="P50" i="27"/>
  <c r="AA19" i="37" s="1"/>
  <c r="Z19" i="37"/>
  <c r="L32" i="25"/>
  <c r="N32" i="25" s="1"/>
  <c r="M32" i="25"/>
  <c r="O32" i="25" s="1"/>
  <c r="X55" i="31"/>
  <c r="P39" i="24"/>
  <c r="Z55" i="31" s="1"/>
  <c r="U47" i="5"/>
  <c r="U43" i="5"/>
  <c r="S23" i="5"/>
  <c r="T96" i="5"/>
  <c r="T100" i="5" s="1"/>
  <c r="T97" i="5"/>
  <c r="M59" i="5"/>
  <c r="F76" i="5"/>
  <c r="G76" i="5"/>
  <c r="N59" i="5"/>
  <c r="I135" i="26"/>
  <c r="R52" i="16"/>
  <c r="I33" i="28" s="1"/>
  <c r="T52" i="16"/>
  <c r="I33" i="26"/>
  <c r="N22" i="29"/>
  <c r="M22" i="29"/>
  <c r="L22" i="29"/>
  <c r="Z22" i="29" s="1"/>
  <c r="Z39" i="49"/>
  <c r="I34" i="28"/>
  <c r="I136" i="26"/>
  <c r="J86" i="17"/>
  <c r="R51" i="46"/>
  <c r="AG21" i="35"/>
  <c r="AG44" i="35" s="1"/>
  <c r="X44" i="35"/>
  <c r="K44" i="35" s="1"/>
  <c r="S69" i="46"/>
  <c r="W69" i="46"/>
  <c r="S70" i="46"/>
  <c r="Z38" i="49" s="1"/>
  <c r="W70" i="46"/>
  <c r="W72" i="46" s="1"/>
  <c r="U70" i="46"/>
  <c r="X70" i="46"/>
  <c r="J57" i="17"/>
  <c r="D34" i="24"/>
  <c r="G31" i="10"/>
  <c r="K37" i="9"/>
  <c r="M37" i="9" s="1"/>
  <c r="AM14" i="9"/>
  <c r="P16" i="31"/>
  <c r="AO14" i="9"/>
  <c r="H37" i="9"/>
  <c r="P37" i="9"/>
  <c r="AH14" i="9"/>
  <c r="AK14" i="9"/>
  <c r="AF14" i="9"/>
  <c r="J37" i="9"/>
  <c r="L37" i="9" s="1"/>
  <c r="W16" i="31" s="1"/>
  <c r="AG14" i="9"/>
  <c r="P44" i="27"/>
  <c r="AA13" i="37" s="1"/>
  <c r="BB44" i="27"/>
  <c r="BB55" i="27" s="1"/>
  <c r="R54" i="19"/>
  <c r="S44" i="19"/>
  <c r="T33" i="30" s="1"/>
  <c r="M28" i="22"/>
  <c r="I269" i="38"/>
  <c r="Q269" i="38" s="1"/>
  <c r="M12" i="22"/>
  <c r="H13" i="22"/>
  <c r="H18" i="22" s="1"/>
  <c r="H87" i="38" s="1"/>
  <c r="H99" i="38" s="1"/>
  <c r="H101" i="38" s="1"/>
  <c r="H45" i="15"/>
  <c r="N35" i="24"/>
  <c r="W47" i="31" s="1"/>
  <c r="AN14" i="9"/>
  <c r="AL14" i="9"/>
  <c r="T16" i="31"/>
  <c r="Q37" i="9"/>
  <c r="R37" i="9" s="1"/>
  <c r="AI28" i="27"/>
  <c r="AH28" i="27" s="1"/>
  <c r="J255" i="38"/>
  <c r="Q255" i="38" s="1"/>
  <c r="I45" i="15"/>
  <c r="AS25" i="15" s="1"/>
  <c r="S43" i="19"/>
  <c r="T32" i="30" s="1"/>
  <c r="H33" i="24"/>
  <c r="R35" i="9"/>
  <c r="AH11" i="24"/>
  <c r="AM26" i="24"/>
  <c r="K103" i="26" s="1"/>
  <c r="Q103" i="26" s="1"/>
  <c r="S32" i="30"/>
  <c r="S43" i="30" s="1"/>
  <c r="L35" i="9"/>
  <c r="W14" i="31" s="1"/>
  <c r="AE12" i="15"/>
  <c r="R45" i="15"/>
  <c r="AG45" i="15"/>
  <c r="AM12" i="15"/>
  <c r="J45" i="15"/>
  <c r="L45" i="15"/>
  <c r="AG12" i="15"/>
  <c r="AK12" i="15"/>
  <c r="AO12" i="15"/>
  <c r="X79" i="31"/>
  <c r="R33" i="24"/>
  <c r="AD11" i="24"/>
  <c r="X14" i="31"/>
  <c r="U30" i="10"/>
  <c r="AM23" i="24"/>
  <c r="I103" i="26" s="1"/>
  <c r="U103" i="26" s="1"/>
  <c r="M33" i="24"/>
  <c r="AI11" i="24"/>
  <c r="T45" i="31"/>
  <c r="AC11" i="24"/>
  <c r="AK11" i="24"/>
  <c r="S33" i="24"/>
  <c r="T33" i="24" s="1"/>
  <c r="AE11" i="24"/>
  <c r="I33" i="24"/>
  <c r="G29" i="22"/>
  <c r="AH14" i="35"/>
  <c r="O30" i="10"/>
  <c r="AI14" i="35" s="1"/>
  <c r="AJ11" i="24"/>
  <c r="AF11" i="24"/>
  <c r="P45" i="31"/>
  <c r="AA11" i="24"/>
  <c r="AG11" i="24"/>
  <c r="J33" i="24"/>
  <c r="K33" i="24"/>
  <c r="AN12" i="15"/>
  <c r="M45" i="15"/>
  <c r="AH12" i="15"/>
  <c r="AS27" i="15" s="1"/>
  <c r="K127" i="26" s="1"/>
  <c r="AF12" i="15"/>
  <c r="S45" i="15"/>
  <c r="AL12" i="15"/>
  <c r="AP12" i="15"/>
  <c r="Z79" i="31"/>
  <c r="K45" i="15"/>
  <c r="AH45" i="15"/>
  <c r="AH71" i="15" s="1"/>
  <c r="V30" i="10"/>
  <c r="W30" i="10" s="1"/>
  <c r="L33" i="24"/>
  <c r="Z11" i="24"/>
  <c r="AM25" i="24" s="1"/>
  <c r="L103" i="26" s="1"/>
  <c r="Y103" i="26" s="1"/>
  <c r="P31" i="25"/>
  <c r="T51" i="30" s="1"/>
  <c r="S51" i="30"/>
  <c r="AJ47" i="15"/>
  <c r="O47" i="15"/>
  <c r="AC81" i="31" s="1"/>
  <c r="AI47" i="15"/>
  <c r="N47" i="15"/>
  <c r="K271" i="38"/>
  <c r="M30" i="22"/>
  <c r="H35" i="22"/>
  <c r="J87" i="38" s="1"/>
  <c r="J99" i="38" s="1"/>
  <c r="J101" i="38" s="1"/>
  <c r="K256" i="38"/>
  <c r="Q256" i="38" s="1"/>
  <c r="M13" i="22"/>
  <c r="X103" i="26"/>
  <c r="P33" i="25"/>
  <c r="T53" i="30" s="1"/>
  <c r="K9" i="28"/>
  <c r="K9" i="26"/>
  <c r="E86" i="38"/>
  <c r="K8" i="26"/>
  <c r="K8" i="28"/>
  <c r="E85" i="38"/>
  <c r="Y12" i="25"/>
  <c r="I123" i="26" s="1"/>
  <c r="G123" i="26" s="1"/>
  <c r="P35" i="24"/>
  <c r="Z47" i="31" s="1"/>
  <c r="X47" i="31"/>
  <c r="T43" i="4"/>
  <c r="T12" i="30" s="1"/>
  <c r="J35" i="26"/>
  <c r="W37" i="46"/>
  <c r="W41" i="46" s="1"/>
  <c r="Q41" i="46"/>
  <c r="R37" i="46"/>
  <c r="R41" i="46" s="1"/>
  <c r="AA25" i="49"/>
  <c r="P41" i="46"/>
  <c r="Z25" i="49"/>
  <c r="Z30" i="49" s="1"/>
  <c r="V37" i="46"/>
  <c r="V41" i="46" s="1"/>
  <c r="AC46" i="27"/>
  <c r="K121" i="26" s="1"/>
  <c r="G121" i="26" s="1"/>
  <c r="AG27" i="27"/>
  <c r="AG29" i="27" s="1"/>
  <c r="O34" i="24"/>
  <c r="S46" i="4"/>
  <c r="U90" i="46"/>
  <c r="X86" i="46"/>
  <c r="X89" i="46" s="1"/>
  <c r="AA37" i="49"/>
  <c r="U114" i="26"/>
  <c r="N114" i="26"/>
  <c r="AE12" i="25"/>
  <c r="AE16" i="25" s="1"/>
  <c r="N21" i="26" s="1"/>
  <c r="R21" i="26" s="1"/>
  <c r="I21" i="26"/>
  <c r="O114" i="26"/>
  <c r="V114" i="26"/>
  <c r="AD27" i="19"/>
  <c r="I20" i="26"/>
  <c r="U99" i="26"/>
  <c r="N99" i="26"/>
  <c r="P18" i="46"/>
  <c r="Q18" i="46"/>
  <c r="N137" i="26"/>
  <c r="U137" i="26"/>
  <c r="N32" i="24"/>
  <c r="N122" i="26"/>
  <c r="U122" i="26" s="1"/>
  <c r="N123" i="26"/>
  <c r="U123" i="26" s="1"/>
  <c r="N100" i="26"/>
  <c r="U100" i="26"/>
  <c r="P81" i="46"/>
  <c r="S86" i="46"/>
  <c r="O121" i="26"/>
  <c r="V121" i="26" s="1"/>
  <c r="J19" i="26"/>
  <c r="AI26" i="27"/>
  <c r="BA44" i="27"/>
  <c r="BA55" i="27" s="1"/>
  <c r="R98" i="26"/>
  <c r="Y98" i="26"/>
  <c r="Q75" i="26"/>
  <c r="K17" i="38"/>
  <c r="X75" i="26"/>
  <c r="G98" i="26"/>
  <c r="N98" i="26"/>
  <c r="U98" i="26" s="1"/>
  <c r="N55" i="27"/>
  <c r="E19" i="28" s="1"/>
  <c r="Y13" i="37"/>
  <c r="H26" i="38"/>
  <c r="N73" i="26"/>
  <c r="U73" i="26" s="1"/>
  <c r="I20" i="28"/>
  <c r="H20" i="28" s="1"/>
  <c r="S54" i="19"/>
  <c r="E20" i="26" s="1"/>
  <c r="AI25" i="27"/>
  <c r="AI29" i="27" s="1"/>
  <c r="O19" i="26" s="1"/>
  <c r="S19" i="26" s="1"/>
  <c r="L19" i="26"/>
  <c r="AB48" i="27"/>
  <c r="D16" i="38"/>
  <c r="N20" i="28"/>
  <c r="N16" i="38" s="1"/>
  <c r="F20" i="28"/>
  <c r="K56" i="4"/>
  <c r="T45" i="4"/>
  <c r="T14" i="30" s="1"/>
  <c r="AC13" i="35"/>
  <c r="I29" i="10"/>
  <c r="M29" i="10" s="1"/>
  <c r="Q253" i="38"/>
  <c r="K7" i="28"/>
  <c r="E84" i="38"/>
  <c r="K7" i="26"/>
  <c r="R44" i="15"/>
  <c r="T44" i="15" s="1"/>
  <c r="AK11" i="15"/>
  <c r="J44" i="15"/>
  <c r="X78" i="31"/>
  <c r="AO11" i="15"/>
  <c r="L44" i="15"/>
  <c r="AE11" i="15"/>
  <c r="AG44" i="15"/>
  <c r="AG71" i="15" s="1"/>
  <c r="AG11" i="15"/>
  <c r="AR27" i="15" s="1"/>
  <c r="K104" i="26" s="1"/>
  <c r="AM11" i="15"/>
  <c r="AI11" i="15"/>
  <c r="AS15" i="15" s="1"/>
  <c r="H44" i="15"/>
  <c r="AR25" i="15" s="1"/>
  <c r="J104" i="26" s="1"/>
  <c r="V104" i="26" s="1"/>
  <c r="L34" i="9"/>
  <c r="M34" i="9"/>
  <c r="O72" i="26"/>
  <c r="V72" i="26" s="1"/>
  <c r="I15" i="38"/>
  <c r="N29" i="10"/>
  <c r="Q268" i="38"/>
  <c r="S47" i="24"/>
  <c r="T20" i="38" s="1"/>
  <c r="AN24" i="24"/>
  <c r="J126" i="26" s="1"/>
  <c r="K46" i="24"/>
  <c r="O44" i="15"/>
  <c r="AJ44" i="15"/>
  <c r="W29" i="10"/>
  <c r="W44" i="31"/>
  <c r="O32" i="24"/>
  <c r="R34" i="9"/>
  <c r="S71" i="15"/>
  <c r="T21" i="38" s="1"/>
  <c r="O104" i="26" l="1"/>
  <c r="T46" i="4"/>
  <c r="S54" i="4"/>
  <c r="I18" i="28" s="1"/>
  <c r="E15" i="38" s="1"/>
  <c r="R54" i="4"/>
  <c r="S13" i="30"/>
  <c r="S23" i="30" s="1"/>
  <c r="T44" i="4"/>
  <c r="T13" i="30" s="1"/>
  <c r="T23" i="30" s="1"/>
  <c r="P32" i="25"/>
  <c r="S52" i="30"/>
  <c r="S63" i="30" s="1"/>
  <c r="O48" i="25"/>
  <c r="I21" i="28" s="1"/>
  <c r="L111" i="26"/>
  <c r="L32" i="26"/>
  <c r="R52" i="30"/>
  <c r="R63" i="30" s="1"/>
  <c r="N48" i="25"/>
  <c r="E21" i="28" s="1"/>
  <c r="Z14" i="37"/>
  <c r="Z23" i="37" s="1"/>
  <c r="P45" i="27"/>
  <c r="AA14" i="37" s="1"/>
  <c r="O55" i="27"/>
  <c r="I19" i="28" s="1"/>
  <c r="X41" i="46"/>
  <c r="L34" i="24"/>
  <c r="Q46" i="31"/>
  <c r="J34" i="24"/>
  <c r="R34" i="24"/>
  <c r="T34" i="24" s="1"/>
  <c r="T47" i="24" s="1"/>
  <c r="AA129" i="35"/>
  <c r="G129" i="35" s="1"/>
  <c r="R129" i="35" s="1"/>
  <c r="O44" i="35"/>
  <c r="S44" i="35"/>
  <c r="Z45" i="46"/>
  <c r="AA45" i="46" s="1"/>
  <c r="S51" i="46"/>
  <c r="J137" i="26"/>
  <c r="N136" i="26"/>
  <c r="G136" i="26"/>
  <c r="S136" i="26" s="1"/>
  <c r="U136" i="26"/>
  <c r="P22" i="29"/>
  <c r="Y22" i="29"/>
  <c r="U87" i="26"/>
  <c r="N87" i="26"/>
  <c r="J33" i="28"/>
  <c r="O33" i="28"/>
  <c r="E32" i="38"/>
  <c r="Q59" i="5"/>
  <c r="AG59" i="5"/>
  <c r="J20" i="26"/>
  <c r="AD28" i="19"/>
  <c r="Q97" i="26"/>
  <c r="X97" i="26" s="1"/>
  <c r="G97" i="26"/>
  <c r="X38" i="36"/>
  <c r="K65" i="36"/>
  <c r="X65" i="36" s="1"/>
  <c r="X82" i="36" s="1"/>
  <c r="U113" i="26"/>
  <c r="N113" i="26"/>
  <c r="G113" i="26"/>
  <c r="S113" i="26" s="1"/>
  <c r="A826" i="7"/>
  <c r="C31" i="29"/>
  <c r="C38" i="45"/>
  <c r="N30" i="45"/>
  <c r="L30" i="45"/>
  <c r="M30" i="45"/>
  <c r="AC14" i="47"/>
  <c r="I42" i="44"/>
  <c r="I73" i="44" s="1"/>
  <c r="S22" i="45"/>
  <c r="F14" i="22"/>
  <c r="E32" i="10"/>
  <c r="D32" i="10"/>
  <c r="CM22" i="22"/>
  <c r="G32" i="10"/>
  <c r="D36" i="9"/>
  <c r="BZ24" i="22"/>
  <c r="BZ25" i="22" s="1"/>
  <c r="BZ38" i="22" s="1"/>
  <c r="CG7" i="22"/>
  <c r="CG24" i="22" s="1"/>
  <c r="BZ8" i="22"/>
  <c r="BZ22" i="22" s="1"/>
  <c r="F15" i="22" s="1"/>
  <c r="E301" i="31"/>
  <c r="T301" i="31" s="1"/>
  <c r="S24" i="15" s="1"/>
  <c r="T24" i="15" s="1"/>
  <c r="E305" i="31"/>
  <c r="T305" i="31" s="1"/>
  <c r="S28" i="15" s="1"/>
  <c r="T28" i="15" s="1"/>
  <c r="E309" i="31"/>
  <c r="T309" i="31" s="1"/>
  <c r="S32" i="15" s="1"/>
  <c r="T32" i="15" s="1"/>
  <c r="E313" i="31"/>
  <c r="T313" i="31" s="1"/>
  <c r="S36" i="15" s="1"/>
  <c r="T36" i="15" s="1"/>
  <c r="E302" i="31"/>
  <c r="T302" i="31" s="1"/>
  <c r="S25" i="15" s="1"/>
  <c r="T25" i="15" s="1"/>
  <c r="E306" i="31"/>
  <c r="T306" i="31" s="1"/>
  <c r="S29" i="15" s="1"/>
  <c r="T29" i="15" s="1"/>
  <c r="E310" i="31"/>
  <c r="T310" i="31" s="1"/>
  <c r="S33" i="15" s="1"/>
  <c r="T33" i="15" s="1"/>
  <c r="E303" i="31"/>
  <c r="T303" i="31" s="1"/>
  <c r="S26" i="15" s="1"/>
  <c r="T26" i="15" s="1"/>
  <c r="E307" i="31"/>
  <c r="T307" i="31" s="1"/>
  <c r="S30" i="15" s="1"/>
  <c r="T30" i="15" s="1"/>
  <c r="E311" i="31"/>
  <c r="T311" i="31" s="1"/>
  <c r="S34" i="15" s="1"/>
  <c r="T34" i="15" s="1"/>
  <c r="E304" i="31"/>
  <c r="T304" i="31" s="1"/>
  <c r="S27" i="15" s="1"/>
  <c r="T27" i="15" s="1"/>
  <c r="E308" i="31"/>
  <c r="T308" i="31" s="1"/>
  <c r="S31" i="15" s="1"/>
  <c r="T31" i="15" s="1"/>
  <c r="E312" i="31"/>
  <c r="T312" i="31" s="1"/>
  <c r="S35" i="15" s="1"/>
  <c r="T35" i="15" s="1"/>
  <c r="E300" i="31"/>
  <c r="T300" i="31" s="1"/>
  <c r="S23" i="15" s="1"/>
  <c r="T23" i="15" s="1"/>
  <c r="T298" i="31"/>
  <c r="S21" i="15" s="1"/>
  <c r="T21" i="15" s="1"/>
  <c r="G122" i="26"/>
  <c r="I18" i="26"/>
  <c r="AH25" i="4"/>
  <c r="X72" i="46"/>
  <c r="Y72" i="46" s="1"/>
  <c r="I274" i="38"/>
  <c r="K33" i="22"/>
  <c r="K16" i="22"/>
  <c r="M33" i="22"/>
  <c r="I11" i="36"/>
  <c r="Y12" i="37"/>
  <c r="Y34" i="37" s="1"/>
  <c r="Y48" i="37" s="1"/>
  <c r="Y60" i="37" s="1"/>
  <c r="Y72" i="37" s="1"/>
  <c r="H34" i="37"/>
  <c r="A984" i="7"/>
  <c r="Z29" i="45"/>
  <c r="Q29" i="45"/>
  <c r="F33" i="28"/>
  <c r="H33" i="28"/>
  <c r="N33" i="28"/>
  <c r="D32" i="38"/>
  <c r="D173" i="38" s="1"/>
  <c r="AD17" i="47"/>
  <c r="T66" i="5"/>
  <c r="AN97" i="5"/>
  <c r="N12" i="49"/>
  <c r="T12" i="49"/>
  <c r="AA13" i="49"/>
  <c r="AA24" i="49" s="1"/>
  <c r="AA36" i="49" s="1"/>
  <c r="J17" i="46"/>
  <c r="J45" i="46" s="1"/>
  <c r="F48" i="37"/>
  <c r="F60" i="37" s="1"/>
  <c r="F71" i="37" s="1"/>
  <c r="F12" i="49"/>
  <c r="M34" i="37"/>
  <c r="M48" i="37" s="1"/>
  <c r="R48" i="37" s="1"/>
  <c r="AB14" i="47"/>
  <c r="H42" i="44"/>
  <c r="H73" i="44" s="1"/>
  <c r="Q63" i="5"/>
  <c r="AG48" i="35" s="1"/>
  <c r="AG63" i="5"/>
  <c r="R63" i="5"/>
  <c r="AH63" i="5"/>
  <c r="AJ46" i="15"/>
  <c r="O46" i="15"/>
  <c r="AD31" i="19"/>
  <c r="O20" i="26" s="1"/>
  <c r="S20" i="26" s="1"/>
  <c r="AM12" i="24"/>
  <c r="J24" i="26" s="1"/>
  <c r="AA23" i="37"/>
  <c r="J31" i="10"/>
  <c r="S31" i="10"/>
  <c r="V31" i="10" s="1"/>
  <c r="W31" i="10" s="1"/>
  <c r="AE15" i="35"/>
  <c r="AL31" i="10"/>
  <c r="U73" i="46"/>
  <c r="AA38" i="49"/>
  <c r="AB38" i="49" s="1"/>
  <c r="S73" i="46"/>
  <c r="L114" i="26" s="1"/>
  <c r="E34" i="26"/>
  <c r="T86" i="17"/>
  <c r="I34" i="26"/>
  <c r="O34" i="28"/>
  <c r="O32" i="38" s="1"/>
  <c r="J34" i="28"/>
  <c r="Q22" i="29"/>
  <c r="S22" i="29" s="1"/>
  <c r="AB52" i="16"/>
  <c r="O33" i="26" s="1"/>
  <c r="S33" i="26" s="1"/>
  <c r="E33" i="26"/>
  <c r="G135" i="26"/>
  <c r="S135" i="26" s="1"/>
  <c r="U135" i="26"/>
  <c r="AI45" i="35"/>
  <c r="AC27" i="4"/>
  <c r="K120" i="26" s="1"/>
  <c r="Q120" i="26" s="1"/>
  <c r="X120" i="26" s="1"/>
  <c r="AG28" i="4"/>
  <c r="AC13" i="47"/>
  <c r="Y21" i="47"/>
  <c r="Y24" i="47" s="1"/>
  <c r="U39" i="47" s="1"/>
  <c r="R13" i="47"/>
  <c r="E163" i="38"/>
  <c r="I164" i="38" s="1"/>
  <c r="O11" i="38"/>
  <c r="N86" i="38"/>
  <c r="R44" i="35"/>
  <c r="N44" i="35"/>
  <c r="N34" i="28"/>
  <c r="F34" i="28"/>
  <c r="H34" i="28"/>
  <c r="L30" i="29"/>
  <c r="N30" i="29"/>
  <c r="M30" i="29"/>
  <c r="M23" i="29"/>
  <c r="L23" i="29"/>
  <c r="Y23" i="29" s="1"/>
  <c r="N23" i="29"/>
  <c r="M42" i="44"/>
  <c r="M73" i="44" s="1"/>
  <c r="T52" i="4"/>
  <c r="AK20" i="15"/>
  <c r="AL20" i="15"/>
  <c r="J53" i="15"/>
  <c r="N53" i="15" s="1"/>
  <c r="AB93" i="31" s="1"/>
  <c r="K53" i="15"/>
  <c r="T61" i="5"/>
  <c r="AH47" i="35"/>
  <c r="AI47" i="35" s="1"/>
  <c r="AB31" i="19"/>
  <c r="N120" i="26"/>
  <c r="U120" i="26" s="1"/>
  <c r="A880" i="7"/>
  <c r="Y29" i="45"/>
  <c r="P29" i="45"/>
  <c r="G112" i="26"/>
  <c r="S112" i="26" s="1"/>
  <c r="U112" i="26"/>
  <c r="N112" i="26"/>
  <c r="J21" i="26"/>
  <c r="AF13" i="25"/>
  <c r="O99" i="26"/>
  <c r="V99" i="26"/>
  <c r="H38" i="36"/>
  <c r="U13" i="47"/>
  <c r="AB39" i="49"/>
  <c r="L42" i="44"/>
  <c r="L73" i="44" s="1"/>
  <c r="R59" i="5"/>
  <c r="AH59" i="5"/>
  <c r="T51" i="4"/>
  <c r="N46" i="15"/>
  <c r="AB80" i="31" s="1"/>
  <c r="AI46" i="15"/>
  <c r="AC92" i="31"/>
  <c r="P52" i="15"/>
  <c r="AD92" i="31" s="1"/>
  <c r="D67" i="5"/>
  <c r="O65" i="5"/>
  <c r="N65" i="5"/>
  <c r="T46" i="15"/>
  <c r="T43" i="30"/>
  <c r="N37" i="9"/>
  <c r="Z16" i="31" s="1"/>
  <c r="X16" i="31"/>
  <c r="AN12" i="24"/>
  <c r="AS17" i="15"/>
  <c r="AN13" i="24"/>
  <c r="N35" i="9"/>
  <c r="Z14" i="31" s="1"/>
  <c r="S123" i="26"/>
  <c r="N103" i="26"/>
  <c r="P55" i="27"/>
  <c r="E19" i="26" s="1"/>
  <c r="Q19" i="26" s="1"/>
  <c r="S98" i="26"/>
  <c r="J261" i="38"/>
  <c r="AN11" i="24"/>
  <c r="AN14" i="24"/>
  <c r="O45" i="15"/>
  <c r="AJ45" i="15"/>
  <c r="AJ71" i="15" s="1"/>
  <c r="J109" i="38" s="1"/>
  <c r="T45" i="15"/>
  <c r="AM13" i="24"/>
  <c r="AN25" i="24"/>
  <c r="L126" i="26" s="1"/>
  <c r="AM11" i="24"/>
  <c r="AN23" i="24"/>
  <c r="I126" i="26" s="1"/>
  <c r="AN26" i="24"/>
  <c r="K126" i="26" s="1"/>
  <c r="AM14" i="24"/>
  <c r="J270" i="38"/>
  <c r="G35" i="22"/>
  <c r="J86" i="38" s="1"/>
  <c r="M29" i="22"/>
  <c r="R103" i="26"/>
  <c r="O33" i="24"/>
  <c r="O47" i="24" s="1"/>
  <c r="S122" i="26"/>
  <c r="AI45" i="15"/>
  <c r="N45" i="15"/>
  <c r="AB79" i="31" s="1"/>
  <c r="T71" i="15"/>
  <c r="R71" i="15"/>
  <c r="S21" i="38" s="1"/>
  <c r="V21" i="38" s="1"/>
  <c r="K169" i="38" s="1"/>
  <c r="N33" i="24"/>
  <c r="AM24" i="24"/>
  <c r="J46" i="24"/>
  <c r="P47" i="15"/>
  <c r="AD81" i="31" s="1"/>
  <c r="AB81" i="31"/>
  <c r="K10" i="26"/>
  <c r="E87" i="38"/>
  <c r="E99" i="38" s="1"/>
  <c r="E101" i="38" s="1"/>
  <c r="K10" i="28"/>
  <c r="Q271" i="38"/>
  <c r="K276" i="38"/>
  <c r="K261" i="38"/>
  <c r="Z14" i="49"/>
  <c r="Z18" i="49" s="1"/>
  <c r="P31" i="46"/>
  <c r="S90" i="46"/>
  <c r="W86" i="46"/>
  <c r="W89" i="46" s="1"/>
  <c r="Z37" i="49"/>
  <c r="Z42" i="49" s="1"/>
  <c r="AA42" i="49"/>
  <c r="X46" i="31"/>
  <c r="AA30" i="49"/>
  <c r="AB25" i="49"/>
  <c r="AB30" i="49" s="1"/>
  <c r="I31" i="38"/>
  <c r="V89" i="26"/>
  <c r="O89" i="26"/>
  <c r="H17" i="38"/>
  <c r="N75" i="26"/>
  <c r="U75" i="26" s="1"/>
  <c r="Y89" i="46"/>
  <c r="K19" i="26"/>
  <c r="AH27" i="27"/>
  <c r="AH29" i="27" s="1"/>
  <c r="N19" i="26" s="1"/>
  <c r="R18" i="46"/>
  <c r="R31" i="46" s="1"/>
  <c r="AA14" i="49"/>
  <c r="Q31" i="46"/>
  <c r="H16" i="38"/>
  <c r="N74" i="26"/>
  <c r="U74" i="26" s="1"/>
  <c r="AF12" i="25"/>
  <c r="AF16" i="25" s="1"/>
  <c r="O21" i="26" s="1"/>
  <c r="S21" i="26" s="1"/>
  <c r="V90" i="46"/>
  <c r="I35" i="26" s="1"/>
  <c r="Q121" i="26"/>
  <c r="X121" i="26" s="1"/>
  <c r="O73" i="26"/>
  <c r="V73" i="26" s="1"/>
  <c r="I26" i="38"/>
  <c r="R73" i="26"/>
  <c r="Y73" i="26" s="1"/>
  <c r="L26" i="38"/>
  <c r="E26" i="38"/>
  <c r="J19" i="28"/>
  <c r="O19" i="28"/>
  <c r="O26" i="38" s="1"/>
  <c r="Q20" i="26"/>
  <c r="F20" i="26"/>
  <c r="O20" i="28"/>
  <c r="O16" i="38" s="1"/>
  <c r="Q16" i="38" s="1"/>
  <c r="E16" i="38"/>
  <c r="F16" i="38" s="1"/>
  <c r="J20" i="28"/>
  <c r="F19" i="26"/>
  <c r="D26" i="38"/>
  <c r="F19" i="28"/>
  <c r="N19" i="28"/>
  <c r="N26" i="38" s="1"/>
  <c r="H19" i="28"/>
  <c r="AR17" i="15"/>
  <c r="AR15" i="15"/>
  <c r="J25" i="26" s="1"/>
  <c r="N34" i="9"/>
  <c r="X13" i="31"/>
  <c r="AI44" i="15"/>
  <c r="AI71" i="15" s="1"/>
  <c r="H109" i="38" s="1"/>
  <c r="N44" i="15"/>
  <c r="X104" i="26"/>
  <c r="Q104" i="26"/>
  <c r="W13" i="31"/>
  <c r="AG13" i="35"/>
  <c r="J127" i="26"/>
  <c r="O126" i="26"/>
  <c r="V126" i="26" s="1"/>
  <c r="W21" i="38"/>
  <c r="L169" i="38" s="1"/>
  <c r="I169" i="38"/>
  <c r="S169" i="38" s="1"/>
  <c r="Z13" i="31"/>
  <c r="W20" i="38"/>
  <c r="L168" i="38" s="1"/>
  <c r="I168" i="38"/>
  <c r="S168" i="38" s="1"/>
  <c r="O29" i="10"/>
  <c r="AH13" i="35"/>
  <c r="X44" i="31"/>
  <c r="P32" i="24"/>
  <c r="AC78" i="31"/>
  <c r="P44" i="15"/>
  <c r="X127" i="26"/>
  <c r="Q127" i="26"/>
  <c r="J18" i="28" l="1"/>
  <c r="O18" i="28"/>
  <c r="O15" i="38" s="1"/>
  <c r="AO12" i="24"/>
  <c r="S97" i="26"/>
  <c r="E18" i="28"/>
  <c r="T54" i="4"/>
  <c r="E18" i="26" s="1"/>
  <c r="G120" i="26"/>
  <c r="S120" i="26" s="1"/>
  <c r="Q65" i="5"/>
  <c r="AG49" i="35" s="1"/>
  <c r="AG65" i="5"/>
  <c r="O67" i="5"/>
  <c r="N67" i="5"/>
  <c r="M67" i="5"/>
  <c r="M74" i="5" s="1"/>
  <c r="T59" i="5"/>
  <c r="AH46" i="35"/>
  <c r="O75" i="26"/>
  <c r="V75" i="26" s="1"/>
  <c r="I17" i="38"/>
  <c r="A895" i="7"/>
  <c r="O53" i="15"/>
  <c r="Q23" i="29"/>
  <c r="Z23" i="29"/>
  <c r="P23" i="29"/>
  <c r="Z30" i="29"/>
  <c r="Q30" i="29"/>
  <c r="R25" i="47"/>
  <c r="N13" i="47"/>
  <c r="AC24" i="47"/>
  <c r="AC39" i="47"/>
  <c r="AC47" i="47" s="1"/>
  <c r="AC55" i="47" s="1"/>
  <c r="AC21" i="47"/>
  <c r="Q33" i="26"/>
  <c r="F33" i="26"/>
  <c r="O34" i="26"/>
  <c r="S34" i="26" s="1"/>
  <c r="R114" i="26"/>
  <c r="Y114" i="26"/>
  <c r="G114" i="26"/>
  <c r="S114" i="26" s="1"/>
  <c r="V73" i="46"/>
  <c r="L137" i="26"/>
  <c r="N31" i="10"/>
  <c r="Y23" i="37"/>
  <c r="AC80" i="31"/>
  <c r="P46" i="15"/>
  <c r="AD80" i="31" s="1"/>
  <c r="I115" i="26"/>
  <c r="E36" i="28"/>
  <c r="N32" i="38"/>
  <c r="Q32" i="38" s="1"/>
  <c r="N34" i="37"/>
  <c r="N48" i="37" s="1"/>
  <c r="T48" i="37" s="1"/>
  <c r="H12" i="49"/>
  <c r="H48" i="37"/>
  <c r="H60" i="37" s="1"/>
  <c r="H71" i="37" s="1"/>
  <c r="I38" i="36"/>
  <c r="W13" i="47"/>
  <c r="P11" i="36"/>
  <c r="S11" i="36" s="1"/>
  <c r="W11" i="36" s="1"/>
  <c r="M11" i="36"/>
  <c r="D11" i="38"/>
  <c r="O259" i="38"/>
  <c r="K18" i="22"/>
  <c r="H90" i="38" s="1"/>
  <c r="M16" i="22"/>
  <c r="AI25" i="4"/>
  <c r="H15" i="38"/>
  <c r="N72" i="26"/>
  <c r="U72" i="26" s="1"/>
  <c r="AK23" i="15"/>
  <c r="AL23" i="15"/>
  <c r="K56" i="15"/>
  <c r="O56" i="15" s="1"/>
  <c r="J56" i="15"/>
  <c r="N56" i="15" s="1"/>
  <c r="AB98" i="31" s="1"/>
  <c r="AL31" i="15"/>
  <c r="AK31" i="15"/>
  <c r="J64" i="15"/>
  <c r="N64" i="15" s="1"/>
  <c r="AB106" i="31" s="1"/>
  <c r="K64" i="15"/>
  <c r="O64" i="15" s="1"/>
  <c r="AK34" i="15"/>
  <c r="K67" i="15"/>
  <c r="O67" i="15" s="1"/>
  <c r="AL34" i="15"/>
  <c r="J67" i="15"/>
  <c r="N67" i="15" s="1"/>
  <c r="AB109" i="31" s="1"/>
  <c r="AL26" i="15"/>
  <c r="AK26" i="15"/>
  <c r="K59" i="15"/>
  <c r="O59" i="15" s="1"/>
  <c r="J59" i="15"/>
  <c r="N59" i="15" s="1"/>
  <c r="AB101" i="31" s="1"/>
  <c r="AK29" i="15"/>
  <c r="K62" i="15"/>
  <c r="O62" i="15" s="1"/>
  <c r="AL29" i="15"/>
  <c r="J62" i="15"/>
  <c r="N62" i="15" s="1"/>
  <c r="AB104" i="31" s="1"/>
  <c r="J69" i="15"/>
  <c r="N69" i="15" s="1"/>
  <c r="AB111" i="31" s="1"/>
  <c r="K69" i="15"/>
  <c r="O69" i="15" s="1"/>
  <c r="AL28" i="15"/>
  <c r="J61" i="15"/>
  <c r="N61" i="15" s="1"/>
  <c r="AB103" i="31" s="1"/>
  <c r="AK28" i="15"/>
  <c r="K61" i="15"/>
  <c r="O61" i="15" s="1"/>
  <c r="I258" i="38"/>
  <c r="J15" i="22"/>
  <c r="M15" i="22"/>
  <c r="F32" i="22"/>
  <c r="F36" i="9"/>
  <c r="CM38" i="22"/>
  <c r="S32" i="10"/>
  <c r="AE16" i="35"/>
  <c r="I31" i="22"/>
  <c r="I32" i="10"/>
  <c r="AA16" i="35"/>
  <c r="AK32" i="10"/>
  <c r="J32" i="10"/>
  <c r="Q32" i="10"/>
  <c r="AL32" i="10"/>
  <c r="I257" i="38"/>
  <c r="I261" i="38" s="1"/>
  <c r="F18" i="22"/>
  <c r="H85" i="38" s="1"/>
  <c r="AD14" i="47"/>
  <c r="AD30" i="47" s="1"/>
  <c r="AC30" i="47"/>
  <c r="A840" i="7"/>
  <c r="V30" i="29"/>
  <c r="V37" i="45"/>
  <c r="AC236" i="37" s="1"/>
  <c r="W37" i="45" s="1"/>
  <c r="O74" i="26"/>
  <c r="V74" i="26" s="1"/>
  <c r="I16" i="38"/>
  <c r="F32" i="38"/>
  <c r="E173" i="38"/>
  <c r="F173" i="38" s="1"/>
  <c r="O137" i="26"/>
  <c r="G137" i="26"/>
  <c r="V137" i="26"/>
  <c r="D17" i="38"/>
  <c r="F21" i="28"/>
  <c r="N21" i="28"/>
  <c r="N17" i="38" s="1"/>
  <c r="H21" i="28"/>
  <c r="L24" i="38"/>
  <c r="R86" i="26"/>
  <c r="Y86" i="26" s="1"/>
  <c r="R111" i="26"/>
  <c r="Y111" i="26" s="1"/>
  <c r="R65" i="5"/>
  <c r="AH65" i="5"/>
  <c r="U21" i="47"/>
  <c r="U24" i="47" s="1"/>
  <c r="P39" i="47" s="1"/>
  <c r="J13" i="47"/>
  <c r="N25" i="47" s="1"/>
  <c r="O73" i="44"/>
  <c r="N36" i="26" s="1"/>
  <c r="R36" i="26" s="1"/>
  <c r="P30" i="29"/>
  <c r="Y30" i="29"/>
  <c r="F185" i="38"/>
  <c r="L164" i="38"/>
  <c r="O164" i="38" s="1"/>
  <c r="Y92" i="47"/>
  <c r="U47" i="47"/>
  <c r="K18" i="26"/>
  <c r="AH28" i="4"/>
  <c r="AI28" i="4" s="1"/>
  <c r="N88" i="26"/>
  <c r="J32" i="38"/>
  <c r="U88" i="26"/>
  <c r="Q34" i="26"/>
  <c r="F34" i="26"/>
  <c r="AS12" i="10"/>
  <c r="AS15" i="10" s="1"/>
  <c r="N26" i="26" s="1"/>
  <c r="R26" i="26" s="1"/>
  <c r="T63" i="5"/>
  <c r="AH48" i="35"/>
  <c r="AI48" i="35" s="1"/>
  <c r="R23" i="49"/>
  <c r="F17" i="46"/>
  <c r="F45" i="46" s="1"/>
  <c r="Q12" i="49"/>
  <c r="O36" i="46"/>
  <c r="O76" i="46" s="1"/>
  <c r="J58" i="46"/>
  <c r="J68" i="46" s="1"/>
  <c r="V23" i="49"/>
  <c r="J23" i="49"/>
  <c r="J35" i="49"/>
  <c r="L134" i="26"/>
  <c r="S29" i="45"/>
  <c r="A999" i="7"/>
  <c r="O274" i="38"/>
  <c r="K35" i="22"/>
  <c r="J90" i="38" s="1"/>
  <c r="AG29" i="4"/>
  <c r="AL21" i="15"/>
  <c r="J54" i="15"/>
  <c r="N54" i="15" s="1"/>
  <c r="AB94" i="31" s="1"/>
  <c r="K54" i="15"/>
  <c r="O54" i="15" s="1"/>
  <c r="AK21" i="15"/>
  <c r="AK35" i="15"/>
  <c r="AL35" i="15"/>
  <c r="K68" i="15"/>
  <c r="O68" i="15" s="1"/>
  <c r="J68" i="15"/>
  <c r="N68" i="15" s="1"/>
  <c r="AB110" i="31" s="1"/>
  <c r="AK27" i="15"/>
  <c r="AL27" i="15"/>
  <c r="K60" i="15"/>
  <c r="O60" i="15" s="1"/>
  <c r="J60" i="15"/>
  <c r="N60" i="15" s="1"/>
  <c r="AB102" i="31" s="1"/>
  <c r="K63" i="15"/>
  <c r="O63" i="15" s="1"/>
  <c r="AL30" i="15"/>
  <c r="J63" i="15"/>
  <c r="N63" i="15" s="1"/>
  <c r="AB105" i="31" s="1"/>
  <c r="AK30" i="15"/>
  <c r="AK33" i="15"/>
  <c r="K66" i="15"/>
  <c r="O66" i="15" s="1"/>
  <c r="AL33" i="15"/>
  <c r="J66" i="15"/>
  <c r="N66" i="15" s="1"/>
  <c r="AB108" i="31" s="1"/>
  <c r="AL25" i="15"/>
  <c r="AK25" i="15"/>
  <c r="J58" i="15"/>
  <c r="N58" i="15" s="1"/>
  <c r="AB100" i="31" s="1"/>
  <c r="K58" i="15"/>
  <c r="O58" i="15" s="1"/>
  <c r="J65" i="15"/>
  <c r="N65" i="15" s="1"/>
  <c r="AB107" i="31" s="1"/>
  <c r="AK32" i="15"/>
  <c r="AL32" i="15"/>
  <c r="K65" i="15"/>
  <c r="O65" i="15" s="1"/>
  <c r="AK24" i="15"/>
  <c r="AL24" i="15"/>
  <c r="J57" i="15"/>
  <c r="N57" i="15" s="1"/>
  <c r="AB99" i="31" s="1"/>
  <c r="K57" i="15"/>
  <c r="O57" i="15" s="1"/>
  <c r="AH13" i="9"/>
  <c r="AR23" i="9" s="1"/>
  <c r="K102" i="26" s="1"/>
  <c r="AK13" i="9"/>
  <c r="AF13" i="9"/>
  <c r="AR22" i="9" s="1"/>
  <c r="L102" i="26" s="1"/>
  <c r="AM13" i="9"/>
  <c r="AO13" i="9"/>
  <c r="H36" i="9"/>
  <c r="AR21" i="9" s="1"/>
  <c r="P36" i="9"/>
  <c r="J36" i="9"/>
  <c r="L36" i="9" s="1"/>
  <c r="Q15" i="31"/>
  <c r="AC16" i="35"/>
  <c r="I14" i="22"/>
  <c r="R32" i="10"/>
  <c r="U32" i="10" s="1"/>
  <c r="U44" i="10" s="1"/>
  <c r="S23" i="38" s="1"/>
  <c r="I36" i="28"/>
  <c r="J73" i="44"/>
  <c r="I138" i="26"/>
  <c r="Y30" i="45"/>
  <c r="P30" i="45"/>
  <c r="Z30" i="45"/>
  <c r="Q30" i="45"/>
  <c r="M31" i="29"/>
  <c r="L31" i="29"/>
  <c r="N31" i="29"/>
  <c r="N74" i="5"/>
  <c r="AG46" i="35"/>
  <c r="N34" i="24"/>
  <c r="R47" i="24"/>
  <c r="S20" i="38" s="1"/>
  <c r="J21" i="28"/>
  <c r="E17" i="38"/>
  <c r="F17" i="38" s="1"/>
  <c r="O21" i="28"/>
  <c r="O17" i="38" s="1"/>
  <c r="Q17" i="38" s="1"/>
  <c r="T52" i="30"/>
  <c r="T63" i="30" s="1"/>
  <c r="P48" i="25"/>
  <c r="E21" i="26" s="1"/>
  <c r="AT17" i="15"/>
  <c r="AM15" i="24"/>
  <c r="H169" i="38"/>
  <c r="Q169" i="38" s="1"/>
  <c r="G126" i="26"/>
  <c r="S121" i="26"/>
  <c r="K25" i="26"/>
  <c r="X79" i="26" s="1"/>
  <c r="N126" i="26"/>
  <c r="U126" i="26" s="1"/>
  <c r="AN15" i="24"/>
  <c r="N24" i="26" s="1"/>
  <c r="R24" i="26" s="1"/>
  <c r="X45" i="31"/>
  <c r="P33" i="24"/>
  <c r="Z45" i="31" s="1"/>
  <c r="J276" i="38"/>
  <c r="Q270" i="38"/>
  <c r="AO11" i="24"/>
  <c r="I24" i="26"/>
  <c r="AN27" i="24"/>
  <c r="J103" i="26"/>
  <c r="AM27" i="24"/>
  <c r="AO14" i="24"/>
  <c r="K24" i="26"/>
  <c r="R126" i="26"/>
  <c r="Y126" i="26"/>
  <c r="AC79" i="31"/>
  <c r="P45" i="15"/>
  <c r="AD79" i="31" s="1"/>
  <c r="W45" i="31"/>
  <c r="N47" i="24"/>
  <c r="X126" i="26"/>
  <c r="Q126" i="26"/>
  <c r="AO13" i="24"/>
  <c r="L24" i="26"/>
  <c r="R19" i="26"/>
  <c r="AA18" i="49"/>
  <c r="AB14" i="49"/>
  <c r="AB18" i="49" s="1"/>
  <c r="AB37" i="49"/>
  <c r="AB42" i="49" s="1"/>
  <c r="R33" i="46"/>
  <c r="N35" i="26" s="1"/>
  <c r="R35" i="26" s="1"/>
  <c r="E35" i="26"/>
  <c r="U89" i="26"/>
  <c r="H31" i="38"/>
  <c r="N89" i="26"/>
  <c r="P33" i="46"/>
  <c r="E35" i="28"/>
  <c r="Q33" i="46"/>
  <c r="I35" i="28"/>
  <c r="Q73" i="26"/>
  <c r="X73" i="26" s="1"/>
  <c r="K26" i="38"/>
  <c r="F26" i="38"/>
  <c r="Q26" i="38"/>
  <c r="AT15" i="15"/>
  <c r="AB78" i="31"/>
  <c r="N71" i="15"/>
  <c r="K21" i="38"/>
  <c r="E166" i="38"/>
  <c r="AD78" i="31"/>
  <c r="O78" i="26"/>
  <c r="V78" i="26" s="1"/>
  <c r="I20" i="38"/>
  <c r="I24" i="28"/>
  <c r="X65" i="31"/>
  <c r="Z44" i="31"/>
  <c r="AI13" i="35"/>
  <c r="O79" i="26"/>
  <c r="V79" i="26"/>
  <c r="I21" i="38"/>
  <c r="O127" i="26"/>
  <c r="V127" i="26"/>
  <c r="Q79" i="26" l="1"/>
  <c r="S126" i="26"/>
  <c r="N18" i="28"/>
  <c r="N15" i="38" s="1"/>
  <c r="Q15" i="38" s="1"/>
  <c r="F18" i="28"/>
  <c r="D15" i="38"/>
  <c r="F15" i="38" s="1"/>
  <c r="H18" i="28"/>
  <c r="F18" i="26"/>
  <c r="Q18" i="26"/>
  <c r="Q21" i="26"/>
  <c r="F21" i="26"/>
  <c r="W46" i="31"/>
  <c r="P34" i="24"/>
  <c r="Q31" i="29"/>
  <c r="S31" i="29" s="1"/>
  <c r="Z31" i="29"/>
  <c r="Y31" i="29"/>
  <c r="P31" i="29"/>
  <c r="I36" i="26"/>
  <c r="E36" i="26"/>
  <c r="V23" i="38"/>
  <c r="K170" i="38" s="1"/>
  <c r="H170" i="38"/>
  <c r="Q170" i="38" s="1"/>
  <c r="W15" i="31"/>
  <c r="L49" i="9"/>
  <c r="AR24" i="9"/>
  <c r="J102" i="26"/>
  <c r="P57" i="15"/>
  <c r="AD99" i="31" s="1"/>
  <c r="AC99" i="31"/>
  <c r="AC107" i="31"/>
  <c r="P65" i="15"/>
  <c r="AD107" i="31" s="1"/>
  <c r="AC100" i="31"/>
  <c r="P58" i="15"/>
  <c r="AD100" i="31" s="1"/>
  <c r="P66" i="15"/>
  <c r="AD108" i="31" s="1"/>
  <c r="AC108" i="31"/>
  <c r="Q274" i="38"/>
  <c r="O276" i="38"/>
  <c r="Q35" i="49"/>
  <c r="N23" i="49"/>
  <c r="M36" i="46"/>
  <c r="F58" i="46"/>
  <c r="F68" i="46" s="1"/>
  <c r="K15" i="38"/>
  <c r="Q72" i="26"/>
  <c r="X72" i="26" s="1"/>
  <c r="R92" i="47"/>
  <c r="AF95" i="47"/>
  <c r="I185" i="38"/>
  <c r="I193" i="38" s="1"/>
  <c r="I200" i="38" s="1"/>
  <c r="I207" i="38" s="1"/>
  <c r="F193" i="38"/>
  <c r="F200" i="38" s="1"/>
  <c r="F207" i="38" s="1"/>
  <c r="L215" i="38" s="1"/>
  <c r="T65" i="5"/>
  <c r="AH49" i="35"/>
  <c r="AI49" i="35" s="1"/>
  <c r="M32" i="10"/>
  <c r="AR20" i="10"/>
  <c r="I273" i="38"/>
  <c r="I276" i="38" s="1"/>
  <c r="F35" i="22"/>
  <c r="J85" i="38" s="1"/>
  <c r="J32" i="22"/>
  <c r="AC101" i="31"/>
  <c r="P59" i="15"/>
  <c r="AD101" i="31" s="1"/>
  <c r="AC98" i="31"/>
  <c r="P56" i="15"/>
  <c r="AD98" i="31" s="1"/>
  <c r="AI29" i="4"/>
  <c r="O18" i="26" s="1"/>
  <c r="S18" i="26" s="1"/>
  <c r="D163" i="38"/>
  <c r="H164" i="38" s="1"/>
  <c r="N85" i="38"/>
  <c r="N11" i="38"/>
  <c r="I65" i="36"/>
  <c r="W65" i="36" s="1"/>
  <c r="W82" i="36" s="1"/>
  <c r="W38" i="36"/>
  <c r="R12" i="49"/>
  <c r="H17" i="46"/>
  <c r="H45" i="46" s="1"/>
  <c r="M12" i="49"/>
  <c r="Z13" i="49"/>
  <c r="Z24" i="49" s="1"/>
  <c r="Z36" i="49" s="1"/>
  <c r="N36" i="28"/>
  <c r="N33" i="38" s="1"/>
  <c r="D33" i="38"/>
  <c r="D174" i="38" s="1"/>
  <c r="F36" i="28"/>
  <c r="H36" i="28"/>
  <c r="AH15" i="35"/>
  <c r="O31" i="10"/>
  <c r="AA72" i="46"/>
  <c r="L35" i="26"/>
  <c r="AR16" i="15"/>
  <c r="AC93" i="31"/>
  <c r="P53" i="15"/>
  <c r="O71" i="15"/>
  <c r="A910" i="7"/>
  <c r="AI46" i="35"/>
  <c r="Q67" i="5"/>
  <c r="AG67" i="5"/>
  <c r="H168" i="38"/>
  <c r="Q168" i="38" s="1"/>
  <c r="V20" i="38"/>
  <c r="K168" i="38" s="1"/>
  <c r="S30" i="45"/>
  <c r="G138" i="26"/>
  <c r="U138" i="26"/>
  <c r="N138" i="26"/>
  <c r="E33" i="38"/>
  <c r="O36" i="28"/>
  <c r="O33" i="38" s="1"/>
  <c r="Q33" i="38" s="1"/>
  <c r="J36" i="28"/>
  <c r="L257" i="38"/>
  <c r="I18" i="22"/>
  <c r="H88" i="38" s="1"/>
  <c r="H93" i="38" s="1"/>
  <c r="P49" i="9"/>
  <c r="S19" i="38" s="1"/>
  <c r="R102" i="26"/>
  <c r="Y102" i="26"/>
  <c r="Q102" i="26"/>
  <c r="X102" i="26"/>
  <c r="AC105" i="31"/>
  <c r="P63" i="15"/>
  <c r="AD105" i="31" s="1"/>
  <c r="AC102" i="31"/>
  <c r="P60" i="15"/>
  <c r="AD102" i="31" s="1"/>
  <c r="AC110" i="31"/>
  <c r="P68" i="15"/>
  <c r="AD110" i="31" s="1"/>
  <c r="P54" i="15"/>
  <c r="AD94" i="31" s="1"/>
  <c r="AC94" i="31"/>
  <c r="AS16" i="15"/>
  <c r="A1014" i="7"/>
  <c r="Y134" i="26"/>
  <c r="R134" i="26"/>
  <c r="F23" i="49"/>
  <c r="L23" i="49" s="1"/>
  <c r="F35" i="49"/>
  <c r="AR26" i="15"/>
  <c r="S164" i="38"/>
  <c r="L179" i="38"/>
  <c r="P47" i="47"/>
  <c r="U92" i="47"/>
  <c r="I37" i="45"/>
  <c r="F37" i="45"/>
  <c r="G37" i="45"/>
  <c r="A854" i="7"/>
  <c r="V31" i="29"/>
  <c r="V38" i="45"/>
  <c r="AC237" i="37" s="1"/>
  <c r="W38" i="45" s="1"/>
  <c r="M14" i="22"/>
  <c r="N32" i="10"/>
  <c r="AR12" i="10"/>
  <c r="M31" i="22"/>
  <c r="L272" i="38"/>
  <c r="I35" i="22"/>
  <c r="J88" i="38" s="1"/>
  <c r="V32" i="10"/>
  <c r="AL13" i="9"/>
  <c r="AS13" i="9" s="1"/>
  <c r="AG13" i="9"/>
  <c r="T15" i="31"/>
  <c r="K36" i="9"/>
  <c r="Q36" i="9"/>
  <c r="Q49" i="9" s="1"/>
  <c r="T19" i="38" s="1"/>
  <c r="AP13" i="9"/>
  <c r="AS15" i="9" s="1"/>
  <c r="I36" i="9"/>
  <c r="AI13" i="9"/>
  <c r="AN13" i="9"/>
  <c r="AS14" i="9" s="1"/>
  <c r="K12" i="28"/>
  <c r="K12" i="26"/>
  <c r="E89" i="38"/>
  <c r="N258" i="38"/>
  <c r="N261" i="38" s="1"/>
  <c r="J18" i="22"/>
  <c r="H89" i="38" s="1"/>
  <c r="AC103" i="31"/>
  <c r="P61" i="15"/>
  <c r="AD103" i="31" s="1"/>
  <c r="AC111" i="31"/>
  <c r="P69" i="15"/>
  <c r="AD111" i="31" s="1"/>
  <c r="P62" i="15"/>
  <c r="AD104" i="31" s="1"/>
  <c r="AC104" i="31"/>
  <c r="AC109" i="31"/>
  <c r="P67" i="15"/>
  <c r="AD109" i="31" s="1"/>
  <c r="AC106" i="31"/>
  <c r="P64" i="15"/>
  <c r="AD106" i="31" s="1"/>
  <c r="AH29" i="4"/>
  <c r="N18" i="26" s="1"/>
  <c r="R18" i="26" s="1"/>
  <c r="E90" i="38"/>
  <c r="K13" i="26"/>
  <c r="K13" i="28"/>
  <c r="Q259" i="38"/>
  <c r="O261" i="38"/>
  <c r="L13" i="47"/>
  <c r="P13" i="47"/>
  <c r="P25" i="47" s="1"/>
  <c r="AB13" i="47"/>
  <c r="W21" i="47"/>
  <c r="W24" i="47" s="1"/>
  <c r="R39" i="47" s="1"/>
  <c r="N115" i="26"/>
  <c r="G115" i="26"/>
  <c r="S115" i="26" s="1"/>
  <c r="U115" i="26"/>
  <c r="AS20" i="10"/>
  <c r="R137" i="26"/>
  <c r="Y137" i="26"/>
  <c r="S30" i="29"/>
  <c r="S23" i="29"/>
  <c r="AS26" i="15"/>
  <c r="R67" i="5"/>
  <c r="AH67" i="5"/>
  <c r="AI74" i="5" s="1"/>
  <c r="AI102" i="5" s="1"/>
  <c r="N32" i="26" s="1"/>
  <c r="R32" i="26" s="1"/>
  <c r="O74" i="5"/>
  <c r="AO15" i="24"/>
  <c r="O24" i="26" s="1"/>
  <c r="S24" i="26" s="1"/>
  <c r="H20" i="38"/>
  <c r="N78" i="26"/>
  <c r="U78" i="26" s="1"/>
  <c r="G103" i="26"/>
  <c r="S103" i="26" s="1"/>
  <c r="V103" i="26"/>
  <c r="O103" i="26"/>
  <c r="R78" i="26"/>
  <c r="Y78" i="26"/>
  <c r="L20" i="38"/>
  <c r="W65" i="31"/>
  <c r="E24" i="28"/>
  <c r="K20" i="38"/>
  <c r="Q78" i="26"/>
  <c r="X78" i="26"/>
  <c r="N35" i="28"/>
  <c r="N31" i="38" s="1"/>
  <c r="F35" i="28"/>
  <c r="D31" i="38"/>
  <c r="H35" i="28"/>
  <c r="F35" i="26"/>
  <c r="Q35" i="26"/>
  <c r="U33" i="46"/>
  <c r="O35" i="26" s="1"/>
  <c r="S35" i="26" s="1"/>
  <c r="E31" i="38"/>
  <c r="F31" i="38" s="1"/>
  <c r="J35" i="28"/>
  <c r="O35" i="28"/>
  <c r="O31" i="38" s="1"/>
  <c r="Q31" i="38" s="1"/>
  <c r="AB115" i="31"/>
  <c r="E25" i="28"/>
  <c r="E20" i="38"/>
  <c r="O24" i="28"/>
  <c r="O20" i="38" s="1"/>
  <c r="J24" i="28"/>
  <c r="D166" i="38" l="1"/>
  <c r="F166" i="38" s="1"/>
  <c r="T67" i="5"/>
  <c r="T74" i="5" s="1"/>
  <c r="K32" i="26" s="1"/>
  <c r="AH50" i="35"/>
  <c r="L127" i="26"/>
  <c r="AS28" i="15"/>
  <c r="AB39" i="47"/>
  <c r="AB47" i="47" s="1"/>
  <c r="AB55" i="47" s="1"/>
  <c r="AB21" i="47"/>
  <c r="AB24" i="47"/>
  <c r="AS21" i="9"/>
  <c r="AR13" i="9"/>
  <c r="I167" i="38"/>
  <c r="W19" i="38"/>
  <c r="L167" i="38" s="1"/>
  <c r="AS16" i="9"/>
  <c r="N23" i="26" s="1"/>
  <c r="AH16" i="35"/>
  <c r="O32" i="10"/>
  <c r="AI16" i="35" s="1"/>
  <c r="G38" i="45"/>
  <c r="I38" i="45"/>
  <c r="F38" i="45"/>
  <c r="A882" i="7"/>
  <c r="C40" i="29"/>
  <c r="C47" i="45"/>
  <c r="R49" i="37"/>
  <c r="L37" i="45"/>
  <c r="AC95" i="47"/>
  <c r="N92" i="47"/>
  <c r="L104" i="26"/>
  <c r="AR28" i="15"/>
  <c r="AT16" i="15"/>
  <c r="AT18" i="15" s="1"/>
  <c r="O25" i="26" s="1"/>
  <c r="S25" i="26" s="1"/>
  <c r="AS18" i="15"/>
  <c r="N25" i="26" s="1"/>
  <c r="R25" i="26" s="1"/>
  <c r="R36" i="9"/>
  <c r="R49" i="9" s="1"/>
  <c r="Q257" i="38"/>
  <c r="L261" i="38"/>
  <c r="AG50" i="35"/>
  <c r="AG55" i="35" s="1"/>
  <c r="Q74" i="5"/>
  <c r="A925" i="7"/>
  <c r="AD93" i="31"/>
  <c r="P71" i="15"/>
  <c r="L25" i="26"/>
  <c r="AR18" i="15"/>
  <c r="AI15" i="35"/>
  <c r="O44" i="10"/>
  <c r="H58" i="46"/>
  <c r="H68" i="46" s="1"/>
  <c r="N36" i="46"/>
  <c r="N76" i="46" s="1"/>
  <c r="E185" i="38"/>
  <c r="K164" i="38"/>
  <c r="N164" i="38" s="1"/>
  <c r="Q258" i="38"/>
  <c r="AG16" i="35"/>
  <c r="M44" i="10"/>
  <c r="G102" i="26"/>
  <c r="S102" i="26" s="1"/>
  <c r="O102" i="26"/>
  <c r="V102" i="26"/>
  <c r="W35" i="31"/>
  <c r="E23" i="28"/>
  <c r="Q36" i="26"/>
  <c r="F36" i="26"/>
  <c r="R74" i="5"/>
  <c r="AS23" i="10"/>
  <c r="J128" i="26"/>
  <c r="R47" i="47"/>
  <c r="W92" i="47"/>
  <c r="AS23" i="9"/>
  <c r="K125" i="26" s="1"/>
  <c r="AR15" i="9"/>
  <c r="M36" i="9"/>
  <c r="AR14" i="9"/>
  <c r="AS22" i="9"/>
  <c r="L125" i="26" s="1"/>
  <c r="W32" i="10"/>
  <c r="W44" i="10" s="1"/>
  <c r="V44" i="10"/>
  <c r="T23" i="38" s="1"/>
  <c r="Q272" i="38"/>
  <c r="L276" i="38"/>
  <c r="J26" i="26"/>
  <c r="AR15" i="10"/>
  <c r="AT12" i="10"/>
  <c r="AT15" i="10" s="1"/>
  <c r="O26" i="26" s="1"/>
  <c r="S26" i="26" s="1"/>
  <c r="K11" i="26"/>
  <c r="O12" i="26" s="1"/>
  <c r="O14" i="26" s="1"/>
  <c r="K11" i="28"/>
  <c r="O12" i="28" s="1"/>
  <c r="O14" i="28" s="1"/>
  <c r="O8" i="38" s="1"/>
  <c r="E88" i="38"/>
  <c r="E93" i="38" s="1"/>
  <c r="M18" i="22"/>
  <c r="M37" i="45"/>
  <c r="T49" i="37"/>
  <c r="U49" i="37"/>
  <c r="N37" i="45"/>
  <c r="A1029" i="7"/>
  <c r="V19" i="38"/>
  <c r="K167" i="38" s="1"/>
  <c r="H167" i="38"/>
  <c r="S35" i="38"/>
  <c r="E174" i="38"/>
  <c r="F174" i="38" s="1"/>
  <c r="F33" i="38"/>
  <c r="I25" i="28"/>
  <c r="AC115" i="31"/>
  <c r="L31" i="38"/>
  <c r="Y89" i="26"/>
  <c r="R89" i="26"/>
  <c r="N44" i="10"/>
  <c r="T23" i="49"/>
  <c r="H23" i="49"/>
  <c r="H35" i="49"/>
  <c r="J35" i="22"/>
  <c r="J89" i="38" s="1"/>
  <c r="J93" i="38" s="1"/>
  <c r="N273" i="38"/>
  <c r="M32" i="22"/>
  <c r="M35" i="22" s="1"/>
  <c r="AR23" i="10"/>
  <c r="J105" i="26"/>
  <c r="J33" i="38"/>
  <c r="J35" i="38" s="1"/>
  <c r="U90" i="26"/>
  <c r="N90" i="26"/>
  <c r="Z46" i="31"/>
  <c r="P47" i="24"/>
  <c r="D20" i="38"/>
  <c r="D168" i="38" s="1"/>
  <c r="F24" i="28"/>
  <c r="N24" i="28"/>
  <c r="N20" i="38" s="1"/>
  <c r="Q20" i="38" s="1"/>
  <c r="H24" i="28"/>
  <c r="F25" i="28"/>
  <c r="D21" i="38"/>
  <c r="D169" i="38" s="1"/>
  <c r="N25" i="28"/>
  <c r="N21" i="38" s="1"/>
  <c r="H25" i="28"/>
  <c r="F20" i="38"/>
  <c r="E168" i="38"/>
  <c r="O105" i="26" l="1"/>
  <c r="G105" i="26"/>
  <c r="S105" i="26" s="1"/>
  <c r="V105" i="26"/>
  <c r="AH35" i="35"/>
  <c r="I26" i="28"/>
  <c r="Q167" i="38"/>
  <c r="Q176" i="38" s="1"/>
  <c r="H176" i="38"/>
  <c r="A1044" i="7"/>
  <c r="P37" i="45"/>
  <c r="Y37" i="45"/>
  <c r="B94" i="38"/>
  <c r="W23" i="38"/>
  <c r="L170" i="38" s="1"/>
  <c r="I170" i="38"/>
  <c r="S170" i="38" s="1"/>
  <c r="Y125" i="26"/>
  <c r="R125" i="26"/>
  <c r="X15" i="31"/>
  <c r="N36" i="9"/>
  <c r="M49" i="9"/>
  <c r="X125" i="26"/>
  <c r="Q125" i="26"/>
  <c r="AG35" i="35"/>
  <c r="E26" i="28"/>
  <c r="K179" i="38"/>
  <c r="Q164" i="38"/>
  <c r="E26" i="26"/>
  <c r="AI35" i="35"/>
  <c r="E25" i="26"/>
  <c r="AD115" i="31"/>
  <c r="Q102" i="5"/>
  <c r="E32" i="28" s="1"/>
  <c r="AM98" i="5"/>
  <c r="R104" i="26"/>
  <c r="Y104" i="26"/>
  <c r="G104" i="26"/>
  <c r="L38" i="45"/>
  <c r="R50" i="37"/>
  <c r="M38" i="45"/>
  <c r="T50" i="37"/>
  <c r="R23" i="26"/>
  <c r="AR16" i="9"/>
  <c r="AT13" i="9"/>
  <c r="J23" i="26"/>
  <c r="Y127" i="26"/>
  <c r="R127" i="26"/>
  <c r="G127" i="26"/>
  <c r="S127" i="26" s="1"/>
  <c r="Q86" i="26"/>
  <c r="K24" i="38"/>
  <c r="X86" i="26"/>
  <c r="Z65" i="31"/>
  <c r="E24" i="26"/>
  <c r="Q273" i="38"/>
  <c r="N276" i="38"/>
  <c r="P35" i="49"/>
  <c r="M23" i="49"/>
  <c r="O25" i="28"/>
  <c r="O21" i="38" s="1"/>
  <c r="Q21" i="38" s="1"/>
  <c r="J25" i="28"/>
  <c r="E21" i="38"/>
  <c r="E169" i="38" s="1"/>
  <c r="F169" i="38" s="1"/>
  <c r="Q37" i="45"/>
  <c r="Z37" i="45"/>
  <c r="J37" i="38"/>
  <c r="J39" i="38" s="1"/>
  <c r="O160" i="38"/>
  <c r="S37" i="38"/>
  <c r="S39" i="38" s="1"/>
  <c r="V80" i="26"/>
  <c r="O80" i="26"/>
  <c r="I23" i="38"/>
  <c r="Q276" i="38"/>
  <c r="AT14" i="9"/>
  <c r="L23" i="26"/>
  <c r="AT15" i="9"/>
  <c r="K23" i="26"/>
  <c r="P92" i="47"/>
  <c r="AE95" i="47"/>
  <c r="V128" i="26"/>
  <c r="O128" i="26"/>
  <c r="G128" i="26"/>
  <c r="S128" i="26" s="1"/>
  <c r="R102" i="5"/>
  <c r="AN98" i="5"/>
  <c r="D19" i="38"/>
  <c r="D167" i="38" s="1"/>
  <c r="N23" i="28"/>
  <c r="N19" i="38" s="1"/>
  <c r="F23" i="28"/>
  <c r="H185" i="38"/>
  <c r="H193" i="38" s="1"/>
  <c r="H200" i="38" s="1"/>
  <c r="H207" i="38" s="1"/>
  <c r="E193" i="38"/>
  <c r="E200" i="38" s="1"/>
  <c r="E207" i="38" s="1"/>
  <c r="K215" i="38" s="1"/>
  <c r="Y79" i="26"/>
  <c r="R79" i="26"/>
  <c r="L21" i="38"/>
  <c r="A940" i="7"/>
  <c r="Q261" i="38"/>
  <c r="R237" i="37"/>
  <c r="C46" i="45"/>
  <c r="R236" i="37" s="1"/>
  <c r="A897" i="7"/>
  <c r="C19" i="45"/>
  <c r="F227" i="37" s="1"/>
  <c r="N38" i="45"/>
  <c r="U50" i="37"/>
  <c r="T35" i="38"/>
  <c r="T37" i="38" s="1"/>
  <c r="T39" i="38" s="1"/>
  <c r="S167" i="38"/>
  <c r="S176" i="38" s="1"/>
  <c r="J125" i="26"/>
  <c r="AS24" i="9"/>
  <c r="AB30" i="47"/>
  <c r="AI50" i="35"/>
  <c r="AI55" i="35" s="1"/>
  <c r="AH55" i="35"/>
  <c r="F168" i="38"/>
  <c r="I176" i="38" l="1"/>
  <c r="F21" i="38"/>
  <c r="O125" i="26"/>
  <c r="G125" i="26"/>
  <c r="S125" i="26" s="1"/>
  <c r="V125" i="26"/>
  <c r="D19" i="45"/>
  <c r="D12" i="29"/>
  <c r="D46" i="45"/>
  <c r="D39" i="29"/>
  <c r="A955" i="7"/>
  <c r="K134" i="26"/>
  <c r="AN99" i="5"/>
  <c r="S37" i="45"/>
  <c r="F24" i="26"/>
  <c r="Q24" i="26"/>
  <c r="AT16" i="9"/>
  <c r="O23" i="26" s="1"/>
  <c r="K111" i="26"/>
  <c r="AM99" i="5"/>
  <c r="D23" i="38"/>
  <c r="F26" i="28"/>
  <c r="N26" i="28"/>
  <c r="N23" i="38" s="1"/>
  <c r="H26" i="28"/>
  <c r="X35" i="31"/>
  <c r="I23" i="28"/>
  <c r="E23" i="38"/>
  <c r="J26" i="28"/>
  <c r="O26" i="28"/>
  <c r="O23" i="38" s="1"/>
  <c r="Q23" i="38" s="1"/>
  <c r="Z38" i="45"/>
  <c r="Q38" i="45"/>
  <c r="A912" i="7"/>
  <c r="C63" i="45"/>
  <c r="J229" i="37" s="1"/>
  <c r="D63" i="45" s="1"/>
  <c r="C64" i="45"/>
  <c r="J230" i="37" s="1"/>
  <c r="D64" i="45" s="1"/>
  <c r="C61" i="45"/>
  <c r="J227" i="37" s="1"/>
  <c r="D61" i="45" s="1"/>
  <c r="C62" i="45"/>
  <c r="J228" i="37" s="1"/>
  <c r="D62" i="45" s="1"/>
  <c r="C60" i="45"/>
  <c r="J226" i="37" s="1"/>
  <c r="D60" i="45" s="1"/>
  <c r="D47" i="45"/>
  <c r="D40" i="29"/>
  <c r="I32" i="28"/>
  <c r="T102" i="5"/>
  <c r="Q77" i="26"/>
  <c r="K19" i="38"/>
  <c r="X77" i="26"/>
  <c r="Y77" i="26"/>
  <c r="R77" i="26"/>
  <c r="L19" i="38"/>
  <c r="V77" i="26"/>
  <c r="O77" i="26"/>
  <c r="I19" i="38"/>
  <c r="Y38" i="45"/>
  <c r="P38" i="45"/>
  <c r="S38" i="45" s="1"/>
  <c r="S104" i="26"/>
  <c r="D24" i="38"/>
  <c r="N32" i="28"/>
  <c r="N24" i="38" s="1"/>
  <c r="F32" i="28"/>
  <c r="F25" i="26"/>
  <c r="Q25" i="26"/>
  <c r="F26" i="26"/>
  <c r="Q26" i="26"/>
  <c r="Z15" i="31"/>
  <c r="N49" i="9"/>
  <c r="X71" i="45" l="1"/>
  <c r="J107" i="26" s="1"/>
  <c r="Z35" i="31"/>
  <c r="E23" i="26"/>
  <c r="D171" i="38"/>
  <c r="V24" i="38"/>
  <c r="K171" i="38" s="1"/>
  <c r="E32" i="26"/>
  <c r="AJ102" i="5"/>
  <c r="O32" i="26" s="1"/>
  <c r="S32" i="26" s="1"/>
  <c r="N47" i="45"/>
  <c r="L47" i="45"/>
  <c r="M47" i="45"/>
  <c r="A927" i="7"/>
  <c r="C70" i="45"/>
  <c r="N226" i="37" s="1"/>
  <c r="D70" i="45" s="1"/>
  <c r="C74" i="45"/>
  <c r="N230" i="37" s="1"/>
  <c r="D74" i="45" s="1"/>
  <c r="M64" i="45" s="1"/>
  <c r="C73" i="45"/>
  <c r="N229" i="37" s="1"/>
  <c r="D73" i="45" s="1"/>
  <c r="L63" i="45" s="1"/>
  <c r="C72" i="45"/>
  <c r="N228" i="37" s="1"/>
  <c r="D72" i="45" s="1"/>
  <c r="N62" i="45" s="1"/>
  <c r="C71" i="45"/>
  <c r="N227" i="37" s="1"/>
  <c r="D71" i="45" s="1"/>
  <c r="F23" i="38"/>
  <c r="E170" i="38"/>
  <c r="O23" i="28"/>
  <c r="O19" i="38" s="1"/>
  <c r="Q19" i="38" s="1"/>
  <c r="E19" i="38"/>
  <c r="J23" i="28"/>
  <c r="H23" i="28"/>
  <c r="D170" i="38"/>
  <c r="D176" i="38" s="1"/>
  <c r="Q111" i="26"/>
  <c r="X111" i="26" s="1"/>
  <c r="G111" i="26"/>
  <c r="S111" i="26" s="1"/>
  <c r="X76" i="45"/>
  <c r="X67" i="45"/>
  <c r="J28" i="26" s="1"/>
  <c r="Q134" i="26"/>
  <c r="G134" i="26"/>
  <c r="X134" i="26"/>
  <c r="A970" i="7"/>
  <c r="N46" i="45"/>
  <c r="M46" i="45"/>
  <c r="L46" i="45"/>
  <c r="N19" i="45"/>
  <c r="L19" i="45"/>
  <c r="M19" i="45"/>
  <c r="E24" i="38"/>
  <c r="J32" i="28"/>
  <c r="O32" i="28"/>
  <c r="O24" i="38" s="1"/>
  <c r="Q24" i="38" s="1"/>
  <c r="N40" i="29"/>
  <c r="L40" i="29"/>
  <c r="M40" i="29"/>
  <c r="L60" i="45"/>
  <c r="N60" i="45"/>
  <c r="M60" i="45"/>
  <c r="N61" i="45"/>
  <c r="M61" i="45"/>
  <c r="L61" i="45"/>
  <c r="Z61" i="45" s="1"/>
  <c r="N63" i="45"/>
  <c r="M63" i="45"/>
  <c r="S23" i="26"/>
  <c r="L39" i="29"/>
  <c r="M39" i="29"/>
  <c r="N39" i="29"/>
  <c r="L12" i="29"/>
  <c r="N12" i="29"/>
  <c r="M12" i="29"/>
  <c r="Y12" i="29" l="1"/>
  <c r="P12" i="29"/>
  <c r="Y39" i="29"/>
  <c r="P39" i="29"/>
  <c r="P63" i="45"/>
  <c r="Y63" i="45"/>
  <c r="Q61" i="45"/>
  <c r="P40" i="29"/>
  <c r="Y40" i="29"/>
  <c r="Z40" i="29"/>
  <c r="Q40" i="29"/>
  <c r="S40" i="29" s="1"/>
  <c r="Z12" i="29"/>
  <c r="Q12" i="29"/>
  <c r="Q39" i="29"/>
  <c r="S39" i="29" s="1"/>
  <c r="Z39" i="29"/>
  <c r="AB43" i="29" s="1"/>
  <c r="Z63" i="45"/>
  <c r="Q63" i="45"/>
  <c r="P61" i="45"/>
  <c r="Y61" i="45"/>
  <c r="P60" i="45"/>
  <c r="Y60" i="45"/>
  <c r="F24" i="38"/>
  <c r="E171" i="38"/>
  <c r="F171" i="38" s="1"/>
  <c r="W24" i="38"/>
  <c r="L171" i="38" s="1"/>
  <c r="Z46" i="45"/>
  <c r="Q46" i="45"/>
  <c r="A985" i="7"/>
  <c r="S134" i="26"/>
  <c r="I27" i="38"/>
  <c r="O82" i="26"/>
  <c r="V82" i="26"/>
  <c r="A942" i="7"/>
  <c r="C85" i="45"/>
  <c r="N64" i="45"/>
  <c r="M62" i="45"/>
  <c r="P47" i="45"/>
  <c r="Y47" i="45"/>
  <c r="Z47" i="45"/>
  <c r="Q47" i="45"/>
  <c r="F32" i="26"/>
  <c r="Q32" i="26"/>
  <c r="Z60" i="45"/>
  <c r="Q60" i="45"/>
  <c r="Y19" i="45"/>
  <c r="P19" i="45"/>
  <c r="Z19" i="45"/>
  <c r="Q19" i="45"/>
  <c r="Y46" i="45"/>
  <c r="P46" i="45"/>
  <c r="F19" i="38"/>
  <c r="E167" i="38"/>
  <c r="F170" i="38"/>
  <c r="L64" i="45"/>
  <c r="P64" i="45" s="1"/>
  <c r="L62" i="45"/>
  <c r="Z62" i="45" s="1"/>
  <c r="Q23" i="26"/>
  <c r="F23" i="26"/>
  <c r="V107" i="26"/>
  <c r="O107" i="26"/>
  <c r="Q64" i="45" l="1"/>
  <c r="Z64" i="45"/>
  <c r="A957" i="7"/>
  <c r="C95" i="45"/>
  <c r="R228" i="37" s="1"/>
  <c r="D95" i="45" s="1"/>
  <c r="C94" i="45"/>
  <c r="R227" i="37" s="1"/>
  <c r="D94" i="45" s="1"/>
  <c r="C97" i="45"/>
  <c r="R230" i="37" s="1"/>
  <c r="D97" i="45" s="1"/>
  <c r="C93" i="45"/>
  <c r="R226" i="37" s="1"/>
  <c r="D93" i="45" s="1"/>
  <c r="C96" i="45"/>
  <c r="R229" i="37" s="1"/>
  <c r="D96" i="45" s="1"/>
  <c r="A1000" i="7"/>
  <c r="Q43" i="29"/>
  <c r="S12" i="29"/>
  <c r="S61" i="45"/>
  <c r="S63" i="45"/>
  <c r="AA43" i="29"/>
  <c r="AC43" i="29" s="1"/>
  <c r="E176" i="38"/>
  <c r="F167" i="38"/>
  <c r="F176" i="38" s="1"/>
  <c r="Z71" i="45"/>
  <c r="K107" i="26" s="1"/>
  <c r="P9" i="45"/>
  <c r="E28" i="28" s="1"/>
  <c r="S19" i="45"/>
  <c r="S60" i="45"/>
  <c r="S47" i="45"/>
  <c r="Q9" i="45"/>
  <c r="I28" i="28" s="1"/>
  <c r="Y62" i="45"/>
  <c r="P62" i="45"/>
  <c r="C84" i="45"/>
  <c r="L236" i="37" s="1"/>
  <c r="D84" i="45" s="1"/>
  <c r="L237" i="37"/>
  <c r="D85" i="45" s="1"/>
  <c r="Q62" i="45"/>
  <c r="Z76" i="45"/>
  <c r="K129" i="26" s="1"/>
  <c r="V71" i="45"/>
  <c r="L106" i="26" s="1"/>
  <c r="R106" i="26" s="1"/>
  <c r="P43" i="29"/>
  <c r="Y64" i="45"/>
  <c r="S62" i="45" l="1"/>
  <c r="X129" i="26"/>
  <c r="Q129" i="26"/>
  <c r="M85" i="45"/>
  <c r="L85" i="45"/>
  <c r="Y85" i="45" s="1"/>
  <c r="N85" i="45"/>
  <c r="E27" i="38"/>
  <c r="O28" i="28"/>
  <c r="O27" i="38" s="1"/>
  <c r="Z67" i="45"/>
  <c r="K28" i="26" s="1"/>
  <c r="S9" i="45"/>
  <c r="V76" i="45"/>
  <c r="L129" i="26" s="1"/>
  <c r="X107" i="26"/>
  <c r="Q107" i="26"/>
  <c r="G107" i="26"/>
  <c r="S43" i="29"/>
  <c r="AC45" i="29" s="1"/>
  <c r="M93" i="45"/>
  <c r="N93" i="45"/>
  <c r="L93" i="45"/>
  <c r="Y93" i="45" s="1"/>
  <c r="N94" i="45"/>
  <c r="M94" i="45"/>
  <c r="L94" i="45"/>
  <c r="A972" i="7"/>
  <c r="C116" i="45"/>
  <c r="Y229" i="37" s="1"/>
  <c r="D116" i="45" s="1"/>
  <c r="C113" i="45"/>
  <c r="Y226" i="37" s="1"/>
  <c r="D113" i="45" s="1"/>
  <c r="C117" i="45"/>
  <c r="Y230" i="37" s="1"/>
  <c r="D117" i="45" s="1"/>
  <c r="C124" i="45"/>
  <c r="Y236" i="37" s="1"/>
  <c r="D124" i="45" s="1"/>
  <c r="C115" i="45"/>
  <c r="Y228" i="37" s="1"/>
  <c r="D115" i="45" s="1"/>
  <c r="C125" i="45"/>
  <c r="Y237" i="37" s="1"/>
  <c r="D125" i="45" s="1"/>
  <c r="C114" i="45"/>
  <c r="Y227" i="37" s="1"/>
  <c r="D114" i="45" s="1"/>
  <c r="S64" i="45"/>
  <c r="N84" i="45"/>
  <c r="M84" i="45"/>
  <c r="L84" i="45"/>
  <c r="V67" i="45"/>
  <c r="L27" i="26" s="1"/>
  <c r="N28" i="28"/>
  <c r="N27" i="38" s="1"/>
  <c r="D27" i="38"/>
  <c r="H28" i="28"/>
  <c r="A1015" i="7"/>
  <c r="N96" i="45"/>
  <c r="M96" i="45"/>
  <c r="L96" i="45"/>
  <c r="M97" i="45"/>
  <c r="N97" i="45"/>
  <c r="L97" i="45"/>
  <c r="L95" i="45"/>
  <c r="N95" i="45"/>
  <c r="M95" i="45"/>
  <c r="Z97" i="45" l="1"/>
  <c r="Q97" i="45"/>
  <c r="Z96" i="45"/>
  <c r="Q96" i="45"/>
  <c r="Z95" i="45"/>
  <c r="Q95" i="45"/>
  <c r="P97" i="45"/>
  <c r="Y97" i="45"/>
  <c r="Y96" i="45"/>
  <c r="P96" i="45"/>
  <c r="A1030" i="7"/>
  <c r="Y81" i="26"/>
  <c r="R81" i="26"/>
  <c r="L28" i="38"/>
  <c r="P84" i="45"/>
  <c r="Y84" i="45"/>
  <c r="N125" i="45"/>
  <c r="L125" i="45"/>
  <c r="M125" i="45"/>
  <c r="N124" i="45"/>
  <c r="Z124" i="45" s="1"/>
  <c r="L124" i="45"/>
  <c r="M124" i="45"/>
  <c r="L113" i="45"/>
  <c r="M113" i="45"/>
  <c r="N113" i="45"/>
  <c r="A987" i="7"/>
  <c r="C134" i="45"/>
  <c r="F243" i="37" s="1"/>
  <c r="D134" i="45" s="1"/>
  <c r="C135" i="45"/>
  <c r="F244" i="37" s="1"/>
  <c r="D135" i="45" s="1"/>
  <c r="Y94" i="45"/>
  <c r="P94" i="45"/>
  <c r="P93" i="45"/>
  <c r="R129" i="26"/>
  <c r="Y129" i="26"/>
  <c r="E28" i="26"/>
  <c r="Q28" i="26" s="1"/>
  <c r="Q82" i="26"/>
  <c r="X82" i="26"/>
  <c r="K27" i="38"/>
  <c r="F27" i="38"/>
  <c r="Z85" i="45"/>
  <c r="Q85" i="45"/>
  <c r="P85" i="45"/>
  <c r="P95" i="45"/>
  <c r="Y95" i="45"/>
  <c r="Q84" i="45"/>
  <c r="Z84" i="45"/>
  <c r="N114" i="45"/>
  <c r="L114" i="45"/>
  <c r="M114" i="45"/>
  <c r="L115" i="45"/>
  <c r="N115" i="45"/>
  <c r="M115" i="45"/>
  <c r="L117" i="45"/>
  <c r="N117" i="45"/>
  <c r="M117" i="45"/>
  <c r="L116" i="45"/>
  <c r="M116" i="45"/>
  <c r="N116" i="45"/>
  <c r="Z116" i="45" s="1"/>
  <c r="Q94" i="45"/>
  <c r="Z94" i="45"/>
  <c r="Z93" i="45"/>
  <c r="Q93" i="45"/>
  <c r="Q27" i="38"/>
  <c r="S94" i="45" l="1"/>
  <c r="Y116" i="45"/>
  <c r="P116" i="45"/>
  <c r="P117" i="45"/>
  <c r="Y117" i="45"/>
  <c r="Q115" i="45"/>
  <c r="Z115" i="45"/>
  <c r="P114" i="45"/>
  <c r="Y114" i="45"/>
  <c r="Z114" i="45"/>
  <c r="Q114" i="45"/>
  <c r="S114" i="45" s="1"/>
  <c r="S84" i="45"/>
  <c r="S85" i="45"/>
  <c r="Y36" i="37"/>
  <c r="L135" i="45"/>
  <c r="N135" i="45"/>
  <c r="M135" i="45"/>
  <c r="A1002" i="7"/>
  <c r="C143" i="45"/>
  <c r="Y244" i="37" s="1"/>
  <c r="D143" i="45" s="1"/>
  <c r="C142" i="45"/>
  <c r="Y243" i="37" s="1"/>
  <c r="D142" i="45" s="1"/>
  <c r="P113" i="45"/>
  <c r="Y113" i="45"/>
  <c r="Y124" i="45"/>
  <c r="P124" i="45"/>
  <c r="Y38" i="37"/>
  <c r="S95" i="45"/>
  <c r="Z37" i="37"/>
  <c r="S96" i="45"/>
  <c r="S97" i="45"/>
  <c r="S93" i="45"/>
  <c r="W76" i="45"/>
  <c r="Q116" i="45"/>
  <c r="Z38" i="37" s="1"/>
  <c r="AA38" i="37" s="1"/>
  <c r="Q117" i="45"/>
  <c r="S117" i="45" s="1"/>
  <c r="Z117" i="45"/>
  <c r="Y115" i="45"/>
  <c r="P115" i="45"/>
  <c r="Y37" i="37" s="1"/>
  <c r="W71" i="45"/>
  <c r="K106" i="26" s="1"/>
  <c r="Y35" i="37"/>
  <c r="P8" i="45"/>
  <c r="AA67" i="45"/>
  <c r="L134" i="45"/>
  <c r="N134" i="45"/>
  <c r="M134" i="45"/>
  <c r="Z113" i="45"/>
  <c r="Q113" i="45"/>
  <c r="Q124" i="45"/>
  <c r="Z49" i="37" s="1"/>
  <c r="P125" i="45"/>
  <c r="Y50" i="37" s="1"/>
  <c r="Y125" i="45"/>
  <c r="Q125" i="45"/>
  <c r="S125" i="45" s="1"/>
  <c r="Z125" i="45"/>
  <c r="AB72" i="45" s="1"/>
  <c r="Y49" i="37"/>
  <c r="A1045" i="7"/>
  <c r="Y39" i="37"/>
  <c r="AB67" i="45"/>
  <c r="AA49" i="37" l="1"/>
  <c r="Z134" i="45"/>
  <c r="Q134" i="45"/>
  <c r="AC67" i="45"/>
  <c r="N27" i="26" s="1"/>
  <c r="Y42" i="37"/>
  <c r="X106" i="26"/>
  <c r="Q106" i="26"/>
  <c r="Z39" i="37"/>
  <c r="AA39" i="37" s="1"/>
  <c r="AA37" i="37"/>
  <c r="Q8" i="45"/>
  <c r="AA72" i="45"/>
  <c r="AC72" i="45" s="1"/>
  <c r="U71" i="45"/>
  <c r="J106" i="26" s="1"/>
  <c r="N143" i="45"/>
  <c r="M143" i="45"/>
  <c r="Y143" i="45" s="1"/>
  <c r="L143" i="45"/>
  <c r="Y135" i="45"/>
  <c r="P135" i="45"/>
  <c r="S116" i="45"/>
  <c r="Z36" i="37"/>
  <c r="Y54" i="37"/>
  <c r="U76" i="45"/>
  <c r="J129" i="26" s="1"/>
  <c r="S113" i="45"/>
  <c r="Y134" i="45"/>
  <c r="P134" i="45"/>
  <c r="E27" i="28"/>
  <c r="Z35" i="37"/>
  <c r="W67" i="45"/>
  <c r="K27" i="26" s="1"/>
  <c r="S124" i="45"/>
  <c r="L142" i="45"/>
  <c r="M142" i="45"/>
  <c r="N142" i="45"/>
  <c r="A1017" i="7"/>
  <c r="C150" i="45"/>
  <c r="L243" i="37" s="1"/>
  <c r="D150" i="45" s="1"/>
  <c r="C151" i="45"/>
  <c r="L244" i="37" s="1"/>
  <c r="D151" i="45" s="1"/>
  <c r="Q135" i="45"/>
  <c r="Z135" i="45"/>
  <c r="AA36" i="37"/>
  <c r="Z50" i="37"/>
  <c r="AA50" i="37" s="1"/>
  <c r="S115" i="45"/>
  <c r="S8" i="45" s="1"/>
  <c r="E27" i="26" l="1"/>
  <c r="AC69" i="45"/>
  <c r="O27" i="26" s="1"/>
  <c r="N28" i="26"/>
  <c r="R28" i="26" s="1"/>
  <c r="AC74" i="45"/>
  <c r="O28" i="26" s="1"/>
  <c r="S28" i="26" s="1"/>
  <c r="S135" i="45"/>
  <c r="L150" i="45"/>
  <c r="M150" i="45"/>
  <c r="N150" i="45"/>
  <c r="Z142" i="45"/>
  <c r="Q142" i="45"/>
  <c r="X81" i="26"/>
  <c r="Q81" i="26"/>
  <c r="K28" i="38"/>
  <c r="O129" i="26"/>
  <c r="V129" i="26"/>
  <c r="G129" i="26"/>
  <c r="P143" i="45"/>
  <c r="Z143" i="45"/>
  <c r="Q143" i="45"/>
  <c r="O106" i="26"/>
  <c r="G106" i="26"/>
  <c r="V106" i="26"/>
  <c r="I27" i="28"/>
  <c r="R27" i="26"/>
  <c r="Z54" i="37"/>
  <c r="M151" i="45"/>
  <c r="L151" i="45"/>
  <c r="N151" i="45"/>
  <c r="A1032" i="7"/>
  <c r="C158" i="45"/>
  <c r="R243" i="37" s="1"/>
  <c r="D158" i="45" s="1"/>
  <c r="C159" i="45"/>
  <c r="R244" i="37" s="1"/>
  <c r="D159" i="45" s="1"/>
  <c r="P142" i="45"/>
  <c r="U95" i="45" s="1"/>
  <c r="J108" i="26" s="1"/>
  <c r="Y142" i="45"/>
  <c r="Z42" i="37"/>
  <c r="AA35" i="37"/>
  <c r="AA42" i="37" s="1"/>
  <c r="H27" i="28"/>
  <c r="D28" i="38"/>
  <c r="F27" i="28"/>
  <c r="N27" i="28"/>
  <c r="N28" i="38" s="1"/>
  <c r="U67" i="45"/>
  <c r="J27" i="26" s="1"/>
  <c r="S134" i="45"/>
  <c r="AA54" i="37"/>
  <c r="V108" i="26" l="1"/>
  <c r="O108" i="26"/>
  <c r="P150" i="45"/>
  <c r="Y150" i="45"/>
  <c r="S27" i="26"/>
  <c r="L159" i="45"/>
  <c r="M159" i="45"/>
  <c r="N159" i="45"/>
  <c r="A1047" i="7"/>
  <c r="C168" i="45"/>
  <c r="F251" i="37" s="1"/>
  <c r="D168" i="45" s="1"/>
  <c r="C175" i="45"/>
  <c r="J250" i="37" s="1"/>
  <c r="D175" i="45" s="1"/>
  <c r="C184" i="45"/>
  <c r="N251" i="37" s="1"/>
  <c r="D184" i="45" s="1"/>
  <c r="C176" i="45"/>
  <c r="J251" i="37" s="1"/>
  <c r="D176" i="45" s="1"/>
  <c r="C174" i="45"/>
  <c r="J249" i="37" s="1"/>
  <c r="D174" i="45" s="1"/>
  <c r="C183" i="45"/>
  <c r="N250" i="37" s="1"/>
  <c r="D183" i="45" s="1"/>
  <c r="C166" i="45"/>
  <c r="F249" i="37" s="1"/>
  <c r="D166" i="45" s="1"/>
  <c r="C182" i="45"/>
  <c r="N249" i="37" s="1"/>
  <c r="D182" i="45" s="1"/>
  <c r="C167" i="45"/>
  <c r="F250" i="37" s="1"/>
  <c r="D167" i="45" s="1"/>
  <c r="S106" i="26"/>
  <c r="S143" i="45"/>
  <c r="U100" i="45"/>
  <c r="J131" i="26" s="1"/>
  <c r="V81" i="26"/>
  <c r="O81" i="26"/>
  <c r="I28" i="38"/>
  <c r="L158" i="45"/>
  <c r="M158" i="45"/>
  <c r="N158" i="45"/>
  <c r="Z151" i="45"/>
  <c r="Q151" i="45"/>
  <c r="Y151" i="45"/>
  <c r="P151" i="45"/>
  <c r="O27" i="28"/>
  <c r="O28" i="38" s="1"/>
  <c r="Q28" i="38" s="1"/>
  <c r="J27" i="28"/>
  <c r="E28" i="38"/>
  <c r="S129" i="26"/>
  <c r="J144" i="26"/>
  <c r="S142" i="45"/>
  <c r="Q150" i="45"/>
  <c r="Z150" i="45"/>
  <c r="F27" i="26"/>
  <c r="Q27" i="26"/>
  <c r="V100" i="45" l="1"/>
  <c r="L131" i="26" s="1"/>
  <c r="S150" i="45"/>
  <c r="F28" i="38"/>
  <c r="Y158" i="45"/>
  <c r="P158" i="45"/>
  <c r="C190" i="45"/>
  <c r="T249" i="37" s="1"/>
  <c r="D190" i="45" s="1"/>
  <c r="C192" i="45"/>
  <c r="T251" i="37" s="1"/>
  <c r="D192" i="45" s="1"/>
  <c r="C191" i="45"/>
  <c r="T250" i="37" s="1"/>
  <c r="D191" i="45" s="1"/>
  <c r="P159" i="45"/>
  <c r="Y62" i="37" s="1"/>
  <c r="Y159" i="45"/>
  <c r="AA91" i="45" s="1"/>
  <c r="U91" i="45"/>
  <c r="J29" i="26" s="1"/>
  <c r="S151" i="45"/>
  <c r="Z158" i="45"/>
  <c r="Q158" i="45"/>
  <c r="O131" i="26"/>
  <c r="V131" i="26"/>
  <c r="Z159" i="45"/>
  <c r="Q159" i="45"/>
  <c r="S159" i="45" s="1"/>
  <c r="V95" i="45"/>
  <c r="L108" i="26" s="1"/>
  <c r="P10" i="45"/>
  <c r="Y108" i="26" l="1"/>
  <c r="R108" i="26"/>
  <c r="S158" i="45"/>
  <c r="W50" i="45" s="1"/>
  <c r="W100" i="45"/>
  <c r="K131" i="26" s="1"/>
  <c r="W59" i="45"/>
  <c r="U119" i="45"/>
  <c r="V83" i="26"/>
  <c r="I29" i="38"/>
  <c r="I35" i="38" s="1"/>
  <c r="O83" i="26"/>
  <c r="J37" i="26"/>
  <c r="J40" i="26" s="1"/>
  <c r="I37" i="38" s="1"/>
  <c r="I39" i="38" s="1"/>
  <c r="F167" i="45"/>
  <c r="I167" i="45"/>
  <c r="I175" i="45" s="1"/>
  <c r="I183" i="45" s="1"/>
  <c r="G167" i="45"/>
  <c r="G175" i="45" s="1"/>
  <c r="G183" i="45" s="1"/>
  <c r="G166" i="45"/>
  <c r="G174" i="45" s="1"/>
  <c r="G182" i="45" s="1"/>
  <c r="F166" i="45"/>
  <c r="I166" i="45"/>
  <c r="I174" i="45" s="1"/>
  <c r="I182" i="45" s="1"/>
  <c r="W95" i="45"/>
  <c r="K108" i="26" s="1"/>
  <c r="W54" i="45"/>
  <c r="Q10" i="45"/>
  <c r="R131" i="26"/>
  <c r="Y131" i="26"/>
  <c r="AB91" i="45"/>
  <c r="AC91" i="45" s="1"/>
  <c r="N29" i="26" s="1"/>
  <c r="Z62" i="37"/>
  <c r="AA62" i="37" s="1"/>
  <c r="W91" i="45"/>
  <c r="K29" i="26" s="1"/>
  <c r="E29" i="28"/>
  <c r="I168" i="45"/>
  <c r="I176" i="45" s="1"/>
  <c r="I184" i="45" s="1"/>
  <c r="F168" i="45"/>
  <c r="G168" i="45"/>
  <c r="G176" i="45" s="1"/>
  <c r="G184" i="45" s="1"/>
  <c r="Z61" i="37"/>
  <c r="V91" i="45"/>
  <c r="L29" i="26" s="1"/>
  <c r="Y61" i="37"/>
  <c r="Y66" i="37" s="1"/>
  <c r="R29" i="26" l="1"/>
  <c r="AA61" i="37"/>
  <c r="AA66" i="37" s="1"/>
  <c r="Z66" i="37"/>
  <c r="F29" i="28"/>
  <c r="D29" i="38"/>
  <c r="N29" i="28"/>
  <c r="N29" i="38" s="1"/>
  <c r="I29" i="28"/>
  <c r="H29" i="28" s="1"/>
  <c r="Q131" i="26"/>
  <c r="R139" i="26" s="1"/>
  <c r="Y139" i="26" s="1"/>
  <c r="Q86" i="38" s="1"/>
  <c r="X131" i="26"/>
  <c r="G131" i="26"/>
  <c r="L139" i="26"/>
  <c r="S10" i="45"/>
  <c r="R83" i="26"/>
  <c r="Y83" i="26"/>
  <c r="L29" i="38"/>
  <c r="F176" i="45"/>
  <c r="Q168" i="45"/>
  <c r="Y168" i="45"/>
  <c r="Z168" i="45"/>
  <c r="P168" i="45"/>
  <c r="Q83" i="26"/>
  <c r="X83" i="26"/>
  <c r="K29" i="38"/>
  <c r="K35" i="38" s="1"/>
  <c r="O93" i="38" s="1"/>
  <c r="K37" i="26"/>
  <c r="K40" i="26" s="1"/>
  <c r="K37" i="38" s="1"/>
  <c r="K39" i="38" s="1"/>
  <c r="Q108" i="26"/>
  <c r="X108" i="26"/>
  <c r="G108" i="26"/>
  <c r="L116" i="26"/>
  <c r="Z166" i="45"/>
  <c r="F174" i="45"/>
  <c r="Q166" i="45"/>
  <c r="P166" i="45"/>
  <c r="Y166" i="45"/>
  <c r="F175" i="45"/>
  <c r="P167" i="45"/>
  <c r="Y167" i="45"/>
  <c r="Z167" i="45"/>
  <c r="Q167" i="45"/>
  <c r="R116" i="26"/>
  <c r="Y116" i="26" s="1"/>
  <c r="Q85" i="38" s="1"/>
  <c r="S167" i="45" l="1"/>
  <c r="V119" i="45"/>
  <c r="F183" i="45"/>
  <c r="Y175" i="45"/>
  <c r="M175" i="45"/>
  <c r="Z175" i="45"/>
  <c r="N175" i="45"/>
  <c r="F182" i="45"/>
  <c r="N174" i="45"/>
  <c r="M174" i="45"/>
  <c r="Y174" i="45"/>
  <c r="Z174" i="45"/>
  <c r="F184" i="45"/>
  <c r="N176" i="45"/>
  <c r="Z176" i="45"/>
  <c r="Y176" i="45"/>
  <c r="M176" i="45"/>
  <c r="S166" i="45"/>
  <c r="S108" i="26"/>
  <c r="S116" i="26" s="1"/>
  <c r="S168" i="45"/>
  <c r="E29" i="26"/>
  <c r="AC93" i="45"/>
  <c r="O29" i="26" s="1"/>
  <c r="S131" i="26"/>
  <c r="S139" i="26" s="1"/>
  <c r="J29" i="28"/>
  <c r="E29" i="38"/>
  <c r="O29" i="28"/>
  <c r="O29" i="38" s="1"/>
  <c r="Q29" i="38" s="1"/>
  <c r="S29" i="26" l="1"/>
  <c r="M192" i="45"/>
  <c r="P176" i="45"/>
  <c r="Y184" i="45"/>
  <c r="M184" i="45"/>
  <c r="P184" i="45" s="1"/>
  <c r="Z184" i="45"/>
  <c r="N184" i="45"/>
  <c r="Q184" i="45" s="1"/>
  <c r="S184" i="45" s="1"/>
  <c r="P174" i="45"/>
  <c r="M190" i="45"/>
  <c r="Z182" i="45"/>
  <c r="N182" i="45"/>
  <c r="Q182" i="45" s="1"/>
  <c r="Y182" i="45"/>
  <c r="M182" i="45"/>
  <c r="P182" i="45" s="1"/>
  <c r="F29" i="38"/>
  <c r="Q29" i="26"/>
  <c r="F29" i="26"/>
  <c r="N192" i="45"/>
  <c r="Q176" i="45"/>
  <c r="N190" i="45"/>
  <c r="Q174" i="45"/>
  <c r="Q175" i="45"/>
  <c r="N191" i="45"/>
  <c r="M191" i="45"/>
  <c r="P175" i="45"/>
  <c r="N183" i="45"/>
  <c r="Q183" i="45" s="1"/>
  <c r="M183" i="45"/>
  <c r="P183" i="45" s="1"/>
  <c r="Y183" i="45"/>
  <c r="Z183" i="45"/>
  <c r="Y75" i="37" l="1"/>
  <c r="S174" i="45"/>
  <c r="Z74" i="37"/>
  <c r="Q50" i="45"/>
  <c r="Q11" i="45"/>
  <c r="U126" i="45"/>
  <c r="S176" i="45"/>
  <c r="W119" i="45"/>
  <c r="U59" i="45"/>
  <c r="Z76" i="37"/>
  <c r="V114" i="45"/>
  <c r="S182" i="45"/>
  <c r="V126" i="45"/>
  <c r="V59" i="45"/>
  <c r="V54" i="45"/>
  <c r="Y76" i="37"/>
  <c r="U54" i="45"/>
  <c r="Z75" i="37"/>
  <c r="S183" i="45"/>
  <c r="V110" i="45" s="1"/>
  <c r="L30" i="26" s="1"/>
  <c r="S175" i="45"/>
  <c r="N194" i="45"/>
  <c r="J104" i="38" s="1"/>
  <c r="J111" i="38" s="1"/>
  <c r="AB50" i="45"/>
  <c r="Y74" i="37"/>
  <c r="P11" i="45"/>
  <c r="P50" i="45"/>
  <c r="X54" i="45" s="1"/>
  <c r="U114" i="45"/>
  <c r="AB114" i="45"/>
  <c r="AC114" i="45" s="1"/>
  <c r="AA114" i="45"/>
  <c r="AA50" i="45"/>
  <c r="M194" i="45"/>
  <c r="H104" i="38" s="1"/>
  <c r="H111" i="38" s="1"/>
  <c r="L30" i="38" l="1"/>
  <c r="L35" i="38" s="1"/>
  <c r="O94" i="38" s="1"/>
  <c r="Y84" i="26"/>
  <c r="R84" i="26"/>
  <c r="L37" i="26"/>
  <c r="L40" i="26" s="1"/>
  <c r="L37" i="38" s="1"/>
  <c r="L39" i="38" s="1"/>
  <c r="V50" i="45"/>
  <c r="AA76" i="37"/>
  <c r="S50" i="45"/>
  <c r="X59" i="45"/>
  <c r="U110" i="45"/>
  <c r="I30" i="26" s="1"/>
  <c r="S11" i="45"/>
  <c r="AC116" i="45"/>
  <c r="O30" i="26" s="1"/>
  <c r="N30" i="26"/>
  <c r="E30" i="28"/>
  <c r="P12" i="45"/>
  <c r="AC50" i="45"/>
  <c r="Y79" i="37"/>
  <c r="U50" i="45"/>
  <c r="I30" i="28"/>
  <c r="Q12" i="45"/>
  <c r="AA74" i="37"/>
  <c r="Z79" i="37"/>
  <c r="AA75" i="37"/>
  <c r="S30" i="26" l="1"/>
  <c r="O37" i="26"/>
  <c r="E30" i="38"/>
  <c r="E35" i="38" s="1"/>
  <c r="J30" i="28"/>
  <c r="O30" i="28"/>
  <c r="O30" i="38" s="1"/>
  <c r="I38" i="28"/>
  <c r="R30" i="26"/>
  <c r="N37" i="26"/>
  <c r="E30" i="26"/>
  <c r="S12" i="45"/>
  <c r="AA79" i="37"/>
  <c r="D30" i="38"/>
  <c r="F30" i="28"/>
  <c r="H30" i="28"/>
  <c r="N30" i="28"/>
  <c r="N30" i="38" s="1"/>
  <c r="Q30" i="38" s="1"/>
  <c r="E38" i="28"/>
  <c r="H30" i="38"/>
  <c r="H35" i="38" s="1"/>
  <c r="O92" i="38" s="1"/>
  <c r="I37" i="26"/>
  <c r="I40" i="26" s="1"/>
  <c r="H37" i="38" s="1"/>
  <c r="H39" i="38" s="1"/>
  <c r="U84" i="26"/>
  <c r="N84" i="26"/>
  <c r="X50" i="45"/>
  <c r="AC52" i="45"/>
  <c r="R91" i="26"/>
  <c r="Y91" i="26" s="1"/>
  <c r="Q88" i="38" s="1"/>
  <c r="E40" i="28" l="1"/>
  <c r="N38" i="28"/>
  <c r="F38" i="28"/>
  <c r="H38" i="28"/>
  <c r="F30" i="38"/>
  <c r="F35" i="38" s="1"/>
  <c r="O88" i="38" s="1"/>
  <c r="D35" i="38"/>
  <c r="N40" i="26"/>
  <c r="R37" i="26"/>
  <c r="R40" i="26" s="1"/>
  <c r="O38" i="28"/>
  <c r="I40" i="28"/>
  <c r="E37" i="38" s="1"/>
  <c r="J38" i="28"/>
  <c r="O40" i="26"/>
  <c r="S37" i="26"/>
  <c r="S40" i="26" s="1"/>
  <c r="Q30" i="26"/>
  <c r="F30" i="26"/>
  <c r="E37" i="26"/>
  <c r="O86" i="38"/>
  <c r="W35" i="38"/>
  <c r="L176" i="38" s="1"/>
  <c r="L181" i="38" s="1"/>
  <c r="L216" i="38" s="1"/>
  <c r="L221" i="38" s="1"/>
  <c r="O40" i="28" l="1"/>
  <c r="O39" i="38" s="1"/>
  <c r="O35" i="38"/>
  <c r="N35" i="38"/>
  <c r="N40" i="28"/>
  <c r="N39" i="38" s="1"/>
  <c r="F37" i="26"/>
  <c r="Q37" i="26"/>
  <c r="Q40" i="26" s="1"/>
  <c r="E40" i="26"/>
  <c r="E39" i="38"/>
  <c r="O85" i="38"/>
  <c r="V35" i="38"/>
  <c r="K176" i="38" s="1"/>
  <c r="K181" i="38" s="1"/>
  <c r="K216" i="38" s="1"/>
  <c r="K221" i="38" s="1"/>
  <c r="G38" i="26"/>
  <c r="D37" i="38"/>
  <c r="D39" i="38" s="1"/>
  <c r="H40" i="28"/>
  <c r="Q39" i="38" l="1"/>
  <c r="Q35" i="38"/>
  <c r="F37" i="38"/>
  <c r="F39" i="3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<sst xmlns="http://schemas.openxmlformats.org/spreadsheetml/2006/main" count="19563" uniqueCount="9058">
  <si>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</si>
  <si>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</si>
  <si>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</si>
  <si>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</si>
  <si>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</si>
  <si>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</si>
  <si>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</si>
  <si>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</si>
  <si>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</si>
  <si>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</si>
  <si>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</si>
  <si>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</si>
  <si>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</si>
  <si>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</si>
  <si>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</si>
  <si>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</si>
  <si>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</si>
  <si>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</si>
  <si>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</si>
  <si>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</si>
  <si>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</si>
  <si>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</si>
  <si>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</si>
  <si>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</si>
  <si>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</si>
  <si>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</si>
  <si>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</si>
  <si>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</si>
  <si>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</si>
  <si>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</si>
  <si>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</si>
  <si>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</si>
  <si>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</si>
  <si>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</si>
  <si>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</si>
  <si>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</si>
  <si>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</si>
  <si>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</si>
  <si>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</si>
  <si>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</si>
  <si>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</si>
  <si>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</si>
  <si>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</si>
  <si>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</si>
  <si>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</si>
  <si>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</si>
  <si>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</si>
  <si>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</si>
  <si>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</si>
  <si>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</si>
  <si>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</si>
  <si>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</si>
  <si>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</si>
  <si>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</si>
  <si>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</si>
  <si>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</si>
  <si>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</si>
  <si>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</si>
  <si>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</si>
  <si>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</si>
  <si>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</si>
  <si>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</si>
  <si>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</si>
  <si>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</si>
  <si>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</si>
  <si>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</si>
  <si>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</si>
  <si>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</si>
  <si>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</si>
  <si>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</si>
  <si>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</si>
  <si>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</si>
  <si>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</si>
  <si>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</si>
  <si>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</si>
  <si>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</si>
  <si>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</si>
  <si>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</si>
  <si>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</si>
  <si>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</si>
  <si>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</si>
  <si>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</si>
  <si>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</si>
  <si>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</si>
  <si>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</si>
  <si>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</si>
  <si>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</si>
  <si>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</si>
  <si>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</si>
  <si>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</si>
  <si>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</si>
  <si>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</si>
  <si>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</si>
  <si>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</si>
  <si>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</si>
  <si>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</si>
  <si>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</si>
  <si>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</si>
  <si>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</si>
  <si>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</si>
  <si>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</si>
  <si>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</si>
  <si>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</si>
  <si>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</si>
  <si>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</si>
  <si>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</si>
  <si>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</si>
  <si>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</si>
  <si>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</si>
  <si>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</si>
  <si>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</si>
  <si>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</si>
  <si>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</si>
  <si>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</si>
  <si>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</si>
  <si>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</si>
  <si>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</si>
  <si>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</si>
  <si>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</si>
  <si>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</si>
  <si>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</si>
  <si>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</si>
  <si>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</si>
  <si>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</si>
  <si>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</si>
  <si>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</si>
  <si>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</si>
  <si>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</si>
  <si>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</si>
  <si>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</si>
  <si>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</si>
  <si>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</si>
  <si>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</si>
  <si>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</si>
  <si>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</si>
  <si>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</si>
  <si>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</si>
  <si>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</si>
  <si>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</si>
  <si>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</si>
  <si>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</si>
  <si>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</si>
  <si>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</si>
  <si>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</si>
  <si>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</si>
  <si>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</si>
  <si>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</si>
  <si>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</si>
  <si>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</si>
  <si>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</si>
  <si>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</si>
  <si>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</si>
  <si>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</si>
  <si>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</si>
  <si>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</si>
  <si>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</si>
  <si>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</si>
  <si>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</si>
  <si>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</si>
  <si>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</si>
  <si>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</si>
  <si>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</si>
  <si>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</si>
  <si>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</si>
  <si>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</si>
  <si>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</si>
  <si>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</si>
  <si>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</si>
  <si>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</si>
  <si>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</si>
  <si>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</si>
  <si>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</si>
  <si>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</si>
  <si>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</si>
  <si>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</si>
  <si>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</si>
  <si>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</si>
  <si>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</si>
  <si>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</si>
  <si>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</si>
  <si>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</si>
  <si>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</si>
  <si>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</si>
  <si>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</si>
  <si>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</si>
  <si>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</si>
  <si>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</si>
  <si>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</si>
  <si>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</si>
  <si>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</si>
  <si>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</si>
  <si>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</si>
  <si>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</si>
  <si>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</si>
  <si>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</si>
  <si>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</si>
  <si>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</si>
  <si>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</si>
  <si>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</si>
  <si>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</si>
  <si>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</si>
  <si>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</si>
  <si>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</si>
  <si>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</si>
  <si>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</si>
  <si>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</si>
  <si>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</si>
  <si>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</si>
  <si>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</si>
  <si>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</si>
  <si>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</si>
  <si>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</si>
  <si>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</si>
  <si>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</si>
  <si>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</si>
  <si>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</si>
  <si>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</si>
  <si>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</si>
  <si>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</si>
  <si>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</si>
  <si>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</si>
  <si>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</si>
  <si>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</si>
  <si>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</si>
  <si>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</si>
  <si>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</si>
  <si>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</si>
  <si>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</si>
  <si>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</si>
  <si>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</si>
  <si>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</si>
  <si>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</si>
  <si>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</si>
  <si>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</si>
  <si>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</si>
  <si>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</si>
  <si>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</si>
  <si>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</si>
  <si>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</si>
  <si>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</si>
  <si>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</si>
  <si>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</si>
  <si>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</si>
  <si>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</si>
  <si>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</si>
  <si>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</si>
  <si>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</si>
  <si>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</si>
  <si>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</si>
  <si>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</si>
  <si>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</si>
  <si>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</si>
  <si>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</si>
  <si>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</si>
  <si>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</si>
  <si>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</si>
  <si>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</si>
  <si>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</si>
  <si>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</si>
  <si>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</si>
  <si>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</si>
  <si>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</si>
  <si>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</si>
  <si>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</si>
  <si>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</si>
  <si>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</si>
  <si>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</si>
  <si>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</si>
  <si>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</si>
  <si>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</si>
  <si>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</si>
  <si>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</si>
  <si>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</si>
  <si>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</si>
  <si>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</si>
  <si>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</si>
  <si>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</si>
  <si>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</si>
  <si>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</si>
  <si>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</si>
  <si>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</si>
  <si>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</si>
  <si>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</si>
  <si>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</si>
  <si>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</si>
  <si>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</si>
  <si>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</si>
  <si>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</si>
  <si>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</si>
  <si>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</si>
  <si>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</si>
  <si>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</si>
  <si>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</si>
  <si>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</si>
  <si>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</si>
  <si>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</si>
  <si>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</si>
  <si>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</si>
  <si>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</si>
  <si>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</si>
  <si>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</si>
  <si>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</si>
  <si>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</si>
  <si>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</si>
  <si>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</si>
  <si>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</si>
  <si>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</si>
  <si>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</si>
  <si>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</si>
  <si>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</si>
  <si>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</si>
  <si>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</si>
  <si>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</si>
  <si>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</si>
  <si>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</si>
  <si>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</si>
  <si>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</si>
  <si>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</si>
  <si>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</si>
  <si>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</si>
  <si>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</si>
  <si>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</si>
  <si>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</si>
  <si>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</si>
  <si>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</si>
  <si>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</si>
  <si>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</si>
  <si>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</si>
  <si>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</si>
  <si>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</si>
  <si>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</si>
  <si>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</si>
  <si>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</si>
  <si>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</si>
  <si>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</si>
  <si>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</si>
  <si>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</si>
  <si>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</si>
  <si>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</si>
  <si>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</si>
  <si>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</si>
  <si>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</si>
  <si>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</si>
  <si>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</si>
  <si>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</si>
  <si>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</si>
  <si>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</si>
  <si>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</si>
  <si>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</si>
  <si>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</si>
  <si>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</si>
  <si>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</si>
  <si>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</si>
  <si>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</si>
  <si>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</si>
  <si>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</si>
  <si>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</si>
  <si>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</si>
  <si>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</si>
  <si>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</si>
  <si>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</si>
  <si>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</si>
  <si>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</si>
  <si>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</si>
  <si>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</si>
  <si>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</si>
  <si>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</si>
  <si>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</si>
  <si>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</si>
  <si>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</si>
  <si>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</si>
  <si>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</si>
  <si>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</si>
  <si>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</si>
  <si>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</si>
  <si>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</si>
  <si>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</si>
  <si>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</si>
  <si>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</si>
  <si>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</si>
  <si>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</si>
  <si>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</si>
  <si>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</si>
  <si>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</si>
  <si>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</si>
  <si>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</si>
  <si>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</si>
  <si>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</si>
  <si>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</si>
  <si>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</si>
  <si>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</si>
  <si>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</si>
  <si>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</si>
  <si>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</si>
  <si>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</si>
  <si>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</si>
  <si>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</si>
  <si>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</si>
  <si>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</si>
  <si>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</si>
  <si>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</si>
  <si>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</si>
  <si>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</si>
  <si>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</si>
  <si>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</si>
  <si>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</si>
  <si>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</si>
  <si>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</si>
  <si>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</si>
  <si>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</si>
  <si>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</si>
  <si>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</si>
  <si>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</si>
  <si>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</si>
  <si>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</si>
  <si>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</si>
  <si>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</si>
  <si>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</si>
  <si>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</si>
  <si>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</si>
  <si>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</si>
  <si>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</si>
  <si>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</si>
  <si>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</si>
  <si>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</si>
  <si>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</si>
  <si>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</si>
  <si>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</si>
  <si>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</si>
  <si>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</si>
  <si>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</si>
  <si>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</si>
  <si>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</si>
  <si>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</si>
  <si>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</si>
  <si>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</si>
  <si>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</si>
  <si>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</si>
  <si>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</si>
  <si>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</si>
  <si>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</si>
  <si>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</si>
  <si>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</si>
  <si>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</si>
  <si>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</si>
  <si>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</si>
  <si>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</si>
  <si>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</si>
  <si>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</si>
  <si>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</si>
  <si>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</si>
  <si>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</si>
  <si>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</si>
  <si>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</si>
  <si>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</si>
  <si>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</si>
  <si>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</si>
  <si>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</si>
  <si>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</si>
  <si>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</si>
  <si>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</si>
  <si>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</si>
  <si>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</si>
  <si>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</si>
  <si>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</si>
  <si>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</si>
  <si>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</si>
  <si>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</si>
  <si>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</si>
  <si>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</si>
  <si>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</si>
  <si>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</si>
  <si>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</si>
  <si>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</si>
  <si>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</si>
  <si>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</si>
  <si>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</si>
  <si>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</si>
  <si>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</si>
  <si>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</si>
  <si>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</si>
  <si>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</si>
  <si>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</si>
  <si>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</si>
  <si>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</si>
  <si>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</si>
  <si>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</si>
  <si>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</si>
  <si>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</si>
  <si>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</si>
  <si>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</si>
  <si>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</si>
  <si>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</si>
  <si>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</si>
  <si>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</si>
  <si>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</si>
  <si>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</si>
  <si>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</si>
  <si>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</si>
  <si>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</si>
  <si>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</si>
  <si>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</si>
  <si>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</si>
  <si>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</si>
  <si>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</si>
  <si>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</si>
  <si>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</si>
  <si>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</si>
  <si>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</si>
  <si>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</si>
  <si>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</si>
  <si>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</si>
  <si>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</si>
  <si>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</si>
  <si>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</si>
  <si>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</si>
  <si>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</si>
  <si>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</si>
  <si>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</si>
  <si>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</si>
  <si>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</si>
  <si>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</si>
  <si>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</si>
  <si>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</si>
  <si>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</si>
  <si>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</si>
  <si>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</si>
  <si>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</si>
  <si>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</si>
  <si>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</si>
  <si>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</si>
  <si>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</si>
  <si>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</si>
  <si>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</si>
  <si>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</si>
  <si>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</si>
  <si>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</si>
  <si>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</si>
  <si>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</si>
  <si>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</si>
  <si>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</si>
  <si>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</si>
  <si>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</si>
  <si>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</si>
  <si>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</si>
  <si>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</si>
  <si>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</si>
  <si>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</si>
  <si>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</si>
  <si>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</si>
  <si>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</si>
  <si>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</si>
  <si>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</si>
  <si>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</si>
  <si>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</si>
  <si>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</si>
  <si>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</si>
  <si>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</si>
  <si>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</si>
  <si>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</si>
  <si>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</si>
  <si>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</si>
  <si>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</si>
  <si>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</si>
  <si>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</si>
  <si>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</si>
  <si>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</si>
  <si>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</si>
  <si>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</si>
  <si>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</si>
  <si>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</si>
  <si>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</si>
  <si>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</si>
  <si>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</si>
  <si>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</si>
  <si>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</si>
  <si>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</si>
  <si>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</si>
  <si>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</si>
  <si>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</si>
  <si>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</si>
  <si>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</si>
  <si>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</si>
  <si>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</si>
  <si>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</si>
  <si>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</si>
  <si>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</si>
  <si>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</si>
  <si>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</si>
  <si>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</si>
  <si>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</si>
  <si>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</si>
  <si>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</si>
  <si>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</si>
  <si>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</si>
  <si>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</si>
  <si>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</si>
  <si>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</si>
  <si>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</si>
  <si>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</si>
  <si>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</si>
  <si>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</si>
  <si>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</si>
  <si>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</si>
  <si>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</si>
  <si>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</si>
  <si>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</si>
  <si>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</si>
  <si>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</si>
  <si>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</si>
  <si>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</si>
  <si>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</si>
  <si>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</si>
  <si>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</si>
  <si>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</si>
  <si>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</si>
  <si>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</si>
  <si>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</si>
  <si>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</si>
  <si>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</si>
  <si>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</si>
  <si>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</si>
  <si>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</si>
  <si>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</si>
  <si>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</si>
  <si>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</si>
  <si>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</si>
  <si>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</si>
  <si>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</si>
  <si>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</si>
  <si>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</si>
  <si>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</si>
  <si>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</si>
  <si>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</si>
  <si>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</si>
  <si>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</si>
  <si>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</si>
  <si>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</si>
  <si>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</si>
  <si>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</si>
  <si>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</si>
  <si>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</si>
  <si>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</si>
  <si>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</si>
  <si>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</si>
  <si>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</si>
  <si>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</si>
  <si>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</si>
  <si>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</si>
  <si>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</si>
  <si>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</si>
  <si>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</si>
  <si>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</si>
  <si>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</si>
  <si>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</si>
  <si>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</si>
  <si>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</si>
  <si>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</si>
  <si>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</si>
  <si>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</si>
  <si>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</si>
  <si>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</si>
  <si>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</si>
  <si>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</si>
  <si>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</si>
  <si>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</si>
  <si>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</si>
  <si>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</si>
  <si>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</si>
  <si>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</si>
  <si>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</si>
  <si>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</si>
  <si>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</si>
  <si>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</si>
  <si>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</si>
  <si>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</si>
  <si>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</si>
  <si>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</si>
  <si>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</si>
  <si>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</si>
  <si>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</si>
  <si>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</si>
  <si>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</si>
  <si>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</si>
  <si>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</si>
  <si>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</si>
  <si>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</si>
  <si>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</si>
  <si>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</si>
  <si>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</si>
  <si>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</si>
  <si>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</si>
  <si>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</si>
  <si>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</si>
  <si>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</si>
  <si>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</si>
  <si>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</si>
  <si>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</si>
  <si>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</si>
  <si>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</si>
  <si>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</si>
  <si>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</si>
  <si>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</si>
  <si>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</si>
  <si>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</si>
  <si>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</si>
  <si>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</si>
  <si>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</si>
  <si>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</si>
  <si>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</si>
  <si>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</si>
  <si>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</si>
  <si>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</si>
  <si>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</si>
  <si>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</si>
  <si>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</si>
  <si>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</si>
  <si>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</si>
  <si>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</si>
  <si>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</si>
  <si>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</si>
  <si>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</si>
  <si>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</si>
  <si>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</si>
  <si>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</si>
  <si>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</si>
  <si>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</si>
  <si>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</si>
  <si>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</si>
  <si>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</si>
  <si>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</si>
  <si>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</si>
  <si>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</si>
  <si>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</si>
  <si>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</si>
  <si>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</si>
  <si>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</si>
  <si>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</si>
  <si>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</si>
  <si>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</si>
  <si>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</si>
  <si>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</si>
  <si>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</si>
  <si>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</si>
  <si>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</si>
  <si>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</si>
  <si>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</si>
  <si>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</si>
  <si>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</si>
  <si>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</si>
  <si>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</si>
  <si>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</si>
  <si>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</si>
  <si>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</si>
  <si>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</si>
  <si>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</si>
  <si>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</si>
  <si>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</si>
  <si>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</si>
  <si>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</si>
  <si>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</si>
  <si>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</si>
  <si>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</si>
  <si>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</si>
  <si>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</si>
  <si>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</si>
  <si>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</si>
  <si>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</si>
  <si>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</si>
  <si>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</si>
  <si>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</si>
  <si>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</si>
  <si>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</si>
  <si>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</si>
  <si>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</si>
  <si>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</si>
  <si>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</si>
  <si>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</si>
  <si>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</si>
  <si>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</si>
  <si>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</si>
  <si>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</si>
  <si>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</si>
  <si>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</si>
  <si>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</si>
  <si>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</si>
  <si>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</si>
  <si>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</si>
  <si>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</si>
  <si>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</si>
  <si>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</si>
  <si>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</si>
  <si>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</si>
  <si>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</si>
  <si>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</si>
  <si>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</si>
  <si>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</si>
  <si>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</si>
  <si>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</si>
  <si>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</si>
  <si>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</si>
  <si>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</si>
  <si>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</si>
  <si>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</si>
  <si>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</si>
  <si>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</si>
  <si>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</si>
  <si>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</si>
  <si>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</si>
  <si>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</si>
  <si>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</si>
  <si>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</si>
  <si>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</si>
  <si>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</si>
  <si>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</si>
  <si>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</si>
  <si>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</si>
  <si>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</si>
  <si>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</si>
  <si>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</si>
  <si>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</si>
  <si>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</si>
  <si>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</si>
  <si>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</si>
  <si>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</si>
  <si>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</si>
  <si>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</si>
  <si>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</si>
  <si>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</si>
  <si>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</si>
  <si>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</si>
  <si>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</si>
  <si>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</si>
  <si>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</si>
  <si>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</si>
  <si>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</si>
  <si>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</si>
  <si>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</si>
  <si>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</si>
  <si>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</si>
  <si>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</si>
  <si>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</si>
  <si>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</si>
  <si>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</si>
  <si>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</si>
  <si>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</si>
  <si>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</si>
  <si>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</si>
  <si>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</si>
  <si>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</si>
  <si>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</si>
  <si>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</si>
  <si>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</si>
  <si>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</si>
  <si>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</si>
  <si>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</si>
  <si>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</si>
  <si>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</si>
  <si>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</si>
  <si>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</si>
  <si>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</si>
  <si>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</si>
  <si>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</si>
  <si>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</si>
  <si>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</si>
  <si>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</si>
  <si>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</si>
  <si>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</si>
  <si>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</si>
  <si>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</si>
  <si>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</si>
  <si>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</si>
  <si>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</si>
  <si>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</si>
  <si>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</si>
  <si>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</si>
  <si>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</si>
  <si>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</si>
  <si>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</si>
  <si>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</si>
  <si>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</si>
  <si>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</si>
  <si>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</si>
  <si>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</si>
  <si>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</si>
  <si>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</si>
  <si>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</si>
  <si>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</si>
  <si>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</si>
  <si>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</si>
  <si>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</si>
  <si>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</si>
  <si>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</si>
  <si>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</si>
  <si>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</si>
  <si>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</si>
  <si>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</si>
  <si>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</si>
  <si>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</si>
  <si>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</si>
  <si>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</si>
  <si>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</si>
  <si>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</si>
  <si>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</si>
  <si>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</si>
  <si>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</si>
  <si>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</si>
  <si>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</si>
  <si>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</si>
  <si>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</si>
  <si>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</si>
  <si>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</si>
  <si>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</si>
  <si>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</si>
  <si>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</si>
  <si>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</si>
  <si>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</si>
  <si>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</si>
  <si>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</si>
  <si>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</si>
  <si>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</si>
  <si>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</si>
  <si>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</si>
  <si>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</si>
  <si>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</si>
  <si>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</si>
  <si>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</si>
  <si>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</si>
  <si>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</si>
  <si>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</si>
  <si>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</si>
  <si>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</si>
  <si>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</si>
  <si>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</si>
  <si>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</si>
  <si>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</si>
  <si>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</si>
  <si>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</si>
  <si>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</si>
  <si>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</si>
  <si>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</si>
  <si>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</si>
  <si>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</si>
  <si>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</si>
  <si>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</si>
  <si>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</si>
  <si>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</si>
  <si>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</si>
  <si>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</si>
  <si>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</si>
  <si>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</si>
  <si>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</si>
  <si>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</si>
  <si>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</si>
  <si>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</si>
  <si>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</si>
  <si>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</si>
  <si>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</si>
  <si>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</si>
  <si>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</si>
  <si>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</si>
  <si>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</si>
  <si>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</si>
  <si>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</si>
  <si>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</si>
  <si>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</si>
  <si>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</si>
  <si>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</si>
  <si>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</si>
  <si>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</si>
  <si>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</si>
  <si>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</si>
  <si>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</si>
  <si>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</si>
  <si>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</si>
  <si>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</si>
  <si>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</si>
  <si>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</si>
  <si>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</si>
  <si>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</si>
  <si>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</si>
  <si>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</si>
  <si>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</si>
  <si>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</si>
  <si>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</si>
  <si>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</si>
  <si>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</si>
  <si>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</si>
  <si>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</si>
  <si>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</si>
  <si>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</si>
  <si>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</si>
  <si>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</si>
  <si>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</si>
  <si>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</si>
  <si>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</si>
  <si>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</si>
  <si>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</si>
  <si>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</si>
  <si>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</si>
  <si>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</si>
  <si>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</si>
  <si>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</si>
  <si>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</si>
  <si>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</si>
  <si>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</si>
  <si>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</si>
  <si>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</si>
  <si>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</si>
  <si>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</si>
  <si>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</si>
  <si>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</si>
  <si>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</si>
  <si>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</si>
  <si>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</si>
  <si>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</si>
  <si>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</si>
  <si>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</si>
  <si>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</si>
  <si>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</si>
  <si>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</si>
  <si>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</si>
  <si>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</si>
  <si>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</si>
  <si>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</si>
  <si>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</si>
  <si>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</si>
  <si>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</si>
  <si>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</si>
  <si>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</si>
  <si>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</si>
  <si>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</si>
  <si>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</si>
  <si>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</si>
  <si>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</si>
  <si>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</si>
  <si>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</si>
  <si>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</si>
  <si>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</si>
  <si>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</si>
  <si>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</si>
  <si>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</si>
  <si>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</si>
  <si>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</si>
  <si>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</si>
  <si>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</si>
  <si>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</si>
  <si>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</si>
  <si>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</si>
  <si>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</si>
  <si>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</si>
  <si>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</si>
  <si>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</si>
  <si>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</si>
  <si>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</si>
  <si>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</si>
  <si>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</si>
  <si>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</si>
  <si>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</si>
  <si>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</si>
  <si>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</si>
  <si>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</si>
  <si>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</si>
  <si>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</si>
  <si>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</si>
  <si>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</si>
  <si>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</si>
  <si>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</si>
  <si>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</si>
  <si>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</si>
  <si>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</si>
  <si>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</si>
  <si>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</si>
  <si>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</si>
  <si>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</si>
  <si>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</si>
  <si>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</si>
  <si>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</si>
  <si>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</si>
  <si>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</si>
  <si>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</si>
  <si>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</si>
  <si>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</si>
  <si>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</si>
  <si>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</si>
  <si>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</si>
  <si>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</si>
  <si>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</si>
  <si>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</si>
  <si>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</si>
  <si>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</si>
  <si>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</si>
  <si>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</si>
  <si>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</si>
  <si>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</si>
  <si>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</si>
  <si>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</si>
  <si>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</si>
  <si>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</si>
  <si>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</si>
  <si>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</si>
  <si>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</si>
  <si>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</si>
  <si>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</si>
  <si>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</si>
  <si>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</si>
  <si>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</si>
  <si>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</si>
  <si>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</si>
  <si>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</si>
  <si>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</si>
  <si>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</si>
  <si>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</si>
  <si>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</si>
  <si>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</si>
  <si>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</si>
  <si>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</si>
  <si>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</si>
  <si>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</si>
  <si>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</si>
  <si>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</si>
  <si>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</si>
  <si>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</si>
  <si>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</si>
  <si>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</si>
  <si>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</si>
  <si>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</si>
  <si>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</si>
  <si>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</si>
  <si>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</si>
  <si>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</si>
  <si>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</si>
  <si>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</si>
  <si>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</si>
  <si>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</si>
  <si>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</si>
  <si>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</si>
  <si>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</si>
  <si>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</si>
  <si>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</si>
  <si>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</si>
  <si>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</si>
  <si>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</si>
  <si>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</si>
  <si>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</si>
  <si>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</si>
  <si>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</si>
  <si>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</si>
  <si>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</si>
  <si>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</si>
  <si>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</si>
  <si>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</si>
  <si>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</si>
  <si>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</si>
  <si>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</si>
  <si>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</si>
  <si>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</si>
  <si>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</si>
  <si>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</si>
  <si>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</si>
  <si>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</si>
  <si>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</si>
  <si>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</si>
  <si>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</si>
  <si>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</si>
  <si>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</si>
  <si>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</si>
  <si>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</si>
  <si>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</si>
  <si>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</si>
  <si>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</si>
  <si>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</si>
  <si>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</si>
  <si>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</si>
  <si>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</si>
  <si>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</si>
  <si>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</si>
  <si>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</si>
  <si>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</si>
  <si>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</si>
  <si>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</si>
  <si>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</si>
  <si>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</si>
  <si>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</si>
  <si>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</si>
  <si>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</si>
  <si>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</si>
  <si>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</si>
  <si>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</si>
  <si>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</si>
  <si>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</si>
  <si>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</si>
  <si>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</si>
  <si>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</si>
  <si>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</si>
  <si>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</si>
  <si>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</si>
  <si>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</si>
  <si>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</si>
  <si>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</si>
  <si>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</si>
  <si>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</si>
  <si>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</si>
  <si>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</si>
  <si>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</si>
  <si>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</si>
  <si>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</si>
  <si>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</si>
  <si>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</si>
  <si>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</si>
  <si>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</si>
  <si>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</si>
  <si>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</si>
  <si>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</si>
  <si>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</si>
  <si>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</si>
  <si>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</si>
  <si>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</si>
  <si>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</si>
  <si>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</si>
  <si>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</si>
  <si>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</si>
  <si>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</si>
  <si>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</si>
  <si>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</si>
  <si>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</si>
  <si>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</si>
  <si>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</si>
  <si>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</si>
  <si>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</si>
  <si>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</si>
  <si>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</si>
  <si>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</si>
  <si>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</si>
  <si>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</si>
  <si>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</si>
  <si>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</si>
  <si>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</si>
  <si>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</si>
  <si>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</si>
  <si>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</si>
  <si>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</si>
  <si>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</si>
  <si>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</si>
  <si>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</si>
  <si>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</si>
  <si>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</si>
  <si>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</si>
  <si>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</si>
  <si>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</si>
  <si>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</si>
  <si>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</si>
  <si>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</si>
  <si>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</si>
  <si>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</si>
  <si>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</si>
  <si>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</si>
  <si>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</si>
  <si>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</si>
  <si>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</si>
  <si>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</si>
  <si>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</si>
  <si>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</si>
  <si>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</si>
  <si>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</si>
  <si>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</si>
  <si>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</si>
  <si>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</si>
  <si>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</si>
  <si>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</si>
  <si>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</si>
  <si>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</si>
  <si>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</si>
  <si>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</si>
  <si>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</si>
  <si>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</si>
  <si>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</si>
  <si>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</si>
  <si>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</si>
  <si>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</si>
  <si>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</si>
  <si>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</si>
  <si>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</si>
  <si>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</si>
  <si>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</si>
  <si>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</si>
  <si>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</si>
  <si>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</si>
  <si>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</si>
  <si>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</si>
  <si>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</si>
  <si>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</si>
  <si>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</si>
  <si>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</si>
  <si>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</si>
  <si>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</si>
  <si>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</si>
  <si>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</si>
  <si>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</si>
  <si>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</si>
  <si>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</si>
  <si>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</si>
  <si>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</si>
  <si>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</si>
  <si>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</si>
  <si>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</si>
  <si>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</si>
  <si>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</si>
  <si>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</si>
  <si>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</si>
  <si>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</si>
  <si>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</si>
  <si>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</si>
  <si>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</si>
  <si>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</si>
  <si>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</si>
  <si>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</si>
  <si>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</si>
  <si>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</si>
  <si>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</si>
  <si>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</si>
  <si>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</si>
  <si>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</si>
  <si>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</si>
  <si>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</si>
  <si>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</si>
  <si>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</si>
  <si>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</si>
  <si>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</si>
  <si>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</si>
  <si>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</si>
  <si>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</si>
  <si>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</si>
  <si>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</si>
  <si>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</si>
  <si>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</si>
  <si>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</si>
  <si>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</si>
  <si>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</si>
  <si>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</si>
  <si>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</si>
  <si>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</si>
  <si>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</si>
  <si>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</si>
  <si>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</si>
  <si>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</si>
  <si>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</si>
  <si>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</si>
  <si>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</si>
  <si>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</si>
  <si>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</si>
  <si>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</si>
  <si>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</si>
  <si>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</si>
  <si>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</si>
  <si>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</si>
  <si>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</si>
  <si>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</si>
  <si>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</si>
  <si>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</si>
  <si>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</si>
  <si>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</si>
  <si>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</si>
  <si>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</si>
  <si>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</si>
  <si>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</si>
  <si>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</si>
  <si>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</si>
  <si>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</si>
  <si>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</si>
  <si>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</si>
  <si>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</si>
  <si>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</si>
  <si>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</si>
  <si>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</si>
  <si>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</si>
  <si>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</si>
  <si>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</si>
  <si>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</si>
  <si>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</si>
  <si>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</si>
  <si>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</si>
  <si>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</si>
  <si>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</si>
  <si>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</si>
  <si>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</si>
  <si>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</si>
  <si>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</si>
  <si>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</si>
  <si>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</si>
  <si>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</si>
  <si>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</si>
  <si>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</si>
  <si>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</si>
  <si>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</si>
  <si>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</si>
  <si>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</si>
  <si>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</si>
  <si>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</si>
  <si>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</si>
  <si>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</si>
  <si>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</si>
  <si>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</si>
  <si>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</si>
  <si>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</si>
  <si>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</si>
  <si>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</si>
  <si>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</si>
  <si>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</si>
  <si>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</si>
  <si>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</si>
  <si>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</si>
  <si>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</si>
  <si>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</si>
  <si>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</si>
  <si>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</si>
  <si>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</si>
  <si>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</si>
  <si>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</si>
  <si>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</si>
  <si>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</si>
  <si>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</si>
  <si>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</si>
  <si>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</si>
  <si>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</si>
  <si>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</si>
  <si>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</si>
  <si>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</si>
  <si>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</si>
  <si>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</si>
  <si>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</si>
  <si>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</si>
  <si>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</si>
  <si>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</si>
  <si>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</si>
  <si>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</si>
  <si>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</si>
  <si>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</si>
  <si>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</si>
  <si>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</si>
  <si>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</si>
  <si>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</si>
  <si>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</si>
  <si>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</si>
  <si>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</si>
  <si>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</si>
  <si>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</si>
  <si>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</si>
  <si>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</si>
  <si>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</si>
  <si>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</si>
  <si>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</si>
  <si>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</si>
  <si>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</si>
  <si>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</si>
  <si>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</si>
  <si>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</si>
  <si>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</si>
  <si>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</si>
  <si>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</si>
  <si>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</si>
  <si>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</si>
  <si>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</si>
  <si>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</si>
  <si>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</si>
  <si>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</si>
  <si>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</si>
  <si>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</si>
  <si>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</si>
  <si>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</si>
  <si>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</si>
  <si>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</si>
  <si>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</si>
  <si>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</si>
  <si>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</si>
  <si>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</si>
  <si>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</si>
  <si>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</si>
  <si>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</si>
  <si>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</si>
  <si>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</si>
  <si>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</si>
  <si>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</si>
  <si>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</si>
  <si>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</si>
  <si>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</si>
  <si>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</si>
  <si>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</si>
  <si>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</si>
  <si>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</si>
  <si>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</si>
  <si>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</si>
  <si>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</si>
  <si>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</si>
  <si>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</si>
  <si>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</si>
  <si>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</si>
  <si>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</si>
  <si>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</si>
  <si>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</si>
  <si>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</si>
  <si>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</si>
  <si>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</si>
  <si>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</si>
  <si>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</si>
  <si>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</si>
  <si>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</si>
  <si>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</si>
  <si>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</si>
  <si>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</si>
  <si>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</si>
  <si>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</si>
  <si>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</si>
  <si>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</si>
  <si>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</si>
  <si>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</si>
  <si>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</si>
  <si>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</si>
  <si>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</si>
  <si>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</si>
  <si>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</si>
  <si>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</si>
  <si>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</si>
  <si>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</si>
  <si>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</si>
  <si>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</si>
  <si>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</si>
  <si>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</si>
  <si>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</si>
  <si>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</si>
  <si>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</si>
  <si>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</si>
  <si>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</si>
  <si>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</si>
  <si>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</si>
  <si>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</si>
  <si>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</si>
  <si>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</si>
  <si>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</si>
  <si>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</si>
  <si>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</si>
  <si>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</si>
  <si>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</si>
  <si>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</si>
  <si>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</si>
  <si>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</si>
  <si>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</si>
  <si>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</si>
  <si>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</si>
  <si>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</si>
  <si>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</si>
  <si>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</si>
  <si>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</si>
  <si>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</si>
  <si>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</si>
  <si>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</si>
  <si>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</si>
  <si>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</si>
  <si>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</si>
  <si>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</si>
  <si>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</si>
  <si>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</si>
  <si>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</si>
  <si>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</si>
  <si>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</si>
  <si>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</si>
  <si>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</si>
  <si>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</si>
  <si>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</si>
  <si>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</si>
  <si>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</si>
  <si>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</si>
  <si>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</si>
  <si>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</si>
  <si>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</si>
  <si>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</si>
  <si>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</si>
  <si>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</si>
  <si>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</si>
  <si>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</si>
  <si>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</si>
  <si>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</si>
  <si>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</si>
  <si>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</si>
  <si>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</si>
  <si>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</si>
  <si>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</si>
  <si>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</si>
  <si>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</si>
  <si>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</si>
  <si>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</si>
  <si>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</si>
  <si>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</si>
  <si>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</si>
  <si>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</si>
  <si>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</si>
  <si>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</si>
  <si>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</si>
  <si>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</si>
  <si>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</si>
  <si>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</si>
  <si>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</si>
  <si>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</si>
  <si>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</si>
  <si>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</si>
  <si>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</si>
  <si>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</si>
  <si>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</si>
  <si>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</si>
  <si>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</si>
  <si>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</si>
  <si>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</si>
  <si>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</si>
  <si>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</si>
  <si>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</si>
  <si>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</si>
  <si>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</si>
  <si>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</si>
  <si>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</si>
  <si>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</si>
  <si>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</si>
  <si>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</si>
  <si>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</si>
  <si>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</si>
  <si>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</si>
  <si>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</si>
  <si>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</si>
  <si>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</si>
  <si>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</si>
  <si>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</si>
  <si>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</si>
  <si>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</si>
  <si>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</si>
  <si>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</si>
  <si>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</si>
  <si>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</si>
  <si>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</si>
  <si>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</si>
  <si>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</si>
  <si>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</si>
  <si>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</si>
  <si>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</si>
  <si>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</si>
  <si>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</si>
  <si>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</si>
  <si>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</si>
  <si>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</si>
  <si>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</si>
  <si>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</si>
  <si>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</si>
  <si>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</si>
  <si>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</si>
  <si>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</si>
  <si>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</si>
  <si>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</si>
  <si>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</si>
  <si>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</si>
  <si>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</si>
  <si>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</si>
  <si>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</si>
  <si>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</si>
  <si>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</si>
  <si>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</si>
  <si>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</si>
  <si>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</si>
  <si>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</si>
  <si>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</si>
  <si>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</si>
  <si>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</si>
  <si>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</si>
  <si>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</si>
  <si>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</si>
  <si>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</si>
  <si>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</si>
  <si>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</si>
  <si>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</si>
  <si>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</si>
  <si>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</si>
  <si>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</si>
  <si>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</si>
  <si>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</si>
  <si>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</si>
  <si>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</si>
  <si>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</si>
  <si>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</si>
  <si>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</si>
  <si>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</si>
  <si>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</si>
  <si>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</si>
  <si>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</si>
  <si>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</si>
  <si>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</si>
  <si>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</si>
  <si>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</si>
  <si>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</si>
  <si>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</si>
  <si>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</si>
  <si>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</si>
  <si>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</si>
  <si>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</si>
  <si>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</si>
  <si>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</si>
  <si>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</si>
  <si>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</si>
  <si>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</si>
  <si>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</si>
  <si>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</si>
  <si>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</si>
  <si>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</si>
  <si>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</si>
  <si>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</si>
  <si>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</si>
  <si>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</si>
  <si>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</si>
  <si>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</si>
  <si>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</si>
  <si>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</si>
  <si>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</si>
  <si>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</si>
  <si>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</si>
  <si>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</si>
  <si>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</si>
  <si>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</si>
  <si>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</si>
  <si>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</si>
  <si>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</si>
  <si>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</si>
  <si>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</si>
  <si>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</si>
  <si>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</si>
  <si>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</si>
  <si>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</si>
  <si>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</si>
  <si>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</si>
  <si>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</si>
  <si>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</si>
  <si>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</si>
  <si>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</si>
  <si>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</si>
  <si>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</si>
  <si>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</si>
  <si>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</si>
  <si>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</si>
  <si>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</si>
  <si>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</si>
  <si>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</si>
  <si>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</si>
  <si>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</si>
  <si>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</si>
  <si>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</si>
  <si>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</si>
  <si>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</si>
  <si>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</si>
  <si>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</si>
  <si>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</si>
  <si>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</si>
  <si>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</si>
  <si>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</si>
  <si>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</si>
  <si>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</si>
  <si>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</si>
  <si>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</si>
  <si>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</si>
  <si>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</si>
  <si>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</si>
  <si>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</si>
  <si>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</si>
  <si>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</si>
  <si>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</si>
  <si>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</si>
  <si>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</si>
  <si>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</si>
  <si>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</si>
  <si>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</si>
  <si>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</si>
  <si>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</si>
  <si>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</si>
  <si>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</si>
  <si>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</si>
  <si>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</si>
  <si>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</si>
  <si>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</si>
  <si>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</si>
  <si>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</si>
  <si>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</si>
  <si>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</si>
  <si>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</si>
  <si>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</si>
  <si>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</si>
  <si>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</si>
  <si>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</si>
  <si>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</si>
  <si>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</si>
  <si>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</si>
  <si>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</si>
  <si>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</si>
  <si>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</si>
  <si>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</si>
  <si>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</si>
  <si>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</si>
  <si>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</si>
  <si>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</si>
  <si>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</si>
  <si>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</si>
  <si>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</si>
  <si>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</si>
  <si>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</si>
  <si>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</si>
  <si>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</si>
  <si>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</si>
  <si>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</si>
  <si>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</si>
  <si>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</si>
  <si>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</si>
  <si>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</si>
  <si>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</si>
  <si>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</si>
  <si>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</si>
  <si>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</si>
  <si>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</si>
  <si>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</si>
  <si>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</si>
  <si>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</si>
  <si>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</si>
  <si>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</si>
  <si>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</si>
  <si>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</si>
  <si>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</si>
  <si>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</si>
  <si>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</si>
  <si>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</si>
  <si>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</si>
  <si>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</si>
  <si>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</si>
  <si>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</si>
  <si>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</si>
  <si>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</si>
  <si>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</si>
  <si>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</si>
  <si>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</si>
  <si>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</si>
  <si>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</si>
  <si>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</si>
  <si>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</si>
  <si>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</si>
  <si>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</si>
  <si>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</si>
  <si>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</si>
  <si>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</si>
  <si>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</si>
  <si>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</si>
  <si>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</si>
  <si>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</si>
  <si>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</si>
  <si>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</si>
  <si>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</si>
  <si>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</si>
  <si>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</si>
  <si>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</si>
  <si>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</si>
  <si>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</si>
  <si>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</si>
  <si>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</si>
  <si>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</si>
  <si>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</si>
  <si>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</si>
  <si>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</si>
  <si>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</si>
  <si>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</si>
  <si>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</si>
  <si>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</si>
  <si>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</si>
  <si>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</si>
  <si>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</si>
  <si>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</si>
  <si>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</si>
  <si>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</si>
  <si>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</si>
  <si>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</si>
  <si>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</si>
  <si>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</si>
  <si>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</si>
  <si>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</si>
  <si>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</si>
  <si>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</si>
  <si>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</si>
  <si>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</si>
  <si>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</si>
  <si>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</si>
  <si>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</si>
  <si>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</si>
  <si>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</si>
  <si>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</si>
  <si>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</si>
  <si>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</si>
  <si>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</si>
  <si>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</si>
  <si>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</si>
  <si>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</si>
  <si>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</si>
  <si>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</si>
  <si>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</si>
  <si>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</si>
  <si>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</si>
  <si>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</si>
  <si>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</si>
  <si>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</si>
  <si>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</si>
  <si>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</si>
  <si>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</si>
  <si>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</si>
  <si>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</si>
  <si>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</si>
  <si>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</si>
  <si>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</si>
  <si>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</si>
  <si>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</si>
  <si>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</si>
  <si>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</si>
  <si>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</si>
  <si>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</si>
  <si>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</si>
  <si>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</si>
  <si>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</si>
  <si>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</si>
  <si>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</si>
  <si>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</si>
  <si>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</si>
  <si>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</si>
  <si>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</si>
  <si>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</si>
  <si>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</si>
  <si>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</si>
  <si>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</si>
  <si>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</si>
  <si>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</si>
  <si>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</si>
  <si>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</si>
  <si>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</si>
  <si>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</si>
  <si>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</si>
  <si>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</si>
  <si>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</si>
  <si>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</si>
  <si>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</si>
  <si>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</si>
  <si>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</si>
  <si>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</si>
  <si>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</si>
  <si>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</si>
  <si>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</si>
  <si>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</si>
  <si>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</si>
  <si>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</si>
  <si>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</si>
  <si>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</si>
  <si>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</si>
  <si>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</si>
  <si>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</si>
  <si>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</si>
  <si>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</si>
  <si>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</si>
  <si>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</si>
  <si>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</si>
  <si>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</si>
  <si>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</si>
  <si>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</si>
  <si>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</si>
  <si>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</si>
  <si>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</si>
  <si>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</si>
  <si>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</si>
  <si>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</si>
  <si>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</si>
  <si>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</si>
  <si>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</si>
  <si>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</si>
  <si>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</si>
  <si>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</si>
  <si>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</si>
  <si>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</si>
  <si>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</si>
  <si>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</si>
  <si>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</si>
  <si>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</si>
  <si>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</si>
  <si>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</si>
  <si>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</si>
  <si>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</si>
  <si>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</si>
  <si>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</si>
  <si>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</si>
  <si>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</si>
  <si>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</si>
  <si>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</si>
  <si>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</si>
  <si>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</si>
  <si>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</si>
  <si>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</si>
  <si>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</si>
  <si>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</si>
  <si>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</si>
  <si>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</si>
  <si>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</si>
  <si>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</si>
  <si>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</si>
  <si>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</si>
  <si>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</si>
  <si>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</si>
  <si>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</si>
  <si>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</si>
  <si>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</si>
  <si>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</si>
  <si>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</si>
  <si>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</si>
  <si>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</si>
  <si>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</si>
  <si>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</si>
  <si>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</si>
  <si>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</si>
  <si>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</si>
  <si>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</si>
  <si>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</si>
  <si>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</si>
  <si>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</si>
  <si>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</si>
  <si>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</si>
  <si>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</si>
  <si>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</si>
  <si>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</si>
  <si>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</si>
  <si>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</si>
  <si>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</si>
  <si>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</si>
  <si>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</si>
  <si>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</si>
  <si>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</si>
  <si>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</si>
  <si>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</si>
  <si>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</si>
  <si>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</si>
  <si>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</si>
  <si>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</si>
  <si>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</si>
  <si>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</si>
  <si>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</si>
  <si>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</si>
  <si>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</si>
  <si>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</si>
  <si>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</si>
  <si>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</si>
  <si>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</si>
  <si>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</si>
  <si>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</si>
  <si>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</si>
  <si>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</si>
  <si>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</si>
  <si>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</si>
  <si>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</si>
  <si>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</si>
  <si>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</si>
  <si>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</si>
  <si>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</si>
  <si>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</si>
  <si>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</si>
  <si>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</si>
  <si>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</si>
  <si>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</si>
  <si>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</si>
  <si>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</si>
  <si>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</si>
  <si>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</si>
  <si>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</si>
  <si>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</si>
  <si>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</si>
  <si>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</si>
  <si>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</si>
  <si>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</si>
  <si>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</si>
  <si>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</si>
  <si>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</si>
  <si>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</si>
  <si>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</si>
  <si>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</si>
  <si>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</si>
  <si>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</si>
  <si>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</si>
  <si>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</si>
  <si>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</si>
  <si>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</si>
  <si>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</si>
  <si>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</si>
  <si>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</si>
  <si>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</si>
  <si>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</si>
  <si>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</si>
  <si>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</si>
  <si>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</si>
  <si>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</si>
  <si>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</si>
  <si>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</si>
  <si>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</si>
  <si>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</si>
  <si>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</si>
  <si>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</si>
  <si>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</si>
  <si>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</si>
  <si>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</si>
  <si>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</si>
  <si>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</si>
  <si>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</si>
  <si>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</si>
  <si>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</si>
  <si>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</si>
  <si>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</si>
  <si>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</si>
  <si>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</si>
  <si>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</si>
  <si>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</si>
  <si>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</si>
  <si>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</si>
  <si>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</si>
  <si>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</si>
  <si>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</si>
  <si>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</si>
  <si>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</si>
  <si>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</si>
  <si>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</si>
  <si>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</si>
  <si>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</si>
  <si>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</si>
  <si>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</si>
  <si>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</si>
  <si>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</si>
  <si>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</si>
  <si>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</si>
  <si>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</si>
  <si>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</si>
  <si>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</si>
  <si>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</si>
  <si>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</si>
  <si>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</si>
  <si>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</si>
  <si>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</si>
  <si>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</si>
  <si>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</si>
  <si>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</si>
  <si>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</si>
  <si>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</si>
  <si>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</si>
  <si>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</si>
  <si>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</si>
  <si>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</si>
  <si>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</si>
  <si>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</si>
  <si>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</si>
  <si>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</si>
  <si>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</si>
  <si>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</si>
  <si>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</si>
  <si>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</si>
  <si>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</si>
  <si>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</si>
  <si>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</si>
  <si>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</si>
  <si>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</si>
  <si>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</si>
  <si>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</si>
  <si>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</si>
  <si>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</si>
  <si>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</si>
  <si>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</si>
  <si>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</si>
  <si>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</si>
  <si>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</si>
  <si>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</si>
  <si>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</si>
  <si>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</si>
  <si>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</si>
  <si>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</si>
  <si>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</si>
  <si>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</si>
  <si>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</si>
  <si>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</si>
  <si>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</si>
  <si>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</si>
  <si>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</si>
  <si>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</si>
  <si>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</si>
  <si>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</si>
  <si>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</si>
  <si>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</si>
  <si>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</si>
  <si>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</si>
  <si>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</si>
  <si>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</si>
  <si>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</si>
  <si>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</si>
  <si>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</si>
  <si>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</si>
  <si>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</si>
  <si>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</si>
  <si>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</si>
  <si>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</si>
  <si>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</si>
  <si>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</si>
  <si>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</si>
  <si>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</si>
  <si>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</si>
  <si>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</si>
  <si>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</si>
  <si>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</si>
  <si>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</si>
  <si>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</si>
  <si>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</si>
  <si>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</si>
  <si>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</si>
  <si>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</si>
  <si>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</si>
  <si>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</si>
  <si>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</si>
  <si>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</si>
  <si>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</si>
  <si>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</si>
  <si>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</si>
  <si>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</si>
  <si>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</si>
  <si>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</si>
  <si>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</si>
  <si>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</si>
  <si>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</si>
  <si>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</si>
  <si>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</si>
  <si>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</si>
  <si>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</si>
  <si>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</si>
  <si>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</si>
  <si>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</si>
  <si>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</si>
  <si>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</si>
  <si>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</si>
  <si>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</si>
  <si>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</si>
  <si>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</si>
  <si>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</si>
  <si>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</si>
  <si>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</si>
  <si>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</si>
  <si>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</si>
  <si>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</si>
  <si>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</si>
  <si>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</si>
  <si>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</si>
  <si>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</si>
  <si>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</si>
  <si>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</si>
  <si>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</si>
  <si>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</si>
  <si>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</si>
  <si>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</si>
  <si>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</si>
  <si>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</si>
  <si>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</si>
  <si>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</si>
  <si>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</si>
  <si>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</si>
  <si>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</si>
  <si>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</si>
  <si>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</si>
  <si>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</si>
  <si>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</si>
  <si>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</si>
  <si>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</si>
  <si>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</si>
  <si>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</si>
  <si>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</si>
  <si>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</si>
  <si>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</si>
  <si>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</si>
  <si>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</si>
  <si>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</si>
  <si>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</si>
  <si>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</si>
  <si>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</si>
  <si>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</si>
  <si>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</si>
  <si>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</si>
  <si>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</si>
  <si>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</si>
  <si>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</si>
  <si>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</si>
  <si>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</si>
  <si>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</si>
  <si>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</si>
  <si>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</si>
  <si>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</si>
  <si>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</si>
  <si>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</si>
  <si>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</si>
  <si>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</si>
  <si>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</si>
  <si>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</si>
  <si>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</si>
  <si>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</si>
  <si>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</si>
  <si>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</si>
  <si>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</si>
  <si>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</si>
  <si>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</si>
  <si>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</si>
  <si>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</si>
  <si>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</si>
  <si>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</si>
  <si>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</si>
  <si>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</si>
  <si>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</si>
  <si>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</si>
  <si>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</si>
  <si>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</si>
  <si>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</si>
  <si>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</si>
  <si>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</si>
  <si>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</si>
  <si>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</si>
  <si>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</si>
  <si>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</si>
  <si>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</si>
  <si>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</si>
  <si>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</si>
  <si>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</si>
  <si>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</si>
  <si>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</si>
  <si>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</si>
  <si>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</si>
  <si>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</si>
  <si>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</si>
  <si>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</si>
  <si>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</si>
  <si>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</si>
  <si>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</si>
  <si>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</si>
  <si>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</si>
  <si>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</si>
  <si>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</si>
  <si>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</si>
  <si>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</si>
  <si>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</si>
  <si>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</si>
  <si>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</si>
  <si>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</si>
  <si>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</si>
  <si>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</si>
  <si>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</si>
  <si>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</si>
  <si>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</si>
  <si>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</si>
  <si>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</si>
  <si>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</si>
  <si>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</si>
  <si>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</si>
  <si>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</si>
  <si>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</si>
  <si>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</si>
  <si>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</si>
  <si>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</si>
  <si>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</si>
  <si>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</si>
  <si>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</si>
  <si>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</si>
  <si>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</si>
  <si>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</si>
  <si>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</si>
  <si>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</si>
  <si>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</si>
  <si>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</si>
  <si>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</si>
  <si>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</si>
  <si>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</si>
  <si>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</si>
  <si>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</si>
  <si>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</si>
  <si>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</si>
  <si>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</si>
  <si>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</si>
  <si>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</si>
  <si>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</si>
  <si>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</si>
  <si>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</si>
  <si>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</si>
  <si>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</si>
  <si>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</si>
  <si>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</si>
  <si>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</si>
  <si>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</si>
  <si>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</si>
  <si>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</si>
  <si>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</si>
  <si>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</si>
  <si>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</si>
  <si>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</si>
  <si>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</si>
  <si>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</si>
  <si>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</si>
  <si>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</si>
  <si>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</si>
  <si>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</si>
  <si>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</si>
  <si>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</si>
  <si>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</si>
  <si>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</si>
  <si>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</si>
  <si>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</si>
  <si>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</si>
  <si>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</si>
  <si>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</si>
  <si>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</si>
  <si>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</si>
  <si>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</si>
  <si>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</si>
  <si>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</si>
  <si>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</si>
  <si>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</si>
  <si>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</si>
  <si>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</si>
  <si>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</si>
  <si>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</si>
  <si>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</si>
  <si>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</si>
  <si>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</si>
  <si>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</si>
  <si>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</si>
  <si>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</si>
  <si>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</si>
  <si>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</si>
  <si>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</si>
  <si>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</si>
  <si>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</si>
  <si>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</si>
  <si>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</si>
  <si>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</si>
  <si>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</si>
  <si>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</si>
  <si>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</si>
  <si>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</si>
  <si>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</si>
  <si>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</si>
  <si>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</si>
  <si>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</si>
  <si>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</si>
  <si>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</si>
  <si>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</si>
  <si>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</si>
  <si>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</si>
  <si>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</si>
  <si>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</si>
  <si>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</si>
  <si>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</si>
  <si>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</si>
  <si>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</si>
  <si>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</si>
  <si>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</si>
  <si>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</si>
  <si>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</si>
  <si>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</si>
  <si>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</si>
  <si>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</si>
  <si>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</si>
  <si>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</si>
  <si>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</si>
  <si>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</si>
  <si>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</si>
  <si>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</si>
  <si>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</si>
  <si>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</si>
  <si>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</si>
  <si>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</si>
  <si>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</si>
  <si>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</si>
  <si>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</si>
  <si>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</si>
  <si>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</si>
  <si>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</si>
  <si>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</si>
  <si>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</si>
  <si>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</si>
  <si>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</si>
  <si>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</si>
  <si>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</si>
  <si>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</si>
  <si>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</si>
  <si>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</si>
  <si>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</si>
  <si>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</si>
  <si>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</si>
  <si>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</si>
  <si>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</si>
  <si>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</si>
  <si>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</si>
  <si>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</si>
  <si>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</si>
  <si>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</si>
  <si>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</si>
  <si>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</si>
  <si>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</si>
  <si>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</si>
  <si>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</si>
  <si>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</si>
  <si>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</si>
  <si>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</si>
  <si>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</si>
  <si>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</si>
  <si>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</si>
  <si>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</si>
  <si>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</si>
  <si>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</si>
  <si>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</si>
  <si>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</si>
  <si>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</si>
  <si>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</si>
  <si>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</si>
  <si>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</si>
  <si>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</si>
  <si>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</si>
  <si>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</si>
  <si>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</si>
  <si>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</si>
  <si>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</si>
  <si>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</si>
  <si>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</si>
  <si>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</si>
  <si>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</si>
  <si>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</si>
  <si>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</si>
  <si>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</si>
  <si>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</si>
  <si>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</si>
  <si>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</si>
  <si>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</si>
  <si>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</si>
  <si>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</si>
  <si>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</si>
  <si>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</si>
  <si>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</si>
  <si>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</si>
  <si>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</si>
  <si>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</si>
  <si>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</si>
  <si>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</si>
  <si>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</si>
  <si>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</si>
  <si>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</si>
  <si>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</si>
  <si>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</si>
  <si>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</si>
  <si>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</si>
  <si>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</si>
  <si>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</si>
  <si>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</si>
  <si>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</si>
  <si>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</si>
  <si>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</si>
  <si>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</si>
  <si>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</si>
  <si>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</si>
  <si>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</si>
  <si>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</si>
  <si>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</si>
  <si>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</si>
  <si>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</si>
  <si>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</si>
  <si>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</si>
  <si>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</si>
  <si>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</si>
  <si>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</si>
  <si>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</si>
  <si>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</si>
  <si>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</si>
  <si>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</si>
  <si>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</si>
  <si>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</si>
  <si>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</si>
  <si>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</si>
  <si>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</si>
  <si>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</si>
  <si>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</si>
  <si>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</si>
  <si>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</si>
  <si>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</si>
  <si>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</si>
  <si>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</si>
  <si>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</si>
  <si>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</si>
  <si>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</si>
  <si>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</si>
  <si>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</si>
  <si>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</si>
  <si>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</si>
  <si>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</si>
  <si>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</si>
  <si>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</si>
  <si>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</si>
  <si>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</si>
  <si>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</si>
  <si>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</si>
  <si>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</si>
  <si>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</si>
  <si>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</si>
  <si>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</si>
  <si>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</si>
  <si>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</si>
  <si>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</si>
  <si>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</si>
  <si>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</si>
  <si>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</si>
  <si>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</si>
  <si>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</si>
  <si>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</si>
  <si>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</si>
  <si>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</si>
  <si>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</si>
  <si>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</si>
  <si>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</si>
  <si>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</si>
  <si>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</si>
  <si>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</si>
  <si>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</si>
  <si>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</si>
  <si>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</si>
  <si>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</si>
  <si>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</si>
  <si>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</si>
  <si>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</si>
  <si>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</si>
  <si>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</si>
  <si>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</si>
  <si>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</si>
  <si>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</si>
  <si>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</si>
  <si>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</si>
  <si>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</si>
  <si>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</si>
  <si>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</si>
  <si>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</si>
  <si>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</si>
  <si>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</si>
  <si>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</si>
  <si>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</si>
  <si>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</si>
  <si>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</si>
  <si>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</si>
  <si>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</si>
  <si>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</si>
  <si>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</si>
  <si>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</si>
  <si>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</si>
  <si>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</si>
  <si>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</si>
  <si>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</si>
  <si>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</si>
  <si>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</si>
  <si>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</si>
  <si>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</si>
  <si>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</si>
  <si>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</si>
  <si>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</si>
  <si>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</si>
  <si>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</si>
  <si>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</si>
  <si>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</si>
  <si>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</si>
  <si>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</si>
  <si>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</si>
  <si>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</si>
  <si>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</si>
  <si>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</si>
  <si>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</si>
  <si>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</si>
  <si>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</si>
  <si>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</si>
  <si>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</si>
  <si>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</si>
  <si>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</si>
  <si>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</si>
  <si>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</si>
  <si>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</si>
  <si>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</si>
  <si>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</si>
  <si>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</si>
  <si>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</si>
  <si>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</si>
  <si>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</si>
  <si>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</si>
  <si>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</si>
  <si>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</si>
  <si>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</si>
  <si>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</si>
  <si>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</si>
  <si>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</si>
  <si>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</si>
  <si>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</si>
  <si>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</si>
  <si>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</si>
  <si>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</si>
  <si>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</si>
  <si>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</si>
  <si>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</si>
  <si>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</si>
  <si>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</si>
  <si>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</si>
  <si>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</si>
  <si>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</si>
  <si>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</si>
  <si>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</si>
  <si>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</si>
  <si>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</si>
  <si>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</si>
  <si>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</si>
  <si>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</si>
  <si>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</si>
  <si>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</si>
  <si>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</si>
  <si>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</si>
  <si>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</si>
  <si>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</si>
  <si>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</si>
  <si>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</si>
  <si>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</si>
  <si>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</si>
  <si>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</si>
  <si>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</si>
  <si>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</si>
  <si>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</si>
  <si>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</si>
  <si>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</si>
  <si>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</si>
  <si>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</si>
  <si>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</si>
  <si>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</si>
  <si>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</si>
  <si>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</si>
  <si>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</si>
  <si>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</si>
  <si>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</si>
  <si>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</si>
  <si>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</si>
  <si>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</si>
  <si>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</si>
  <si>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</si>
  <si>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</si>
  <si>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</si>
  <si>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</si>
  <si>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</si>
  <si>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</si>
  <si>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</si>
  <si>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</si>
  <si>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</si>
  <si>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</si>
  <si>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</si>
  <si>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</si>
  <si>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</si>
  <si>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</si>
  <si>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</si>
  <si>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</si>
  <si>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</si>
  <si>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</si>
  <si>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</si>
  <si>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</si>
  <si>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</si>
  <si>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</si>
  <si>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</si>
  <si>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</si>
  <si>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</si>
  <si>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</si>
  <si>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</si>
  <si>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</si>
  <si>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</si>
  <si>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</si>
  <si>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</si>
  <si>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</si>
  <si>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</si>
  <si>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</si>
  <si>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</si>
  <si>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</si>
  <si>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</si>
  <si>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</si>
  <si>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</si>
  <si>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</si>
  <si>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</si>
  <si>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</si>
  <si>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</si>
  <si>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</si>
  <si>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</si>
  <si>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</si>
  <si>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</si>
  <si>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</si>
  <si>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</si>
  <si>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</si>
  <si>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</si>
  <si>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</si>
  <si>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</si>
  <si>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</si>
  <si>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</si>
  <si>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</si>
  <si>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</si>
  <si>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</si>
  <si>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</si>
  <si>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</si>
  <si>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</si>
  <si>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</si>
  <si>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</si>
  <si>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</si>
  <si>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</si>
  <si>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</si>
  <si>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</si>
  <si>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</si>
  <si>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</si>
  <si>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</si>
  <si>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</si>
  <si>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</si>
  <si>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</si>
  <si>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</si>
  <si>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</si>
  <si>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</si>
  <si>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</si>
  <si>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</si>
  <si>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</si>
  <si>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</si>
  <si>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</si>
  <si>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</si>
  <si>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</si>
  <si>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</si>
  <si>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</si>
  <si>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</si>
  <si>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</si>
  <si>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</si>
  <si>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</si>
  <si>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</si>
  <si>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</si>
  <si>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</si>
  <si>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</si>
  <si>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</si>
  <si>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</si>
  <si>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</si>
  <si>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</si>
  <si>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</si>
  <si>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</si>
  <si>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</si>
  <si>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</si>
  <si>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</si>
  <si>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</si>
  <si>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</si>
  <si>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</si>
  <si>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</si>
  <si>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</si>
  <si>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</si>
  <si>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</si>
  <si>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</si>
  <si>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</si>
  <si>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</si>
  <si>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</si>
  <si>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</si>
  <si>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</si>
  <si>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</si>
  <si>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</si>
  <si>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</si>
  <si>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</si>
  <si>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</si>
  <si>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</si>
  <si>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</si>
  <si>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</si>
  <si>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</si>
  <si>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</si>
  <si>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</si>
  <si>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</si>
  <si>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</si>
  <si>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</si>
  <si>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</si>
  <si>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</si>
  <si>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</si>
  <si>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</si>
  <si>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</si>
  <si>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</si>
  <si>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</si>
  <si>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</si>
  <si>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</si>
  <si>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</si>
  <si>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</si>
  <si>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</si>
  <si>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</si>
  <si>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</si>
  <si>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</si>
  <si>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</si>
  <si>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</si>
  <si>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</si>
  <si>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</si>
  <si>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</si>
  <si>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</si>
  <si>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</si>
  <si>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</si>
  <si>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</si>
  <si>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</si>
  <si>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</si>
  <si>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</si>
  <si>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</si>
  <si>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</si>
  <si>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</si>
  <si>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</si>
  <si>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</si>
  <si>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</si>
  <si>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</si>
  <si>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</si>
  <si>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</si>
  <si>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</si>
  <si>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</si>
  <si>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</si>
  <si>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</si>
  <si>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</si>
  <si>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</si>
  <si>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</si>
  <si>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</si>
  <si>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</si>
  <si>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</si>
  <si>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</si>
  <si>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</si>
  <si>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</si>
  <si>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</si>
  <si>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</si>
  <si>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</si>
  <si>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</si>
  <si>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</si>
  <si>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</si>
  <si>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</si>
  <si>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</si>
  <si>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</si>
  <si>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</si>
  <si>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</si>
  <si>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</si>
  <si>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</si>
  <si>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</si>
  <si>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</si>
  <si>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</si>
  <si>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</si>
  <si>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</si>
  <si>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</si>
  <si>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</si>
  <si>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</si>
  <si>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</si>
  <si>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</si>
  <si>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</si>
  <si>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</si>
  <si>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</si>
  <si>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</si>
  <si>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</si>
  <si>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</si>
  <si>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</si>
  <si>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</si>
  <si>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</si>
  <si>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</si>
  <si>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</si>
  <si>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</si>
  <si>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</si>
  <si>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</si>
  <si>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</si>
  <si>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</si>
  <si>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</si>
  <si>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</si>
  <si>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</si>
  <si>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</si>
  <si>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</si>
  <si>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</si>
  <si>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</si>
  <si>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</si>
  <si>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</si>
  <si>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</si>
  <si>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</si>
  <si>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</si>
  <si>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</si>
  <si>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</si>
  <si>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</si>
  <si>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</si>
  <si>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</si>
  <si>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</si>
  <si>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</si>
  <si>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</si>
  <si>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</si>
  <si>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</si>
  <si>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</si>
  <si>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</si>
  <si>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</si>
  <si>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</si>
  <si>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</si>
  <si>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</si>
  <si>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</si>
  <si>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</si>
  <si>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</si>
  <si>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</si>
  <si>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</si>
  <si>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</si>
  <si>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</si>
  <si>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</si>
  <si>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</si>
  <si>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</si>
  <si>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</si>
  <si>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</si>
  <si>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</si>
  <si>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</si>
  <si>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</si>
  <si>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</si>
  <si>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</si>
  <si>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</si>
  <si>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</si>
  <si>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</si>
  <si>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</si>
  <si>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</si>
  <si>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</si>
  <si>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</si>
  <si>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</si>
  <si>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</si>
  <si>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</si>
  <si>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</si>
  <si>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</si>
  <si>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</si>
  <si>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</si>
  <si>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</si>
  <si>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</si>
  <si>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</si>
  <si>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</si>
  <si>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</si>
  <si>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</si>
  <si>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</si>
  <si>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</si>
  <si>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</si>
  <si>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</si>
  <si>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</si>
  <si>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</si>
  <si>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</si>
  <si>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</si>
  <si>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</si>
  <si>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</si>
  <si>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</si>
  <si>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</si>
  <si>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</si>
  <si>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</si>
  <si>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</si>
  <si>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</si>
  <si>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</si>
  <si>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</si>
  <si>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</si>
  <si>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</si>
  <si>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</si>
  <si>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</si>
  <si>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</si>
  <si>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</si>
  <si>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</si>
  <si>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</si>
  <si>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</si>
  <si>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</si>
  <si>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</si>
  <si>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</si>
  <si>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</si>
  <si>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</si>
  <si>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</si>
  <si>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</si>
  <si>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</si>
  <si>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</si>
  <si>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</si>
  <si>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</si>
  <si>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</si>
  <si>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</si>
  <si>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</si>
  <si>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</si>
  <si>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</si>
  <si>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</si>
  <si>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</si>
  <si>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</si>
  <si>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</si>
  <si>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</si>
  <si>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</si>
  <si>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</si>
  <si>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</si>
  <si>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</si>
  <si>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</si>
  <si>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</si>
  <si>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</si>
  <si>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</si>
  <si>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</si>
  <si>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</si>
  <si>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</si>
  <si>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</si>
  <si>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</si>
  <si>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</si>
  <si>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</si>
  <si>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</si>
  <si>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</si>
  <si>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</si>
  <si>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</si>
  <si>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</si>
  <si>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</si>
  <si>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</si>
  <si>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</si>
  <si>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</si>
  <si>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</si>
  <si>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</si>
  <si>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</si>
  <si>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</si>
  <si>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</si>
  <si>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</si>
  <si>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</si>
  <si>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</si>
  <si>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</si>
  <si>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</si>
  <si>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</si>
  <si>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</si>
  <si>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</si>
  <si>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</si>
  <si>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</si>
  <si>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</si>
  <si>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</si>
  <si>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</si>
  <si>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</si>
  <si>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</si>
  <si>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</si>
  <si>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</si>
  <si>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</si>
  <si>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</si>
  <si>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</si>
  <si>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</si>
  <si>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</si>
  <si>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</si>
  <si>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</si>
  <si>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</si>
  <si>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</si>
  <si>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</si>
  <si>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</si>
  <si>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</si>
  <si>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</si>
  <si>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</si>
  <si>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</si>
  <si>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</si>
  <si>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</si>
  <si>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</si>
  <si>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</si>
  <si>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</si>
  <si>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</si>
  <si>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</si>
  <si>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</si>
  <si>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</si>
  <si>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</si>
  <si>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</si>
  <si>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</si>
  <si>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</si>
  <si>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</si>
  <si>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</si>
  <si>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</si>
  <si>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</si>
  <si>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</si>
  <si>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</si>
  <si>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</si>
  <si>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</si>
  <si>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</si>
  <si>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</si>
  <si>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</si>
  <si>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</si>
  <si>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</si>
  <si>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</si>
  <si>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</si>
  <si>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</si>
  <si>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</si>
  <si>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</si>
  <si>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</si>
  <si>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</si>
  <si>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</si>
  <si>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</si>
  <si>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</si>
  <si>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</si>
  <si>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</si>
  <si>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</si>
  <si>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</si>
  <si>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</si>
  <si>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</si>
  <si>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</si>
  <si>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</si>
  <si>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</si>
  <si>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</si>
  <si>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</si>
  <si>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</si>
  <si>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</si>
  <si>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</si>
  <si>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</si>
  <si>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</si>
  <si>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</si>
  <si>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</si>
  <si>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</si>
  <si>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</si>
  <si>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</si>
  <si>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</si>
  <si>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</si>
  <si>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</si>
  <si>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</si>
  <si>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</si>
  <si>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</si>
  <si>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</si>
  <si>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</si>
  <si>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</si>
  <si>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</si>
  <si>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</si>
  <si>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</si>
  <si>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</si>
  <si>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</si>
  <si>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</si>
  <si>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</si>
  <si>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</si>
  <si>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</si>
  <si>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</si>
  <si>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</si>
  <si>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</si>
  <si>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</si>
  <si>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</si>
  <si>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</si>
  <si>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</si>
  <si>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</si>
  <si>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</si>
  <si>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</si>
  <si>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</si>
  <si>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</si>
  <si>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</si>
  <si>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</si>
  <si>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</si>
  <si>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</si>
  <si>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</si>
  <si>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</si>
  <si>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</si>
  <si>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</si>
  <si>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</si>
  <si>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</si>
  <si>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</si>
  <si>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</si>
  <si>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</si>
  <si>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</si>
  <si>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</si>
  <si>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</si>
  <si>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</si>
  <si>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</si>
  <si>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</si>
  <si>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</si>
  <si>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</si>
  <si>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</si>
  <si>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</si>
  <si>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</si>
  <si>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</si>
  <si>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</si>
  <si>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</si>
  <si>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</si>
  <si>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</si>
  <si>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</si>
  <si>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</si>
  <si>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</si>
  <si>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</si>
  <si>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</si>
  <si>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</si>
  <si>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</si>
  <si>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</si>
  <si>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</si>
  <si>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</si>
  <si>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</si>
  <si>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</si>
  <si>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</si>
  <si>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</si>
  <si>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</si>
  <si>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</si>
  <si>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</si>
  <si>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</si>
  <si>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</si>
  <si>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</si>
  <si>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</si>
  <si>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</si>
  <si>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</si>
  <si>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</si>
  <si>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</si>
  <si>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</si>
  <si>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</si>
  <si>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</si>
  <si>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</si>
  <si>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</si>
  <si>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</si>
  <si>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</si>
  <si>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</si>
  <si>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</si>
  <si>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</si>
  <si>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</si>
  <si>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</si>
  <si>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</si>
  <si>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</si>
  <si>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</si>
  <si>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</si>
  <si>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</si>
  <si>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</si>
  <si>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</si>
  <si>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</si>
  <si>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</si>
  <si>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</si>
  <si>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</si>
  <si>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</si>
  <si>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</si>
  <si>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</si>
  <si>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</si>
  <si>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</si>
  <si>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</si>
  <si>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</si>
  <si>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</si>
  <si>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</si>
  <si>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</si>
  <si>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</si>
  <si>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</si>
  <si>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</si>
  <si>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</si>
  <si>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</si>
  <si>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</si>
  <si>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</si>
  <si>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</si>
  <si>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</si>
  <si>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</si>
  <si>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</si>
  <si>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</si>
  <si>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</si>
  <si>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</si>
  <si>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</si>
  <si>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</si>
  <si>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</si>
  <si>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</si>
  <si>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</si>
  <si>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</si>
  <si>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</si>
  <si>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</si>
  <si>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</si>
  <si>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</si>
  <si>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</si>
  <si>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</si>
  <si>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</si>
  <si>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</si>
  <si>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</si>
  <si>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</si>
  <si>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</si>
  <si>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</si>
  <si>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</si>
  <si>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</si>
  <si>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</si>
  <si>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</si>
  <si>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</si>
  <si>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</si>
  <si>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</si>
  <si>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</si>
  <si>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</si>
  <si>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</si>
  <si>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</si>
  <si>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</si>
  <si>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</si>
  <si>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</si>
  <si>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</si>
  <si>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</si>
  <si>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</si>
  <si>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</si>
  <si>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</si>
  <si>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</si>
  <si>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</si>
  <si>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</si>
  <si>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</si>
  <si>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</si>
  <si>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</si>
  <si>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</si>
  <si>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</si>
  <si>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</si>
  <si>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</si>
  <si>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</si>
  <si>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</si>
  <si>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</si>
  <si>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</si>
  <si>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</si>
  <si>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</si>
  <si>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</si>
  <si>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</si>
  <si>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</si>
  <si>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</si>
  <si>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</si>
  <si>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</si>
  <si>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</si>
  <si>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</si>
  <si>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</si>
  <si>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</si>
  <si>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</si>
  <si>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</si>
  <si>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</si>
  <si>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</si>
  <si>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</si>
  <si>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</si>
  <si>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</si>
  <si>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</si>
  <si>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</si>
  <si>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</si>
  <si>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</si>
  <si>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</si>
  <si>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</si>
  <si>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</si>
  <si>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</si>
  <si>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</si>
  <si>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</si>
  <si>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</si>
  <si>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</si>
  <si>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</si>
  <si>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</si>
  <si>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</si>
  <si>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</si>
  <si>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</si>
  <si>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</si>
  <si>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</si>
  <si>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</si>
  <si>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</si>
  <si>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</si>
  <si>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</si>
  <si>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</si>
  <si>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</si>
  <si>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</si>
  <si>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</si>
  <si>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</si>
  <si>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</si>
  <si>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</si>
  <si>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</si>
  <si>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</si>
  <si>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</si>
  <si>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</si>
  <si>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</si>
  <si>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</si>
  <si>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</si>
  <si>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</si>
  <si>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</si>
  <si>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</si>
  <si>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</si>
  <si>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</si>
  <si>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</si>
  <si>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</si>
  <si>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</si>
  <si>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</si>
  <si>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</si>
  <si>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</si>
  <si>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</si>
  <si>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</si>
  <si>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</si>
  <si>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</si>
  <si>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</si>
  <si>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</si>
  <si>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</si>
  <si>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</si>
  <si>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</si>
  <si>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</si>
  <si>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</si>
  <si>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</si>
  <si>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</si>
  <si>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</si>
  <si>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</si>
  <si>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</si>
  <si>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</si>
  <si>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</si>
  <si>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</si>
  <si>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</si>
  <si>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</si>
  <si>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</si>
  <si>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</si>
  <si>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</si>
  <si>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</si>
  <si>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</si>
  <si>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</si>
  <si>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</si>
  <si>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</si>
  <si>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</si>
  <si>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</si>
  <si>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</si>
  <si>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</si>
  <si>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</si>
  <si>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</si>
  <si>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</si>
  <si>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</si>
  <si>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</si>
  <si>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</si>
  <si>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</si>
  <si>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</si>
  <si>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</si>
  <si>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</si>
  <si>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</si>
  <si>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</si>
  <si>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</si>
  <si>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</si>
  <si>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</si>
  <si>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</si>
  <si>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</si>
  <si>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</si>
  <si>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</si>
  <si>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</si>
  <si>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</si>
  <si>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</si>
  <si>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</si>
  <si>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</si>
  <si>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</si>
  <si>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</si>
  <si>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</si>
  <si>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</si>
  <si>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</si>
  <si>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</si>
  <si>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</si>
  <si>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</si>
  <si>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</si>
  <si>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</si>
  <si>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</si>
  <si>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</si>
  <si>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</si>
  <si>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</si>
  <si>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</si>
  <si>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</si>
  <si>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</si>
  <si>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</si>
  <si>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</si>
  <si>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</si>
  <si>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</si>
  <si>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</si>
  <si>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</si>
  <si>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</si>
  <si>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</si>
  <si>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</si>
  <si>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</si>
  <si>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</si>
  <si>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</si>
  <si>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</si>
  <si>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</si>
  <si>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</si>
  <si>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</si>
  <si>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</si>
  <si>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</si>
  <si>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</si>
  <si>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</si>
  <si>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</si>
  <si>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</si>
  <si>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</si>
  <si>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</si>
  <si>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</si>
  <si>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</si>
  <si>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</si>
  <si>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</si>
  <si>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</si>
  <si>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</si>
  <si>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</si>
  <si>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</si>
  <si>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</si>
  <si>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</si>
  <si>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</si>
  <si>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</si>
  <si>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</si>
  <si>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</si>
  <si>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</si>
  <si>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</si>
  <si>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</si>
  <si>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</si>
  <si>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</si>
  <si>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</si>
  <si>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</si>
  <si>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</si>
  <si>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</si>
  <si>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</si>
  <si>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</si>
  <si>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</si>
  <si>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</si>
  <si>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</si>
  <si>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</si>
  <si>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</si>
  <si>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</si>
  <si>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</si>
  <si>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</si>
  <si>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</si>
  <si>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</si>
  <si>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</si>
  <si>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</si>
  <si>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</si>
  <si>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</si>
  <si>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</si>
  <si>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</si>
  <si>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</si>
  <si>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</si>
  <si>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</si>
  <si>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</si>
  <si>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</si>
  <si>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</si>
  <si>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</si>
  <si>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</si>
  <si>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</si>
  <si>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</si>
  <si>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</si>
  <si>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</si>
  <si>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</si>
  <si>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</si>
  <si>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</si>
  <si>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</si>
  <si>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</si>
  <si>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</si>
  <si>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</si>
  <si>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</si>
  <si>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</si>
  <si>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</si>
  <si>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</si>
  <si>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</si>
  <si>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</si>
  <si>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</si>
  <si>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</si>
  <si>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</si>
  <si>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</si>
  <si>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</si>
  <si>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</si>
  <si>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</si>
  <si>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</si>
  <si>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</si>
  <si>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</si>
  <si>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</si>
  <si>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</si>
  <si>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</si>
  <si>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</si>
  <si>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</si>
  <si>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</si>
  <si>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</si>
  <si>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</si>
  <si>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</si>
  <si>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</si>
  <si>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</si>
  <si>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</si>
  <si>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</si>
  <si>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</si>
  <si>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</si>
  <si>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</si>
  <si>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</si>
  <si>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</si>
  <si>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</si>
  <si>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</si>
  <si>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</si>
  <si>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</si>
  <si>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</si>
  <si>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</si>
  <si>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</si>
  <si>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</si>
  <si>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</si>
  <si>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</si>
  <si>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</si>
  <si>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</si>
  <si>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</si>
  <si>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</si>
  <si>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</si>
  <si>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</si>
  <si>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</si>
  <si>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</si>
  <si>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</si>
  <si>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</si>
  <si>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</si>
  <si>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</si>
  <si>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</si>
  <si>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</si>
  <si>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</si>
  <si>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</si>
  <si>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</si>
  <si>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</si>
  <si>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</si>
  <si>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</si>
  <si>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</si>
  <si>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</si>
  <si>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</si>
  <si>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</si>
  <si>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</si>
  <si>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</si>
  <si>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</si>
  <si>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</si>
  <si>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</si>
  <si>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</si>
  <si>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</si>
  <si>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</si>
  <si>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</si>
  <si>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</si>
  <si>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</si>
  <si>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</si>
  <si>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</si>
  <si>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</si>
  <si>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</si>
  <si>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</si>
  <si>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</si>
  <si>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</si>
  <si>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</si>
  <si>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</si>
  <si>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</si>
  <si>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</si>
  <si>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</si>
  <si>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</si>
  <si>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</si>
  <si>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</si>
  <si>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</si>
  <si>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</si>
  <si>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</si>
  <si>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</si>
  <si>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</si>
  <si>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</si>
  <si>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</si>
  <si>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</si>
  <si>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</si>
  <si>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</si>
  <si>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</si>
  <si>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</si>
  <si>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</si>
  <si>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</si>
  <si>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</si>
  <si>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</si>
  <si>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</si>
  <si>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</si>
  <si>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</si>
  <si>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</si>
  <si>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</si>
  <si>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</si>
  <si>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</si>
  <si>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</si>
  <si>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</si>
  <si>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</si>
  <si>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</si>
  <si>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</si>
  <si>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</si>
  <si>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</si>
  <si>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</si>
  <si>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</si>
  <si>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</si>
  <si>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</si>
  <si>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</si>
  <si>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</si>
  <si>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</si>
  <si>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</si>
  <si>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</si>
  <si>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</si>
  <si>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</si>
  <si>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</si>
  <si>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</si>
  <si>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</si>
  <si>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</si>
  <si>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</si>
  <si>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</si>
  <si>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</si>
  <si>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</si>
  <si>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</si>
  <si>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</si>
  <si>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</si>
  <si>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</si>
  <si>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</si>
  <si>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</si>
  <si>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</si>
  <si>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</si>
  <si>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</si>
  <si>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</si>
  <si>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</si>
  <si>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</si>
  <si>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</si>
  <si>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</si>
  <si>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</si>
  <si>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</si>
  <si>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</si>
  <si>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</si>
  <si>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</si>
  <si>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</si>
  <si>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</si>
  <si>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</si>
  <si>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</si>
  <si>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</si>
  <si>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</si>
  <si>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</si>
  <si>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</si>
  <si>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</si>
  <si>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</si>
  <si>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</si>
  <si>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</si>
  <si>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</si>
  <si>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</si>
  <si>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</si>
  <si>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</si>
  <si>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</si>
  <si>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</si>
  <si>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</si>
  <si>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</si>
  <si>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</si>
  <si>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</si>
  <si>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</si>
  <si>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</si>
  <si>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</si>
  <si>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</si>
  <si>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</si>
  <si>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</si>
  <si>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</si>
  <si>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</si>
  <si>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</si>
  <si>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</si>
  <si>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</si>
  <si>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</si>
  <si>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</si>
  <si>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</si>
  <si>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</si>
  <si>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</si>
  <si>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</si>
  <si>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</si>
  <si>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</si>
  <si>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</si>
  <si>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</si>
  <si>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</si>
  <si>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</si>
  <si>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</si>
  <si>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</si>
  <si>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</si>
  <si>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</si>
  <si>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</si>
  <si>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</si>
  <si>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</si>
  <si>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</si>
  <si>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</si>
  <si>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</si>
  <si>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</si>
  <si>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</si>
  <si>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</si>
  <si>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</si>
  <si>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</si>
  <si>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</si>
  <si>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</si>
  <si>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</si>
  <si>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</si>
  <si>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</si>
  <si>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</si>
  <si>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</si>
  <si>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</si>
  <si>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</si>
  <si>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</si>
  <si>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</si>
  <si>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</si>
  <si>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</si>
  <si>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</si>
  <si>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</si>
  <si>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</si>
  <si>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</si>
  <si>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</si>
  <si>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</si>
  <si>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</si>
  <si>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</si>
  <si>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</si>
  <si>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</si>
  <si>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</si>
  <si>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</si>
  <si>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</si>
  <si>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</si>
  <si>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</si>
  <si>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</si>
  <si>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</si>
  <si>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</si>
  <si>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</si>
  <si>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</si>
  <si>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</si>
  <si>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</si>
  <si>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</si>
  <si>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</si>
  <si>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</si>
  <si>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</si>
  <si>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</si>
  <si>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</si>
  <si>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</si>
  <si>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</si>
  <si>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</si>
  <si>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</si>
  <si>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</si>
  <si>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</si>
  <si>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</si>
  <si>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</si>
  <si>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</si>
  <si>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</si>
  <si>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</si>
  <si>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</si>
  <si>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</si>
  <si>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</si>
  <si>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</si>
  <si>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</si>
  <si>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</si>
  <si>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</si>
  <si>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</si>
  <si>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</si>
  <si>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</si>
  <si>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</si>
  <si>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</si>
  <si>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</si>
  <si>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</si>
  <si>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</si>
  <si>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</si>
  <si>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</si>
  <si>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</si>
  <si>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</si>
  <si>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</si>
  <si>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</si>
  <si>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</si>
  <si>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</si>
  <si>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</si>
  <si>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</si>
  <si>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</si>
  <si>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</si>
  <si>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</si>
  <si>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</si>
  <si>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</si>
  <si>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</si>
  <si>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</si>
  <si>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</si>
  <si>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</si>
  <si>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</si>
  <si>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</si>
  <si>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</si>
  <si>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</si>
  <si>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</si>
  <si>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</si>
  <si>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</si>
  <si>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</si>
  <si>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</si>
  <si>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</si>
  <si>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</si>
  <si>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</si>
  <si>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</si>
  <si>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</si>
  <si>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</si>
  <si>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</si>
  <si>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</si>
  <si>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</si>
  <si>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</si>
  <si>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</si>
  <si>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</si>
  <si>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</si>
  <si>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</si>
  <si>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</si>
  <si>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</si>
  <si>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</si>
  <si>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</si>
  <si>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</si>
  <si>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</si>
  <si>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</si>
  <si>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</si>
  <si>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</si>
  <si>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</si>
  <si>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</si>
  <si>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</si>
  <si>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</si>
  <si>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</si>
  <si>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</si>
  <si>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</si>
  <si>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</si>
  <si>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</si>
  <si>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</si>
  <si>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</si>
  <si>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</si>
  <si>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</si>
  <si>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</si>
  <si>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</si>
  <si>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</si>
  <si>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</si>
  <si>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</si>
  <si>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</si>
  <si>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</si>
  <si>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</si>
  <si>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</si>
  <si>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</si>
  <si>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</si>
  <si>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</si>
  <si>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</si>
  <si>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</si>
  <si>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</si>
  <si>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</si>
  <si>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</si>
  <si>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</si>
  <si>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</si>
  <si>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</si>
  <si>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</si>
  <si>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</si>
  <si>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</si>
  <si>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</si>
  <si>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</si>
  <si>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</si>
  <si>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</si>
  <si>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</si>
  <si>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</si>
  <si>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</si>
  <si>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</si>
  <si>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</si>
  <si>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</si>
  <si>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</si>
  <si>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</si>
  <si>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</si>
  <si>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</si>
  <si>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</si>
  <si>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</si>
  <si>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</si>
  <si>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</si>
  <si>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</si>
  <si>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</si>
  <si>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</si>
  <si>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</si>
  <si>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</si>
  <si>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</si>
  <si>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</si>
  <si>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</si>
  <si>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</si>
  <si>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</si>
  <si>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</si>
  <si>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</si>
  <si>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</si>
  <si>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</si>
  <si>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</si>
  <si>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</si>
  <si>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</si>
  <si>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</si>
  <si>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</si>
  <si>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</si>
  <si>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</si>
  <si>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</si>
  <si>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</si>
  <si>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</si>
  <si>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</si>
  <si>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</si>
  <si>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</si>
  <si>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</si>
  <si>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</si>
  <si>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</si>
  <si>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</si>
  <si>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</si>
  <si>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</si>
  <si>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</si>
  <si>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</si>
  <si>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</si>
  <si>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</si>
  <si>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</si>
  <si>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</si>
  <si>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</si>
  <si>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</si>
  <si>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</si>
  <si>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</si>
  <si>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</si>
  <si>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</si>
  <si>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</si>
  <si>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</si>
  <si>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</si>
  <si>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</si>
  <si>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</si>
  <si>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</si>
  <si>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</si>
  <si>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</si>
  <si>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</si>
  <si>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</si>
  <si>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</si>
  <si>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</si>
  <si>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</si>
  <si>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</si>
  <si>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</si>
  <si>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</si>
  <si>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</si>
  <si>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</si>
  <si>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</si>
  <si>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</si>
  <si>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</si>
  <si>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</si>
  <si>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</si>
  <si>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</si>
  <si>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</si>
  <si>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</si>
  <si>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</si>
  <si>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</si>
  <si>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</si>
  <si>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</si>
  <si>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</si>
  <si>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</si>
  <si>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</si>
  <si>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</si>
  <si>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</si>
  <si>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</si>
  <si>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</si>
  <si>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</si>
  <si>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</si>
  <si>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</si>
  <si>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</si>
  <si>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</si>
  <si>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</si>
  <si>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</si>
  <si>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</si>
  <si>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</si>
  <si>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</si>
  <si>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</si>
  <si>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</si>
  <si>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</si>
  <si>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</si>
  <si>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</si>
  <si>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</si>
  <si>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</si>
  <si>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</si>
  <si>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</si>
  <si>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</si>
  <si>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</si>
  <si>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</si>
  <si>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</si>
  <si>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</si>
  <si>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</si>
  <si>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</si>
  <si>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</si>
  <si>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</si>
  <si>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</si>
  <si>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</si>
  <si>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</si>
  <si>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</si>
  <si>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</si>
  <si>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</si>
  <si>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</si>
  <si>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</si>
  <si>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</si>
  <si>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</si>
  <si>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</si>
  <si>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</si>
  <si>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</si>
  <si>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</si>
  <si>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</si>
  <si>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</si>
  <si>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</si>
  <si>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</si>
  <si>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</si>
  <si>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</si>
  <si>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</si>
  <si>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</si>
  <si>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</si>
  <si>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</si>
  <si>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</si>
  <si>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</si>
  <si>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</si>
  <si>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</si>
  <si>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</si>
  <si>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</si>
  <si>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</si>
  <si>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</si>
  <si>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</si>
  <si>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</si>
  <si>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</si>
  <si>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</si>
  <si>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</si>
  <si>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</si>
  <si>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</si>
  <si>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</si>
  <si>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</si>
  <si>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</si>
  <si>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</si>
  <si>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</si>
  <si>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</si>
  <si>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</si>
  <si>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</si>
  <si>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</si>
  <si>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</si>
  <si>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</si>
  <si>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</si>
  <si>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</si>
  <si>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</si>
  <si>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</si>
  <si>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</si>
  <si>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</si>
  <si>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</si>
  <si>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</si>
  <si>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</si>
  <si>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</si>
  <si>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</si>
  <si>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</si>
  <si>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</si>
  <si>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</si>
  <si>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</si>
  <si>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</si>
  <si>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</si>
  <si>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</si>
  <si>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</si>
  <si>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</si>
  <si>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</si>
  <si>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</si>
  <si>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</si>
  <si>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</si>
  <si>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</si>
  <si>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</si>
  <si>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</si>
  <si>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</si>
  <si>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</si>
  <si>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</si>
  <si>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</si>
  <si>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</si>
  <si>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</si>
  <si>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</si>
  <si>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</si>
  <si>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</si>
  <si>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</si>
  <si>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</si>
  <si>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</si>
  <si>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</si>
  <si>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</si>
  <si>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</si>
  <si>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</si>
  <si>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</si>
  <si>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</si>
  <si>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</si>
  <si>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</si>
  <si>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</si>
  <si>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</si>
  <si>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</si>
  <si>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</si>
  <si>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</si>
  <si>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</si>
  <si>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</si>
  <si>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</si>
  <si>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</si>
  <si>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</si>
  <si>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</si>
  <si>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</si>
  <si>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</si>
  <si>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</si>
  <si>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</si>
  <si>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</si>
  <si>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</si>
  <si>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</si>
  <si>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</si>
  <si>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</si>
  <si>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</si>
  <si>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</si>
  <si>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</si>
  <si>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</si>
  <si>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</si>
  <si>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</si>
  <si>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</si>
  <si>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</si>
  <si>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</si>
  <si>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</si>
  <si>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</si>
  <si>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</si>
  <si>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</si>
  <si>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</si>
  <si>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</si>
  <si>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</si>
  <si>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</si>
  <si>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</si>
  <si>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</si>
  <si>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</si>
  <si>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</si>
  <si>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</si>
  <si>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</si>
  <si>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</si>
  <si>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</si>
  <si>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</si>
  <si>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</si>
  <si>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</si>
  <si>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</si>
  <si>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</si>
  <si>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</si>
  <si>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</si>
  <si>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</si>
  <si>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</si>
  <si>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</si>
  <si>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</si>
  <si>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</si>
  <si>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</si>
  <si>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</si>
  <si>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</si>
  <si>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</si>
  <si>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</si>
  <si>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</si>
  <si>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</si>
  <si>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</si>
  <si>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</si>
  <si>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</si>
  <si>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</si>
  <si>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</si>
  <si>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</si>
  <si>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</si>
  <si>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</si>
  <si>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</si>
  <si>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</si>
  <si>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</si>
  <si>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</si>
  <si>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</si>
  <si>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</si>
  <si>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</si>
  <si>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</si>
  <si>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</si>
  <si>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</si>
  <si>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</si>
  <si>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</si>
  <si>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</si>
  <si>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</si>
  <si>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</si>
  <si>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</si>
  <si>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</si>
  <si>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</si>
  <si>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</si>
  <si>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</si>
  <si>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</si>
  <si>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</si>
  <si>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</si>
  <si>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</si>
  <si>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</si>
  <si>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</si>
  <si>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</si>
  <si>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</si>
  <si>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</si>
  <si>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</si>
  <si>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</si>
  <si>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</si>
  <si>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</si>
  <si>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</si>
  <si>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</si>
  <si>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</si>
  <si>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</si>
  <si>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</si>
  <si>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</si>
  <si>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</si>
  <si>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</si>
  <si>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</si>
  <si>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</si>
  <si>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</si>
  <si>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</si>
  <si>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</si>
  <si>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</si>
  <si>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</si>
  <si>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</si>
  <si>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</si>
  <si>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</si>
  <si>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</si>
  <si>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</si>
  <si>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</si>
  <si>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</si>
  <si>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</si>
  <si>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</si>
  <si>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</si>
  <si>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</si>
  <si>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</si>
  <si>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</si>
  <si>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</si>
  <si>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</si>
  <si>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</si>
  <si>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</si>
  <si>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</si>
  <si>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</si>
  <si>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</si>
  <si>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</si>
  <si>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</si>
  <si>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</si>
  <si>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</si>
  <si>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</si>
  <si>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</si>
  <si>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</si>
  <si>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</si>
  <si>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</si>
  <si>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</si>
  <si>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</si>
  <si>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</si>
  <si>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</si>
  <si>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</si>
  <si>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</si>
  <si>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</si>
  <si>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</si>
  <si>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</si>
  <si>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</si>
  <si>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</si>
  <si>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</si>
  <si>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</si>
  <si>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</si>
  <si>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</si>
  <si>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</si>
  <si>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</si>
  <si>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</si>
  <si>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</si>
  <si>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</si>
  <si>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</si>
  <si>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</si>
  <si>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</si>
  <si>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</si>
  <si>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</si>
  <si>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</si>
  <si>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</si>
  <si>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</si>
  <si>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</si>
  <si>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</si>
  <si>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</si>
  <si>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</si>
  <si>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</si>
  <si>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</si>
  <si>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</si>
  <si>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</si>
  <si>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</si>
  <si>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</si>
  <si>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</si>
  <si>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</si>
  <si>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</si>
  <si>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</si>
  <si>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</si>
  <si>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</si>
  <si>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</si>
  <si>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</si>
  <si>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</si>
  <si>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</si>
  <si>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</si>
  <si>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</si>
  <si>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</si>
  <si>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</si>
  <si>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</si>
  <si>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</si>
  <si>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</si>
  <si>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</si>
  <si>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</si>
  <si>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</si>
  <si>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</si>
  <si>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</si>
  <si>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</si>
  <si>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</si>
  <si>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</si>
  <si>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</si>
  <si>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</si>
  <si>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</si>
  <si>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</si>
  <si>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</si>
  <si>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</si>
  <si>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</si>
  <si>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</si>
  <si>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</si>
  <si>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</si>
  <si>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</si>
  <si>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</si>
  <si>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</si>
  <si>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</si>
  <si>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</si>
  <si>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</si>
  <si>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</si>
  <si>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</si>
  <si>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</si>
  <si>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</si>
  <si>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</si>
  <si>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</si>
  <si>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</si>
  <si>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</si>
  <si>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</si>
  <si>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</si>
  <si>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</si>
  <si>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</si>
  <si>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</si>
  <si>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</si>
  <si>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</si>
  <si>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</si>
  <si>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</si>
  <si>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</si>
  <si>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</si>
  <si>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</si>
  <si>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</si>
  <si>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</si>
  <si>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</si>
  <si>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</si>
  <si>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</si>
  <si>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</si>
  <si>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</si>
  <si>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</si>
  <si>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</si>
  <si>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</si>
  <si>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</si>
  <si>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</si>
  <si>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</si>
  <si>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</si>
  <si>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</si>
  <si>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</si>
  <si>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</si>
  <si>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</si>
  <si>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</si>
  <si>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</si>
  <si>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</si>
  <si>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</si>
  <si>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</si>
  <si>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</si>
  <si>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</si>
  <si>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</si>
  <si>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</si>
  <si>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</si>
  <si>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</si>
  <si>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</si>
  <si>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</si>
  <si>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</si>
  <si>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</si>
  <si>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</si>
  <si>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</si>
  <si>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</si>
  <si>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</si>
  <si>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</si>
  <si>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</si>
  <si>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</si>
  <si>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</si>
  <si>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</si>
  <si>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</si>
  <si>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</si>
  <si>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</si>
  <si>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</si>
  <si>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</si>
  <si>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</si>
  <si>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</si>
  <si>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</si>
  <si>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</si>
  <si>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</si>
  <si>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</si>
  <si>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</si>
  <si>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</si>
  <si>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</si>
  <si>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</si>
  <si>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</si>
  <si>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</si>
  <si>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</si>
  <si>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</si>
  <si>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</si>
  <si>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</si>
  <si>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</si>
  <si>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</si>
  <si>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</si>
  <si>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</si>
  <si>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</si>
  <si>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</si>
  <si>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</si>
  <si>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</si>
  <si>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</si>
  <si>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</si>
  <si>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</si>
  <si>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</si>
  <si>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</si>
  <si>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</si>
  <si>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</si>
  <si>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</si>
  <si>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</si>
  <si>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</si>
  <si>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</si>
  <si>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</si>
  <si>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</si>
  <si>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</si>
  <si>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</si>
  <si>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</si>
  <si>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</si>
  <si>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</si>
  <si>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</si>
  <si>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</si>
  <si>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</si>
  <si>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</si>
  <si>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</si>
  <si>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</si>
  <si>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</si>
  <si>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</si>
  <si>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</si>
  <si>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</si>
  <si>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</si>
  <si>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</si>
  <si>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</si>
  <si>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</si>
  <si>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</si>
  <si>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</si>
  <si>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</si>
  <si>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</si>
  <si>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</si>
  <si>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</si>
  <si>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</si>
  <si>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</si>
  <si>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</si>
  <si>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</si>
  <si>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</si>
  <si>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</si>
  <si>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</si>
  <si>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</si>
  <si>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</si>
  <si>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</si>
  <si>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</si>
  <si>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</si>
  <si>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</si>
  <si>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</si>
  <si>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</si>
  <si>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</si>
  <si>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</si>
  <si>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</si>
  <si>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</si>
  <si>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</si>
  <si>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</si>
  <si>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</si>
  <si>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</si>
  <si>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</si>
  <si>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</si>
  <si>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</si>
  <si>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</si>
  <si>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</si>
  <si>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</si>
  <si>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</si>
  <si>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</si>
  <si>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</si>
  <si>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</si>
  <si>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</si>
  <si>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</si>
  <si>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</si>
  <si>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</si>
  <si>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</si>
  <si>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</si>
  <si>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</si>
  <si>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</si>
  <si>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</si>
  <si>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</si>
  <si>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</si>
  <si>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</si>
  <si>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</si>
  <si>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</si>
  <si>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</si>
  <si>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</si>
  <si>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</si>
  <si>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</si>
  <si>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</si>
  <si>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</si>
  <si>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</si>
  <si>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</si>
  <si>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</si>
  <si>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</si>
  <si>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</si>
  <si>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</si>
  <si>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</si>
  <si>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</si>
  <si>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</si>
  <si>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</si>
  <si>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</si>
  <si>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</si>
  <si>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</si>
  <si>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</si>
  <si>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</si>
  <si>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</si>
  <si>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</si>
  <si>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</si>
  <si>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</si>
  <si>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</si>
  <si>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</si>
  <si>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</si>
  <si>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</si>
  <si>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</si>
  <si>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</si>
  <si>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</si>
  <si>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</si>
  <si>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</si>
  <si>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</si>
  <si>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</si>
  <si>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</si>
  <si>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</si>
  <si>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</si>
  <si>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</si>
  <si>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</si>
  <si>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</si>
  <si>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</si>
  <si>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</si>
  <si>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</si>
  <si>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</si>
  <si>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</si>
  <si>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</si>
  <si>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</si>
  <si>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</si>
  <si>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</si>
  <si>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</si>
  <si>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</si>
  <si>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</si>
  <si>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</si>
  <si>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</si>
  <si>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</si>
  <si>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</si>
  <si>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</si>
  <si>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</si>
  <si>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</si>
  <si>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</si>
  <si>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</si>
  <si>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</si>
  <si>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</si>
  <si>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</si>
  <si>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</si>
  <si>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</si>
  <si>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</si>
  <si>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</si>
  <si>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</si>
  <si>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</si>
  <si>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</si>
  <si>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</si>
  <si>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</si>
  <si>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</si>
  <si>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</si>
  <si>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</si>
  <si>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</si>
  <si>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</si>
  <si>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</si>
  <si>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</si>
  <si>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</si>
  <si>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</si>
  <si>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</si>
  <si>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</si>
  <si>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</si>
  <si>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</si>
  <si>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</si>
  <si>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</si>
  <si>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</si>
  <si>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</si>
  <si>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</si>
  <si>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</si>
  <si>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</si>
  <si>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</si>
  <si>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</si>
  <si>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</si>
  <si>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</si>
  <si>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</si>
  <si>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</si>
  <si>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</si>
  <si>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</si>
  <si>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</si>
  <si>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</si>
  <si>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</si>
  <si>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</si>
  <si>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</si>
  <si>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</si>
  <si>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</si>
  <si>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</si>
  <si>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</si>
  <si>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</si>
  <si>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</si>
  <si>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</si>
  <si>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</si>
  <si>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</si>
  <si>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</si>
  <si>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</si>
  <si>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</si>
  <si>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</si>
  <si>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</si>
  <si>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</si>
  <si>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</si>
  <si>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</si>
  <si>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</si>
  <si>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</si>
  <si>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</si>
  <si>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</si>
  <si>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</si>
  <si>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</si>
  <si>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</si>
  <si>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</si>
  <si>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</si>
  <si>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</si>
  <si>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</si>
  <si>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</si>
  <si>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</si>
  <si>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</si>
  <si>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</si>
  <si>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</si>
  <si>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</si>
  <si>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</si>
  <si>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</si>
  <si>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</si>
  <si>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</si>
  <si>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</si>
  <si>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</si>
  <si>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</si>
  <si>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</si>
  <si>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</si>
  <si>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</si>
  <si>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</si>
  <si>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</si>
  <si>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</si>
  <si>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</si>
  <si>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</si>
  <si>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</si>
  <si>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</si>
  <si>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</si>
  <si>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</si>
  <si>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</si>
  <si>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</si>
  <si>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</si>
  <si>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</si>
  <si>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</si>
  <si>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</si>
  <si>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</si>
  <si>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</si>
  <si>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</si>
  <si>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</si>
  <si>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</si>
  <si>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</si>
  <si>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</si>
  <si>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</si>
  <si>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</si>
  <si>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</si>
  <si>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</si>
  <si>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</si>
  <si>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</si>
  <si>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</si>
  <si>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</si>
  <si>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</si>
  <si>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</si>
  <si>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</si>
  <si>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</si>
  <si>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</si>
  <si>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</si>
  <si>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</si>
  <si>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</si>
  <si>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</si>
  <si>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</si>
  <si>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</si>
  <si>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</si>
  <si>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</si>
  <si>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</si>
  <si>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</si>
  <si>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</si>
  <si>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</si>
  <si>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</si>
  <si>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</si>
  <si>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</si>
  <si>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</si>
  <si>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</si>
  <si>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</si>
  <si>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</si>
  <si>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</si>
  <si>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</si>
  <si>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</si>
  <si>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</si>
  <si>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</si>
  <si>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</si>
  <si>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</si>
  <si>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</si>
  <si>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</si>
  <si>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</si>
  <si>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</si>
  <si>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</si>
  <si>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</si>
  <si>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</si>
  <si>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</si>
  <si>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</si>
  <si>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</si>
  <si>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</si>
  <si>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</si>
  <si>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</si>
  <si>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</si>
  <si>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</si>
  <si>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</si>
  <si>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</si>
  <si>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</si>
  <si>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</si>
  <si>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</si>
  <si>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</si>
  <si>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</si>
  <si>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</si>
  <si>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</si>
  <si>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</si>
  <si>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</si>
  <si>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</si>
  <si>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</si>
  <si>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</si>
  <si>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</si>
  <si>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</si>
  <si>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</si>
  <si>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</si>
  <si>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</si>
  <si>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</si>
  <si>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</si>
  <si>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</si>
  <si>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</si>
  <si>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</si>
  <si>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</si>
  <si>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</si>
  <si>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</si>
  <si>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</si>
  <si>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</si>
  <si>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</si>
  <si>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</si>
  <si>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</si>
  <si>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</si>
  <si>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</si>
  <si>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</si>
  <si>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</si>
  <si>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</si>
  <si>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</si>
  <si>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</si>
  <si>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</si>
  <si>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</si>
  <si>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</si>
  <si>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</si>
  <si>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</si>
  <si>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</si>
  <si>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</si>
  <si>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</si>
  <si>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</si>
  <si>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</si>
  <si>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</si>
  <si>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</si>
  <si>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</si>
  <si>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</si>
  <si>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</si>
  <si>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</si>
  <si>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</si>
  <si>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</si>
  <si>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</si>
  <si>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</si>
  <si>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</si>
  <si>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</si>
  <si>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</si>
  <si>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</si>
  <si>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</si>
  <si>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</si>
  <si>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</si>
  <si>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</si>
  <si>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</si>
  <si>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</si>
  <si>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</si>
  <si>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</si>
  <si>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</si>
  <si>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</si>
  <si>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</si>
  <si>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</si>
  <si>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</si>
  <si>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</si>
  <si>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</si>
  <si>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</si>
  <si>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</si>
  <si>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</si>
  <si>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</si>
  <si>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</si>
  <si>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</si>
  <si>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</si>
  <si>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</si>
  <si>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</si>
  <si>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</si>
  <si>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</si>
  <si>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</si>
  <si>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</si>
  <si>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</si>
  <si>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</si>
  <si>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</si>
  <si>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</si>
  <si>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</si>
  <si>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</si>
  <si>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</si>
  <si>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</si>
  <si>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</si>
  <si>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</si>
  <si>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</si>
  <si>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</si>
  <si>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</si>
  <si>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</si>
  <si>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</si>
  <si>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</si>
  <si>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</si>
  <si>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</si>
  <si>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</si>
  <si>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</si>
  <si>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</si>
  <si>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</si>
  <si>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</si>
  <si>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</si>
  <si>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</si>
  <si>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</si>
  <si>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</si>
  <si>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</si>
  <si>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</si>
  <si>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</si>
  <si>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</si>
  <si>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</si>
  <si>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</si>
  <si>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</si>
  <si>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</si>
  <si>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</si>
  <si>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</si>
  <si>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</si>
  <si>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</si>
  <si>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</si>
  <si>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</si>
  <si>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</si>
  <si>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</si>
  <si>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</si>
  <si>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</si>
  <si>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</si>
  <si>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</si>
  <si>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</si>
  <si>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</si>
  <si>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</si>
  <si>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</si>
  <si>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</si>
  <si>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</si>
  <si>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</si>
  <si>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</si>
  <si>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</si>
  <si>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</si>
  <si>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</si>
  <si>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</si>
  <si>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</si>
  <si>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</si>
  <si>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</si>
  <si>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</si>
  <si>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</si>
  <si>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</si>
  <si>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</si>
  <si>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</si>
  <si>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</si>
  <si>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</si>
  <si>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</si>
  <si>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</si>
  <si>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</si>
  <si>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</si>
  <si>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</si>
  <si>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</si>
  <si>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</si>
  <si>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</si>
  <si>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</si>
  <si>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</si>
  <si>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</si>
  <si>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</si>
  <si>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</si>
  <si>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</si>
  <si>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</si>
  <si>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</si>
  <si>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</si>
  <si>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</si>
  <si>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</si>
  <si>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</si>
  <si>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</si>
  <si>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</si>
  <si>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</si>
  <si>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</si>
  <si>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</si>
  <si>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</si>
  <si>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</si>
  <si>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</si>
  <si>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</si>
  <si>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</si>
  <si>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</si>
  <si>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</si>
  <si>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</si>
  <si>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</si>
  <si>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</si>
  <si>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</si>
  <si>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</si>
  <si>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</si>
  <si>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</si>
  <si>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</si>
  <si>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</si>
  <si>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</si>
  <si>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</si>
  <si>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</si>
  <si>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</si>
  <si>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</si>
  <si>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</si>
  <si>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</si>
  <si>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</si>
  <si>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</si>
  <si>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</si>
  <si>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</si>
  <si>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</si>
  <si>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</si>
  <si>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</si>
  <si>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</si>
  <si>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</si>
  <si>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</si>
  <si>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</si>
  <si>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</si>
  <si>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</si>
  <si>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</si>
  <si>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</si>
  <si>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</si>
  <si>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</si>
  <si>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</si>
  <si>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</si>
  <si>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</si>
  <si>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</si>
  <si>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</si>
  <si>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</si>
  <si>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</si>
  <si>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</si>
  <si>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</si>
  <si>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</si>
  <si>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</si>
  <si>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</si>
  <si>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</si>
  <si>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</si>
  <si>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</si>
  <si>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</si>
  <si>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</si>
  <si>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</si>
  <si>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</si>
  <si>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</si>
  <si>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</si>
  <si>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</si>
  <si>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</si>
  <si>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</si>
  <si>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</si>
  <si>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</si>
  <si>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</si>
  <si>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</si>
  <si>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</si>
  <si>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</si>
  <si>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</si>
  <si>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</si>
  <si>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</si>
  <si>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</si>
  <si>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</si>
  <si>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</si>
  <si>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</si>
  <si>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</si>
  <si>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</si>
  <si>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</si>
  <si>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</si>
  <si>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</si>
  <si>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</si>
  <si>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</si>
  <si>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</si>
  <si>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</si>
  <si>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</si>
  <si>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</si>
  <si>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</si>
  <si>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</si>
  <si>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</si>
  <si>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</si>
  <si>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</si>
  <si>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</si>
  <si>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</si>
  <si>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</si>
  <si>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</si>
  <si>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</si>
  <si>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</si>
  <si>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</si>
  <si>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</si>
  <si>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</si>
  <si>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</si>
  <si>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</si>
  <si>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</si>
  <si>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</si>
  <si>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</si>
  <si>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</si>
  <si>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</si>
  <si>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</si>
  <si>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</si>
  <si>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</si>
  <si>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</si>
  <si>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</si>
  <si>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</si>
  <si>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</si>
  <si>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</si>
  <si>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</si>
  <si>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</si>
  <si>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</si>
  <si>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</si>
  <si>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</si>
  <si>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</si>
  <si>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</si>
  <si>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</si>
  <si>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</si>
  <si>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</si>
  <si>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</si>
  <si>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</si>
  <si>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</si>
  <si>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</si>
  <si>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</si>
  <si>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</si>
  <si>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</si>
  <si>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</si>
  <si>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</si>
  <si>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</si>
  <si>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</si>
  <si>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</si>
  <si>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</si>
  <si>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</si>
  <si>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</si>
  <si>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</si>
  <si>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</si>
  <si>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</si>
  <si>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</si>
  <si>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</si>
  <si>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</si>
  <si>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</si>
  <si>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</si>
  <si>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</si>
  <si>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</si>
  <si>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</si>
  <si>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</si>
  <si>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</si>
  <si>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</si>
  <si>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</si>
  <si>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</si>
  <si>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</si>
  <si>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</si>
  <si>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</si>
  <si>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</si>
  <si>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</si>
  <si>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</si>
  <si>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</si>
  <si>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</si>
  <si>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</si>
  <si>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</si>
  <si>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</si>
  <si>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</si>
  <si>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</si>
  <si>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</si>
  <si>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</si>
  <si>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</si>
  <si>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</si>
  <si>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</si>
  <si>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</si>
  <si>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</si>
  <si>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</si>
  <si>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</si>
  <si>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</si>
  <si>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</si>
  <si>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</si>
  <si>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</si>
  <si>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</si>
  <si>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</si>
  <si>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</si>
  <si>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</si>
  <si>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</si>
  <si>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</si>
  <si>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</si>
  <si>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</si>
  <si>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</si>
  <si>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</si>
  <si>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</si>
  <si>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</si>
  <si>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</si>
  <si>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</si>
  <si>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</si>
  <si>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</si>
  <si>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</si>
  <si>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</si>
  <si>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</si>
  <si>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</si>
  <si>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</si>
  <si>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</si>
  <si>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</si>
  <si>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</si>
  <si>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</si>
  <si>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</si>
  <si>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</si>
  <si>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</si>
  <si>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</si>
  <si>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</si>
  <si>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</si>
  <si>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</si>
  <si>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</si>
  <si>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</si>
  <si>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</si>
  <si>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</si>
  <si>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</si>
  <si>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</si>
  <si>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</si>
  <si>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</si>
  <si>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</si>
  <si>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</si>
  <si>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</si>
  <si>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</si>
  <si>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</si>
  <si>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</si>
  <si>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</si>
  <si>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</si>
  <si>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</si>
  <si>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</si>
  <si>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</si>
  <si>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</si>
  <si>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</si>
  <si>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</si>
  <si>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</si>
  <si>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</si>
  <si>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</si>
  <si>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</si>
  <si>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</si>
  <si>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</si>
  <si>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</si>
  <si>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</si>
  <si>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</si>
  <si>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</si>
  <si>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</si>
  <si>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</si>
  <si>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</si>
  <si>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</si>
  <si>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</si>
  <si>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</si>
  <si>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</si>
  <si>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</si>
  <si>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</si>
  <si>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</si>
  <si>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</si>
  <si>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</si>
  <si>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</si>
  <si>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</si>
  <si>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</si>
  <si>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</si>
  <si>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</si>
  <si>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</si>
  <si>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</si>
  <si>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</si>
  <si>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</si>
  <si>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</si>
  <si>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</si>
  <si>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</si>
  <si>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</si>
  <si>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</si>
  <si>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</si>
  <si>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</si>
  <si>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</si>
  <si>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</si>
  <si>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</si>
  <si>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</si>
  <si>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</si>
  <si>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</si>
  <si>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</si>
  <si>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</si>
  <si>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</si>
  <si>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</si>
  <si>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</si>
  <si>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</si>
  <si>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</si>
  <si>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</si>
  <si>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</si>
  <si>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</si>
  <si>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</si>
  <si>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</si>
  <si>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</si>
  <si>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</si>
  <si>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</si>
  <si>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</si>
  <si>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</si>
  <si>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</si>
  <si>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</si>
  <si>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</si>
  <si>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</si>
  <si>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</si>
  <si>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</si>
  <si>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</si>
  <si>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</si>
  <si>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</si>
  <si>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</si>
  <si>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</si>
  <si>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</si>
  <si>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</si>
  <si>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</si>
  <si>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</si>
  <si>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</si>
  <si>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</si>
  <si>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</si>
  <si>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</si>
  <si>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</si>
  <si>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</si>
  <si>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</si>
  <si>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</si>
  <si>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</si>
  <si>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</si>
  <si>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</si>
  <si>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</si>
  <si>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</si>
  <si>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</si>
  <si>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</si>
  <si>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</si>
  <si>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</si>
  <si>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</si>
  <si>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</si>
  <si>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</si>
  <si>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</si>
  <si>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</si>
  <si>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</si>
  <si>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</si>
  <si>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</si>
  <si>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</si>
  <si>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</si>
  <si>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</si>
  <si>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</si>
  <si>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</si>
  <si>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</si>
  <si>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</si>
  <si>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</si>
  <si>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</si>
  <si>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</si>
  <si>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</si>
  <si>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</si>
  <si>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</si>
  <si>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</si>
  <si>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</si>
  <si>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</si>
  <si>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</si>
  <si>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</si>
  <si>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</si>
  <si>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</si>
  <si>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</si>
  <si>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</si>
  <si>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</si>
  <si>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</si>
  <si>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</si>
  <si>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</si>
  <si>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</si>
  <si>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</si>
  <si>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</si>
  <si>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</si>
  <si>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</si>
  <si>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</si>
  <si>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</si>
  <si>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</si>
  <si>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</si>
  <si>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</si>
  <si>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</si>
  <si>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</si>
  <si>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</si>
  <si>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</si>
  <si>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</si>
  <si>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</si>
  <si>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</si>
  <si>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</si>
  <si>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</si>
  <si>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</si>
  <si>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</si>
  <si>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</si>
  <si>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</si>
  <si>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</si>
  <si>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</si>
  <si>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</si>
  <si>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</si>
  <si>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</si>
  <si>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</si>
  <si>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</si>
  <si>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</si>
  <si>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</si>
  <si>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</si>
  <si>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</si>
  <si>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</si>
  <si>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</si>
  <si>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</si>
  <si>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</si>
  <si>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</si>
  <si>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</si>
  <si>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</si>
  <si>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</si>
  <si>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</si>
  <si>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</si>
  <si>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</si>
  <si>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</si>
  <si>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</si>
  <si>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</si>
  <si>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</si>
  <si>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</si>
  <si>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</si>
  <si>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</si>
  <si>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</si>
  <si>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</si>
  <si>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</si>
  <si>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</si>
  <si>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</si>
  <si>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</si>
  <si>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</si>
  <si>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</si>
  <si>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</si>
  <si>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</si>
  <si>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</si>
  <si>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</si>
  <si>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</si>
  <si>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</si>
  <si>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</si>
  <si>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</si>
  <si>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</si>
  <si>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</si>
  <si>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</si>
  <si>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</si>
  <si>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</si>
  <si>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</si>
  <si>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</si>
  <si>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</si>
  <si>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</si>
  <si>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</si>
  <si>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</si>
  <si>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</si>
  <si>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</si>
  <si>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</si>
  <si>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</si>
  <si>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</si>
  <si>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</si>
  <si>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</si>
  <si>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</si>
  <si>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</si>
  <si>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</si>
  <si>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</si>
  <si>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</si>
  <si>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</si>
  <si>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</si>
  <si>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</si>
  <si>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</si>
  <si>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</si>
  <si>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</si>
  <si>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</si>
  <si>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</si>
  <si>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</si>
  <si>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</si>
  <si>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</si>
  <si>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</si>
  <si>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</si>
  <si>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</si>
  <si>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</si>
  <si>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</si>
  <si>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</si>
  <si>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</si>
  <si>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</si>
  <si>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</si>
  <si>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</si>
  <si>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</si>
  <si>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</si>
  <si>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</si>
  <si>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</si>
  <si>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</si>
  <si>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</si>
  <si>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</si>
  <si>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</si>
  <si>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</si>
  <si>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</si>
  <si>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</si>
  <si>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</si>
  <si>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</si>
  <si>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</si>
  <si>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</si>
  <si>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</si>
  <si>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</si>
  <si>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</si>
  <si>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</si>
  <si>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</si>
  <si>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</si>
  <si>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</si>
  <si>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</si>
  <si>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</si>
  <si>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</si>
  <si>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</si>
  <si>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</si>
  <si>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</si>
  <si>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</si>
  <si>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</si>
  <si>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</si>
  <si>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</si>
  <si>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</si>
  <si>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</si>
  <si>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</si>
  <si>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</si>
  <si>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</si>
  <si>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</si>
  <si>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</si>
  <si>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</si>
  <si>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</si>
  <si>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</si>
  <si>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</si>
  <si>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</si>
  <si>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</si>
  <si>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</si>
  <si>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</si>
  <si>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</si>
  <si>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</si>
  <si>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</si>
  <si>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</si>
  <si>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</si>
  <si>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</si>
  <si>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</si>
  <si>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</si>
  <si>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</si>
  <si>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</si>
  <si>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</si>
  <si>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</si>
  <si>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</si>
  <si>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</si>
  <si>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</si>
  <si>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</si>
  <si>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</si>
  <si>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</si>
  <si>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</si>
  <si>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</si>
  <si>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</si>
  <si>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</si>
  <si>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</si>
  <si>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</si>
  <si>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</si>
  <si>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</si>
  <si>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</si>
  <si>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</si>
  <si>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</si>
  <si>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</si>
  <si>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</si>
  <si>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</si>
  <si>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</si>
  <si>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</si>
  <si>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</si>
  <si>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</si>
  <si>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</si>
  <si>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</si>
  <si>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</si>
  <si>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</si>
  <si>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</si>
  <si>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</si>
  <si>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</si>
  <si>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</si>
  <si>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</si>
  <si>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</si>
  <si>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</si>
  <si>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</si>
  <si>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</si>
  <si>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</si>
  <si>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</si>
  <si>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</si>
  <si>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</si>
  <si>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</si>
  <si>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</si>
  <si>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</si>
  <si>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</si>
  <si>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</si>
  <si>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</si>
  <si>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</si>
  <si>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</si>
  <si>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</si>
  <si>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</si>
  <si>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</si>
  <si>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</si>
  <si>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</si>
  <si>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</si>
  <si>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</si>
  <si>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</si>
  <si>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</si>
  <si>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</si>
  <si>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</si>
  <si>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</si>
  <si>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</si>
  <si>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</si>
  <si>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</si>
  <si>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</si>
  <si>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</si>
  <si>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</si>
  <si>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</si>
  <si>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</si>
  <si>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</si>
  <si>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</si>
  <si>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</si>
  <si>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</si>
  <si>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</si>
  <si>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</si>
  <si>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</si>
  <si>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</si>
  <si>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</si>
  <si>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</si>
  <si>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</si>
  <si>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</si>
  <si>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</si>
  <si>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</si>
  <si>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</si>
  <si>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</si>
  <si>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</si>
  <si>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</si>
  <si>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</si>
  <si>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</si>
  <si>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</si>
  <si>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</si>
  <si>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</si>
  <si>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</si>
  <si>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</si>
  <si>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</si>
  <si>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</si>
  <si>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</si>
  <si>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</si>
  <si>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</si>
  <si>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</si>
  <si>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</si>
  <si>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</si>
  <si>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</si>
  <si>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</si>
  <si>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</si>
  <si>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</si>
  <si>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</si>
  <si>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</si>
  <si>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</si>
  <si>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</si>
  <si>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</si>
  <si>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</si>
  <si>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</si>
  <si>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</si>
  <si>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</si>
  <si>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</si>
  <si>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</si>
  <si>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</si>
  <si>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</si>
  <si>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</si>
  <si>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</si>
  <si>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</si>
  <si>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</si>
  <si>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</si>
  <si>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</si>
  <si>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</si>
  <si>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</si>
  <si>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</si>
  <si>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</si>
  <si>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</si>
  <si>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</si>
  <si>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</si>
  <si>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</si>
  <si>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</si>
  <si>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</si>
  <si>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</si>
  <si>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</si>
  <si>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</si>
  <si>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</si>
  <si>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</si>
  <si>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</si>
  <si>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</si>
  <si>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</si>
  <si>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</si>
  <si>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</si>
  <si>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</si>
  <si>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</si>
  <si>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</si>
  <si>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</si>
  <si>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</si>
  <si>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</si>
  <si>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</si>
  <si>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</si>
  <si>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</si>
  <si>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</si>
  <si>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</si>
  <si>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</si>
  <si>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</si>
  <si>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</si>
  <si>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</si>
  <si>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</si>
  <si>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</si>
  <si>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</si>
  <si>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</si>
  <si>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</si>
  <si>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</si>
  <si>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</si>
  <si>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</si>
  <si>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</si>
  <si>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</si>
  <si>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</si>
  <si>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</si>
  <si>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</si>
  <si>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</si>
  <si>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</si>
  <si>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</si>
  <si>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</si>
  <si>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</si>
  <si>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</si>
  <si>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</si>
  <si>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</si>
  <si>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</si>
  <si>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</si>
  <si>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</si>
  <si>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</si>
  <si>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</si>
  <si>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</si>
  <si>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</si>
  <si>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</si>
  <si>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</si>
  <si>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</si>
  <si>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</si>
  <si>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</si>
  <si>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</si>
  <si>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</si>
  <si>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</si>
  <si>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</si>
  <si>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</si>
  <si>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</si>
  <si>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</si>
  <si>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</si>
  <si>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</si>
  <si>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</si>
  <si>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</si>
  <si>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</si>
  <si>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</si>
  <si>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</si>
  <si>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</si>
  <si>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</si>
  <si>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</si>
  <si>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</si>
  <si>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</si>
  <si>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</si>
  <si>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</si>
  <si>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</si>
  <si>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</si>
  <si>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</si>
  <si>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</si>
  <si>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</si>
  <si>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</si>
  <si>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</si>
  <si>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</si>
  <si>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</si>
  <si>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</si>
  <si>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</si>
  <si>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</si>
  <si>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</si>
  <si>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</si>
  <si>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</si>
  <si>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</si>
  <si>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</si>
  <si>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</si>
  <si>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</si>
  <si>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</si>
  <si>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</si>
  <si>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</si>
  <si>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</si>
  <si>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</si>
  <si>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</si>
  <si>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</si>
  <si>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</si>
  <si>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</si>
  <si>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</si>
  <si>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</si>
  <si>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</si>
  <si>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</si>
  <si>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</si>
  <si>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</si>
  <si>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</si>
  <si>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</si>
  <si>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</si>
  <si>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</si>
  <si>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</si>
  <si>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</si>
  <si>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</si>
  <si>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</si>
  <si>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</si>
  <si>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</si>
  <si>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</si>
  <si>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</si>
  <si>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</si>
  <si>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</si>
  <si>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</si>
  <si>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</si>
  <si>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</si>
  <si>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</si>
  <si>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</si>
  <si>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</si>
  <si>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</si>
  <si>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</si>
  <si>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</si>
  <si>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</si>
  <si>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</si>
  <si>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</si>
  <si>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</si>
  <si>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</si>
  <si>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</si>
  <si>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</si>
  <si>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</si>
  <si>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</si>
  <si>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</si>
  <si>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</si>
  <si>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</si>
  <si>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</si>
  <si>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</si>
  <si>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</si>
  <si>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</si>
  <si>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</si>
  <si>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</si>
  <si>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</si>
  <si>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</si>
  <si>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</si>
  <si>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</si>
  <si>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</si>
  <si>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</si>
  <si>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</si>
  <si>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</si>
  <si>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</si>
  <si>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</si>
  <si>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</si>
  <si>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</si>
  <si>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</si>
  <si>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</si>
  <si>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</si>
  <si>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</si>
  <si>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</si>
  <si>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</si>
  <si>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</si>
  <si>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</si>
  <si>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</si>
  <si>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</si>
  <si>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</si>
  <si>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</si>
  <si>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</si>
  <si>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</si>
  <si>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</si>
  <si>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</si>
  <si>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</si>
  <si>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</si>
  <si>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</si>
  <si>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</si>
  <si>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</si>
  <si>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</si>
  <si>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</si>
  <si>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</si>
  <si>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</si>
  <si>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</si>
  <si>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</si>
  <si>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</si>
  <si>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</si>
  <si>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</si>
  <si>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</si>
  <si>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</si>
  <si>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</si>
  <si>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</si>
  <si>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</si>
  <si>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</si>
  <si>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</si>
  <si>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</si>
  <si>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</si>
  <si>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</si>
  <si>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</si>
  <si>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</si>
  <si>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</si>
  <si>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</si>
  <si>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</si>
  <si>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</si>
  <si>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</si>
  <si>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</si>
  <si>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</si>
  <si>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</si>
  <si>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</si>
  <si>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</si>
  <si>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</si>
  <si>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</si>
  <si>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</si>
  <si>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</si>
  <si>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</si>
  <si>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</si>
  <si>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</si>
  <si>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</si>
  <si>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</si>
  <si>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</si>
  <si>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</si>
  <si>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</si>
  <si>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</si>
  <si>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</si>
  <si>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</si>
  <si>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</si>
  <si>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</si>
  <si>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</si>
  <si>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</si>
  <si>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</si>
  <si>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</si>
  <si>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</si>
  <si>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</si>
  <si>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</si>
  <si>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</si>
  <si>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</si>
  <si>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</si>
  <si>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</si>
  <si>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</si>
  <si>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</si>
  <si>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</si>
  <si>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</si>
  <si>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</si>
  <si>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</si>
  <si>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</si>
  <si>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</si>
  <si>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</si>
  <si>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</si>
  <si>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</si>
  <si>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</si>
  <si>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</si>
  <si>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</si>
  <si>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</si>
  <si>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</si>
  <si>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</si>
  <si>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</si>
  <si>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</si>
  <si>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</si>
  <si>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</si>
  <si>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</si>
  <si>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</si>
  <si>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</si>
  <si>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</si>
  <si>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</si>
  <si>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</si>
  <si>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</si>
  <si>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</si>
  <si>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</si>
  <si>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</si>
  <si>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</si>
  <si>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</si>
  <si>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</si>
  <si>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</si>
  <si>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</si>
  <si>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</si>
  <si>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</si>
  <si>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</si>
  <si>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</si>
  <si>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</si>
  <si>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</si>
  <si>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</si>
  <si>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</si>
  <si>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</si>
  <si>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</si>
  <si>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</si>
  <si>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</si>
  <si>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</si>
  <si>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</si>
  <si>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</si>
  <si>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</si>
  <si>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</si>
  <si>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</si>
  <si>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</si>
  <si>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</si>
  <si>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</si>
  <si>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</si>
  <si>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</si>
  <si>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</si>
  <si>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</si>
  <si>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</si>
  <si>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</si>
  <si>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</si>
  <si>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</si>
  <si>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</si>
  <si>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</si>
  <si>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</si>
  <si>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</si>
  <si>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</si>
  <si>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</si>
  <si>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</si>
  <si>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</si>
  <si>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</si>
  <si>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</si>
  <si>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</si>
  <si>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</si>
  <si>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</si>
  <si>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</si>
  <si>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</si>
  <si>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</si>
  <si>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</si>
  <si>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</si>
  <si>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</si>
  <si>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</si>
  <si>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</si>
  <si>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</si>
  <si>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</si>
  <si>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</si>
  <si>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</si>
  <si>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</si>
  <si>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</si>
  <si>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</si>
  <si>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</si>
  <si>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</si>
  <si>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</si>
  <si>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</si>
  <si>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</si>
  <si>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</si>
  <si>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</si>
  <si>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</si>
  <si>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</si>
  <si>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</si>
  <si>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</si>
  <si>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</si>
  <si>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</si>
  <si>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</si>
  <si>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</si>
  <si>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</si>
  <si>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</si>
  <si>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</si>
  <si>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</si>
  <si>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</si>
  <si>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</si>
  <si>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</si>
  <si>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</si>
  <si>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</si>
  <si>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</si>
  <si>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</si>
  <si>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</si>
  <si>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</si>
  <si>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</si>
  <si>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</si>
  <si>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</si>
  <si>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</si>
  <si>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</si>
  <si>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</si>
  <si>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</si>
  <si>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</si>
  <si>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</si>
  <si>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</si>
  <si>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</si>
  <si>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</si>
  <si>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</si>
  <si>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</si>
  <si>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</si>
  <si>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</si>
  <si>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</si>
  <si>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</si>
  <si>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</si>
  <si>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</si>
  <si>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</si>
  <si>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</si>
  <si>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</si>
  <si>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</si>
  <si>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</si>
  <si>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</si>
  <si>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</si>
  <si>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</si>
  <si>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</si>
  <si>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</si>
  <si>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</si>
  <si>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</si>
  <si>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</si>
  <si>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</si>
  <si>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</si>
  <si>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</si>
  <si>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</si>
  <si>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</si>
  <si>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</si>
  <si>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</si>
  <si>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</si>
  <si>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</si>
  <si>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</si>
  <si>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</si>
  <si>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</si>
  <si>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</si>
  <si>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</si>
  <si>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</si>
  <si>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</si>
  <si>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</si>
  <si>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</si>
  <si>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</si>
  <si>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</si>
  <si>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</si>
  <si>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</si>
  <si>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</si>
  <si>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</si>
  <si>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</si>
  <si>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</si>
  <si>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</si>
  <si>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</si>
  <si>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</si>
  <si>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</si>
  <si>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</si>
  <si>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</si>
  <si>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</si>
  <si>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</si>
  <si>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</si>
  <si>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</si>
  <si>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</si>
  <si>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</si>
  <si>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</si>
  <si>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</si>
  <si>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</si>
  <si>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</si>
  <si>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</si>
  <si>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</si>
  <si>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</si>
  <si>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</si>
  <si>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</si>
  <si>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</si>
  <si>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</si>
  <si>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</si>
  <si>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</si>
  <si>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</si>
  <si>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</si>
  <si>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</si>
  <si>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</si>
  <si>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</si>
  <si>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</si>
  <si>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</si>
  <si>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</si>
  <si>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</si>
  <si>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</si>
  <si>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</si>
  <si>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</si>
  <si>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</si>
  <si>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</si>
  <si>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</si>
  <si>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</si>
  <si>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</si>
  <si>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</si>
  <si>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</si>
  <si>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</si>
  <si>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</si>
  <si>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</si>
  <si>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</si>
  <si>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</si>
  <si>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</si>
  <si>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</si>
  <si>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</si>
  <si>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</si>
  <si>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</si>
  <si>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</si>
  <si>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</si>
  <si>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</si>
  <si>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</si>
  <si>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</si>
  <si>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</si>
  <si>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</si>
  <si>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</si>
  <si>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</si>
  <si>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</si>
  <si>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</si>
  <si>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</si>
  <si>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</si>
  <si>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</si>
  <si>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</si>
  <si>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</si>
  <si>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</si>
  <si>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</si>
  <si>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</si>
  <si>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</si>
  <si>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</si>
  <si>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</si>
  <si>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</si>
  <si>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</si>
  <si>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</si>
  <si>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</si>
  <si>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</si>
  <si>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</si>
  <si>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</si>
  <si>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</si>
  <si>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</si>
  <si>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</si>
  <si>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</si>
  <si>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</si>
  <si>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</si>
  <si>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</si>
  <si>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</si>
  <si>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</si>
  <si>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</si>
  <si>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</si>
  <si>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</si>
  <si>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</si>
  <si>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</si>
  <si>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</si>
  <si>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</si>
  <si>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</si>
  <si>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</si>
  <si>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</si>
  <si>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</si>
  <si>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</si>
  <si>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</si>
  <si>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</si>
  <si>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</si>
  <si>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</si>
  <si>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</si>
  <si>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</si>
  <si>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</si>
  <si>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</si>
  <si>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</si>
  <si>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</si>
  <si>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</si>
  <si>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</si>
  <si>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</si>
  <si>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</si>
  <si>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</si>
  <si>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</si>
  <si>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</si>
  <si>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</si>
  <si>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</si>
  <si>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</si>
  <si>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</si>
  <si>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</si>
  <si>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</si>
  <si>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</si>
  <si>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</si>
  <si>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</si>
  <si>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</si>
  <si>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</si>
  <si>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</si>
  <si>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</si>
  <si>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</si>
  <si>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</si>
  <si>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</si>
  <si>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</si>
  <si>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</si>
  <si>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</si>
  <si>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</si>
  <si>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</si>
  <si>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</si>
  <si>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</si>
  <si>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</si>
  <si>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</si>
  <si>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</si>
  <si>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</si>
  <si>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</si>
  <si>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</si>
  <si>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</si>
  <si>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</si>
  <si>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</si>
  <si>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</si>
  <si>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</si>
  <si>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</si>
  <si>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</si>
  <si>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</si>
  <si>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</si>
  <si>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</si>
  <si>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</si>
  <si>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</si>
  <si>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</si>
  <si>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</si>
  <si>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</si>
  <si>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</si>
  <si>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</si>
  <si>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</si>
  <si>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</si>
  <si>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</si>
  <si>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</si>
  <si>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</si>
  <si>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</si>
  <si>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</si>
  <si>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</si>
  <si>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</si>
  <si>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</si>
  <si>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</si>
  <si>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</si>
  <si>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</si>
  <si>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</si>
  <si>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</si>
  <si>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</si>
  <si>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</si>
  <si>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</si>
  <si>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</si>
  <si>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</si>
  <si>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</si>
  <si>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</si>
  <si>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</si>
  <si>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</si>
  <si>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</si>
  <si>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</si>
  <si>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</si>
  <si>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</si>
  <si>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</si>
  <si>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</si>
  <si>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</si>
  <si>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</si>
  <si>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</si>
  <si>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</si>
  <si>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</si>
  <si>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</si>
  <si>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</si>
  <si>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</si>
  <si>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</si>
  <si>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</si>
  <si>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</si>
  <si>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</si>
  <si>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</si>
  <si>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</si>
  <si>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</si>
  <si>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</si>
  <si>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</si>
  <si>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</si>
  <si>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</si>
  <si>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</si>
  <si>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</si>
  <si>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</si>
  <si>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</si>
  <si>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</si>
  <si>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</si>
  <si>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</si>
  <si>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</si>
  <si>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</si>
  <si>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</si>
  <si>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</si>
  <si>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</si>
  <si>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</si>
  <si>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</si>
  <si>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</si>
  <si>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</si>
  <si>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</si>
  <si>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</si>
  <si>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</si>
  <si>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</si>
  <si>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</si>
  <si>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</si>
  <si>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</si>
  <si>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</si>
  <si>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</si>
  <si>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</si>
  <si>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</si>
  <si>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</si>
  <si>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</si>
  <si>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</si>
  <si>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</si>
  <si>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</si>
  <si>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</si>
  <si>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</si>
  <si>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</si>
  <si>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</si>
  <si>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</si>
  <si>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</si>
  <si>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</si>
  <si>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</si>
  <si>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</si>
  <si>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</si>
  <si>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</si>
  <si>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</si>
  <si>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</si>
  <si>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</si>
  <si>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</si>
  <si>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</si>
  <si>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</si>
  <si>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</si>
  <si>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</si>
  <si>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</si>
  <si>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</si>
  <si>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</si>
  <si>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</si>
  <si>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</si>
  <si>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</si>
  <si>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</si>
  <si>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</si>
  <si>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</si>
  <si>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</si>
  <si>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</si>
  <si>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</si>
  <si>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</si>
  <si>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</si>
  <si>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</si>
  <si>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</si>
  <si>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</si>
  <si>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</si>
  <si>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</si>
  <si>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</si>
  <si>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</si>
  <si>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</si>
  <si>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</si>
  <si>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</si>
  <si>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</si>
  <si>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</si>
  <si>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</si>
  <si>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</si>
  <si>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</si>
  <si>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</si>
  <si>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</si>
  <si>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</si>
  <si>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</si>
  <si>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</si>
  <si>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</si>
  <si>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</si>
  <si>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</si>
  <si>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</si>
  <si>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</si>
  <si>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</si>
  <si>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</si>
  <si>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</si>
  <si>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</si>
  <si>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</si>
  <si>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</si>
  <si>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</si>
  <si>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</si>
  <si>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</si>
  <si>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</si>
  <si>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</si>
  <si>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</si>
  <si>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</si>
  <si>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</si>
  <si>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</si>
  <si>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</si>
  <si>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</si>
  <si>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</si>
  <si>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</si>
  <si>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</si>
  <si>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</si>
  <si>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</si>
  <si>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</si>
  <si>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</si>
  <si>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</si>
  <si>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</si>
  <si>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</si>
  <si>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</si>
  <si>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</si>
  <si>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</si>
  <si>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</si>
  <si>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</si>
  <si>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</si>
  <si>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</si>
  <si>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</si>
  <si>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</si>
  <si>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</si>
  <si>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</si>
  <si>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</si>
  <si>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</si>
  <si>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</si>
  <si>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</si>
  <si>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</si>
  <si>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</si>
  <si>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</si>
  <si>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</si>
  <si>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</si>
  <si>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</si>
  <si>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</si>
  <si>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</si>
  <si>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</si>
  <si>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</si>
  <si>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</si>
  <si>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</si>
  <si>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</si>
  <si>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</si>
  <si>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</si>
  <si>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</si>
  <si>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</si>
  <si>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</si>
  <si>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</si>
  <si>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</si>
  <si>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</si>
  <si>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</si>
  <si>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</si>
  <si>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</si>
  <si>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</si>
  <si>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</si>
  <si>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</si>
  <si>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</si>
  <si>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</si>
  <si>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</si>
  <si>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</si>
  <si>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</si>
  <si>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</si>
  <si>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</si>
  <si>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</si>
  <si>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</si>
  <si>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</si>
  <si>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</si>
  <si>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</si>
  <si>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</si>
  <si>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</si>
  <si>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</si>
  <si>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</si>
  <si>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</si>
  <si>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</si>
  <si>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</si>
  <si>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</si>
  <si>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</si>
  <si>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</si>
  <si>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</si>
  <si>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</si>
  <si>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</si>
  <si>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</si>
  <si>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</si>
  <si>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</si>
  <si>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</si>
  <si>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</si>
  <si>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</si>
  <si>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</si>
  <si>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</si>
  <si>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</si>
  <si>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</si>
  <si>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</si>
  <si>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</si>
  <si>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</si>
  <si>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</si>
  <si>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</si>
  <si>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</si>
  <si>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</si>
  <si>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</si>
  <si>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</si>
  <si>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</si>
  <si>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</si>
  <si>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</si>
  <si>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</si>
  <si>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</si>
  <si>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</si>
  <si>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</si>
  <si>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</si>
  <si>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</si>
  <si>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</si>
  <si>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</si>
  <si>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</si>
  <si>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</si>
  <si>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</si>
  <si>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</si>
  <si>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</si>
  <si>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</si>
  <si>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</si>
  <si>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</si>
  <si>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</si>
  <si>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</si>
  <si>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</si>
  <si>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</si>
  <si>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</si>
  <si>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</si>
  <si>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</si>
  <si>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</si>
  <si>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</si>
  <si>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</si>
  <si>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</si>
  <si>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</si>
  <si>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</si>
  <si>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</si>
  <si>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</si>
  <si>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</si>
  <si>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</si>
  <si>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</si>
  <si>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</si>
  <si>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</si>
  <si>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</si>
  <si>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</si>
  <si>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</si>
  <si>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</si>
  <si>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</si>
  <si>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</si>
  <si>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</si>
  <si>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</si>
  <si>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</si>
  <si>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</si>
  <si>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</si>
  <si>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</si>
  <si>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</si>
  <si>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</si>
  <si>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</si>
  <si>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</si>
  <si>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</si>
  <si>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</si>
  <si>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</si>
  <si>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</si>
  <si>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</si>
  <si>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</si>
  <si>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</si>
  <si>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</si>
  <si>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</si>
  <si>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</si>
  <si>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</si>
  <si>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</si>
  <si>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</si>
  <si>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</si>
  <si>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</si>
  <si>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</si>
  <si>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</si>
  <si>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</si>
  <si>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</si>
  <si>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</si>
  <si>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</si>
  <si>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</si>
  <si>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</si>
  <si>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</si>
  <si>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</si>
  <si>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</si>
  <si>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</si>
  <si>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</si>
  <si>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</si>
  <si>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</si>
  <si>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</si>
  <si>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</si>
  <si>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</si>
  <si>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</si>
  <si>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</si>
  <si>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</si>
  <si>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</si>
  <si>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</si>
  <si>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</si>
  <si>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</si>
  <si>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</si>
  <si>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</si>
  <si>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</si>
  <si>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</si>
  <si>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</si>
  <si>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</si>
  <si>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</si>
  <si>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</si>
  <si>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</si>
  <si>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</si>
  <si>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</si>
  <si>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</si>
  <si>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</si>
  <si>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</si>
  <si>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</si>
  <si>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</si>
  <si>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</si>
  <si>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</si>
  <si>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</si>
  <si>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</si>
  <si>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</si>
  <si>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</si>
  <si>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</si>
  <si>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</si>
  <si>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</si>
  <si>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</si>
  <si>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</si>
  <si>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</si>
  <si>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</si>
  <si>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</si>
  <si>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</si>
  <si>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</si>
  <si>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</si>
  <si>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</si>
  <si>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</si>
  <si>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</si>
  <si>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</si>
  <si>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</si>
  <si>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</si>
  <si>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</si>
  <si>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</si>
  <si>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</si>
  <si>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</si>
  <si>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</si>
  <si>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</si>
  <si>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</si>
  <si>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</si>
  <si>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</si>
  <si>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</si>
  <si>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</si>
  <si>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</si>
  <si>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</si>
  <si>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</si>
  <si>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</si>
  <si>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</si>
  <si>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</si>
  <si>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</si>
  <si>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</si>
  <si>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</si>
  <si>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</si>
  <si>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</si>
  <si>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</si>
  <si>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</si>
  <si>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</si>
  <si>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</si>
  <si>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</si>
  <si>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</si>
  <si>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</si>
  <si>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</si>
  <si>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</si>
  <si>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</si>
  <si>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</si>
  <si>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</si>
  <si>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</si>
  <si>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</si>
  <si>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</si>
  <si>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</si>
  <si>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</si>
  <si>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</si>
  <si>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</si>
  <si>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</si>
  <si>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</si>
  <si>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</si>
  <si>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</si>
  <si>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</si>
  <si>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</si>
  <si>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</si>
  <si>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</si>
  <si>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</si>
  <si>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</si>
  <si>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</si>
  <si>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</si>
  <si>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</si>
  <si>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</si>
  <si>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</si>
  <si>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</si>
  <si>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</si>
  <si>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</si>
  <si>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</si>
  <si>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</si>
  <si>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</si>
  <si>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</si>
  <si>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</si>
  <si>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</si>
  <si>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</si>
  <si>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</si>
  <si>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</si>
  <si>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</si>
  <si>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</si>
  <si>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</si>
  <si>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</si>
  <si>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</si>
  <si>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</si>
  <si>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</si>
  <si>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</si>
  <si>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</si>
  <si>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</si>
  <si>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</si>
  <si>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</si>
  <si>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</si>
  <si>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</si>
  <si>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</si>
  <si>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</si>
  <si>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</si>
  <si>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</si>
  <si>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</si>
  <si>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</si>
  <si>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</si>
  <si>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</si>
  <si>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</si>
  <si>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</si>
  <si>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</si>
  <si>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</si>
  <si>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</si>
  <si>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</si>
  <si>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</si>
  <si>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</si>
  <si>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</si>
  <si>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</si>
  <si>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</si>
  <si>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</si>
  <si>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</si>
  <si>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</si>
  <si>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</si>
  <si>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</si>
  <si>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</si>
  <si>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</si>
  <si>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</si>
  <si>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</si>
  <si>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</si>
  <si>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</si>
  <si>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</si>
  <si>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</si>
  <si>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</si>
  <si>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</si>
  <si>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</si>
  <si>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</si>
  <si>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</si>
  <si>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</si>
  <si>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</si>
  <si>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</si>
  <si>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</si>
  <si>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</si>
  <si>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</si>
  <si>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</si>
  <si>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</si>
  <si>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</si>
  <si>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</si>
  <si>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</si>
  <si>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</si>
  <si>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</si>
  <si>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</si>
  <si>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</si>
  <si>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</si>
  <si>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</si>
  <si>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</si>
  <si>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</si>
  <si>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</si>
  <si>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</si>
  <si>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</si>
  <si>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</si>
  <si>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</si>
  <si>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</si>
  <si>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</si>
  <si>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</si>
  <si>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</si>
  <si>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</si>
  <si>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</si>
  <si>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</si>
  <si>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</si>
  <si>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</si>
  <si>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</si>
  <si>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</si>
  <si>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</si>
  <si>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</si>
  <si>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</si>
  <si>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</si>
  <si>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</si>
  <si>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</si>
  <si>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</si>
  <si>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</si>
  <si>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</si>
  <si>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</si>
  <si>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</si>
  <si>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</si>
  <si>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</si>
  <si>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</si>
  <si>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</si>
  <si>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</si>
  <si>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</si>
  <si>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</si>
  <si>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</si>
  <si>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</si>
  <si>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</si>
  <si>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</si>
  <si>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</si>
  <si>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</si>
  <si>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</si>
  <si>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</si>
  <si>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</si>
  <si>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</si>
  <si>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</si>
  <si>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</si>
  <si>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</si>
  <si>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</si>
  <si>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</si>
  <si>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</si>
  <si>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</si>
  <si>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</si>
  <si>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</si>
  <si>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</si>
  <si>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</si>
  <si>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</si>
  <si>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</si>
  <si>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</si>
  <si>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</si>
  <si>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</si>
  <si>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</si>
  <si>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</si>
  <si>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</si>
  <si>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</si>
  <si>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</si>
  <si>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</si>
  <si>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</si>
  <si>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</si>
  <si>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</si>
  <si>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</si>
  <si>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</si>
  <si>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</si>
  <si>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</si>
  <si>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</si>
  <si>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</si>
  <si>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</si>
  <si>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</si>
  <si>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</si>
  <si>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</si>
  <si>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</si>
  <si>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</si>
  <si>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</si>
  <si>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</si>
  <si>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</si>
  <si>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</si>
  <si>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</si>
  <si>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</si>
  <si>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</si>
  <si>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</si>
  <si>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</si>
  <si>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</si>
  <si>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</si>
  <si>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</si>
  <si>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</si>
  <si>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</si>
  <si>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</si>
  <si>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</si>
  <si>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</si>
  <si>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</si>
  <si>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</si>
  <si>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</si>
  <si>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</si>
  <si>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</si>
  <si>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</si>
  <si>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</si>
  <si>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</si>
  <si>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</si>
  <si>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</si>
  <si>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</si>
  <si>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</si>
  <si>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</si>
  <si>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</si>
  <si>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</si>
  <si>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</si>
  <si>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</si>
  <si>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</si>
  <si>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</si>
  <si>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</si>
  <si>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</si>
  <si>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</si>
  <si>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</si>
  <si>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</si>
  <si>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</si>
  <si>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</si>
  <si>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</si>
  <si>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</si>
  <si>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</si>
  <si>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</si>
  <si>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</si>
  <si>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</si>
  <si>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</si>
  <si>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</si>
  <si>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</si>
  <si>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</si>
  <si>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</si>
  <si>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</si>
  <si>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</si>
  <si>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</si>
  <si>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</si>
  <si>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</si>
  <si>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</si>
  <si>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</si>
  <si>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</si>
  <si>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</si>
  <si>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</si>
  <si>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</si>
  <si>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</si>
  <si>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</si>
  <si>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</si>
  <si>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</si>
  <si>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</si>
  <si>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</si>
  <si>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</si>
  <si>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</si>
  <si>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</si>
  <si>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</si>
  <si>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</si>
  <si>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</si>
  <si>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</si>
  <si>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</si>
  <si>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</si>
  <si>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</si>
  <si>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</si>
  <si>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</si>
  <si>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</si>
  <si>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</si>
  <si>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</si>
  <si>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</si>
  <si>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</si>
  <si>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</si>
  <si>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</si>
  <si>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</si>
  <si>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</si>
  <si>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</si>
  <si>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</si>
  <si>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</si>
  <si>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</si>
  <si>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</si>
  <si>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</si>
  <si>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</si>
  <si>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</si>
  <si>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</si>
  <si>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</si>
  <si>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</si>
  <si>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</si>
  <si>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</si>
  <si>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</si>
  <si>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</si>
  <si>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</si>
  <si>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</si>
  <si>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</si>
  <si>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</si>
  <si>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</si>
  <si>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</si>
  <si>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</si>
  <si>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</si>
  <si>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</si>
  <si>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</si>
  <si>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</si>
  <si>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</si>
  <si>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</si>
  <si>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</si>
  <si>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</si>
  <si>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</si>
  <si>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</si>
  <si>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</si>
  <si>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</si>
  <si>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</si>
  <si>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</si>
  <si>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</si>
  <si>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</si>
  <si>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</si>
  <si>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</si>
  <si>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</si>
  <si>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</si>
  <si>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</si>
  <si>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</si>
  <si>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</si>
  <si>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</si>
  <si>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</si>
  <si>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</si>
  <si>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</si>
  <si>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</si>
  <si>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</si>
  <si>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</si>
  <si>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</si>
  <si>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</si>
  <si>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</si>
  <si>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</si>
  <si>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</si>
  <si>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</si>
  <si>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</si>
  <si>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</si>
  <si>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</si>
  <si>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</si>
  <si>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</si>
  <si>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</si>
  <si>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</si>
  <si>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</si>
  <si>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</si>
  <si>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</si>
  <si>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</si>
  <si>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</si>
  <si>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</si>
  <si>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</si>
  <si>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</si>
  <si>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</si>
  <si>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</si>
  <si>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</si>
  <si>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</si>
  <si>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</si>
  <si>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</si>
  <si>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</si>
  <si>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</si>
  <si>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</si>
  <si>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</si>
  <si>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</si>
  <si>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</si>
  <si>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</si>
  <si>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</si>
  <si>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</si>
  <si>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</si>
  <si>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</si>
  <si>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</si>
  <si>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</si>
  <si>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</si>
  <si>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</si>
  <si>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</si>
  <si>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</si>
  <si>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</si>
  <si>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</si>
  <si>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</si>
  <si>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</si>
  <si>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</si>
  <si>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</si>
  <si>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</si>
  <si>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</si>
  <si>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</si>
  <si>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</si>
  <si>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</si>
  <si>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</si>
  <si>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</si>
  <si>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</si>
  <si>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</si>
  <si>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</si>
  <si>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</si>
  <si>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</si>
  <si>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</si>
  <si>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</si>
  <si>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</si>
  <si>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</si>
  <si>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</si>
  <si>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</si>
  <si>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</si>
  <si>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</si>
  <si>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</si>
  <si>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</si>
  <si>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</si>
  <si>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</si>
  <si>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</si>
  <si>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</si>
  <si>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</si>
  <si>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</si>
  <si>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</si>
  <si>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</si>
  <si>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</si>
  <si>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</si>
  <si>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</si>
  <si>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</si>
  <si>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</si>
  <si>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</si>
  <si>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</si>
  <si>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</si>
  <si>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</si>
  <si>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</si>
  <si>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</si>
  <si>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</si>
  <si>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</si>
  <si>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</si>
  <si>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</si>
  <si>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</si>
  <si>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</si>
  <si>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</si>
  <si>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</si>
  <si>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</si>
  <si>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</si>
  <si>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</si>
  <si>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</si>
  <si>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</si>
  <si>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</si>
  <si>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</si>
  <si>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</si>
  <si>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</si>
  <si>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</si>
  <si>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</si>
  <si>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</si>
  <si>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</si>
  <si>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</si>
  <si>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</si>
  <si>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</si>
  <si>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</si>
  <si>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</si>
  <si>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</si>
  <si>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</si>
  <si>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</si>
  <si>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</si>
  <si>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</si>
  <si>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</si>
  <si>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</si>
  <si>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</si>
  <si>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</si>
  <si>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</si>
  <si>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</si>
  <si>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</si>
  <si>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</si>
  <si>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</si>
  <si>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</si>
  <si>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</si>
  <si>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</si>
  <si>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</si>
  <si>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</si>
  <si>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</si>
  <si>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</si>
  <si>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</si>
  <si>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</si>
  <si>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</si>
  <si>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</si>
  <si>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</si>
  <si>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</si>
  <si>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</si>
  <si>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</si>
  <si>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</si>
  <si>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</si>
  <si>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</si>
  <si>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</si>
  <si>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</si>
  <si>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</si>
  <si>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</si>
  <si>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</si>
  <si>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</si>
  <si>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</si>
  <si>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</si>
  <si>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</si>
  <si>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</si>
  <si>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</si>
  <si>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</si>
  <si>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</si>
  <si>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</si>
  <si>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</si>
  <si>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</si>
  <si>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</si>
  <si>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</si>
  <si>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</si>
  <si>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</si>
  <si>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</si>
  <si>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</si>
  <si>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</si>
  <si>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</si>
  <si>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</si>
  <si>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</si>
  <si>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</si>
  <si>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</si>
  <si>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</si>
  <si>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</si>
  <si>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</si>
  <si>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</si>
  <si>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</si>
  <si>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</si>
  <si>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</si>
  <si>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</si>
  <si>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</si>
  <si>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</si>
  <si>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</si>
  <si>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</si>
  <si>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</si>
  <si>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</si>
  <si>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</si>
  <si>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</si>
  <si>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</si>
  <si>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</si>
  <si>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</si>
  <si>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</si>
  <si>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</si>
  <si>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</si>
  <si>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</si>
  <si>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</si>
  <si>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</si>
  <si>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</si>
  <si>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</si>
  <si>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</si>
  <si>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</si>
  <si>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</si>
  <si>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</si>
  <si>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</si>
  <si>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</si>
  <si>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</si>
  <si>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</si>
  <si>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</si>
  <si>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</si>
  <si>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</si>
  <si>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</si>
  <si>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</si>
  <si>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</si>
  <si>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</si>
  <si>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</si>
  <si>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</si>
  <si>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</si>
  <si>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</si>
  <si>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</si>
  <si>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</si>
  <si>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</si>
  <si>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</si>
  <si>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</si>
  <si>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</si>
  <si>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</si>
  <si>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</si>
  <si>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</si>
  <si>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</si>
  <si>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</si>
  <si>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</si>
  <si>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</si>
  <si>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</si>
  <si>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</si>
  <si>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</si>
  <si>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</si>
  <si>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</si>
  <si>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</si>
  <si>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</si>
  <si>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</si>
  <si>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</si>
  <si>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</si>
  <si>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</si>
  <si>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</si>
  <si>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</si>
  <si>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</si>
  <si>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</si>
  <si>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</si>
  <si>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</si>
  <si>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</si>
  <si>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</si>
  <si>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</si>
  <si>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</si>
  <si>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</si>
  <si>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</si>
  <si>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</si>
  <si>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</si>
  <si>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</si>
  <si>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</si>
  <si>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</si>
  <si>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</si>
  <si>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</si>
  <si>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</si>
  <si>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</si>
  <si>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</si>
  <si>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</si>
  <si>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</si>
  <si>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</si>
  <si>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</si>
  <si>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</si>
  <si>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</si>
  <si>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</si>
  <si>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</si>
  <si>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</si>
  <si>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</si>
  <si>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</si>
  <si>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</si>
  <si>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</si>
  <si>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</si>
  <si>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</si>
  <si>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</si>
  <si>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</si>
  <si>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</si>
  <si>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</si>
  <si>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</si>
  <si>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</si>
  <si>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</si>
  <si>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</si>
  <si>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</si>
  <si>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</si>
  <si>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</si>
  <si>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</si>
  <si>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</si>
  <si>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</si>
  <si>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</si>
  <si>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</si>
  <si>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</si>
  <si>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</si>
  <si>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</si>
  <si>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</si>
  <si>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</si>
  <si>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</si>
  <si>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</si>
  <si>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</si>
  <si>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</si>
  <si>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</si>
  <si>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</si>
  <si>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</si>
  <si>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</si>
  <si>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</si>
  <si>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</si>
  <si>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</si>
  <si>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</si>
  <si>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</si>
  <si>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</si>
  <si>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</si>
  <si>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</si>
  <si>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</si>
  <si>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</si>
  <si>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</si>
  <si>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</si>
  <si>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</si>
  <si>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</si>
  <si>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</si>
  <si>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</si>
  <si>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</si>
  <si>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</si>
  <si>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</si>
  <si>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</si>
  <si>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</si>
  <si>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</si>
  <si>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</si>
  <si>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</si>
  <si>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</si>
  <si>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</si>
  <si>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</si>
  <si>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</si>
  <si>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</si>
  <si>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</si>
  <si>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</si>
  <si>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</si>
  <si>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</si>
  <si>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</si>
  <si>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</si>
  <si>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</si>
  <si>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</si>
  <si>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</si>
  <si>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</si>
  <si>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</si>
  <si>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</si>
  <si>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</si>
  <si>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</si>
  <si>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</si>
  <si>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</si>
  <si>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</si>
  <si>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</si>
  <si>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</si>
  <si>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</si>
  <si>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</si>
  <si>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</si>
  <si>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</si>
  <si>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</si>
  <si>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</si>
  <si>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</si>
  <si>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</si>
  <si>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</si>
  <si>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</si>
  <si>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</si>
  <si>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</si>
  <si>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</si>
  <si>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</si>
  <si>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</si>
  <si>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</si>
  <si>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</si>
  <si>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</si>
  <si>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</si>
  <si>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</si>
  <si>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</si>
  <si>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</si>
  <si>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</si>
  <si>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</si>
  <si>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</si>
  <si>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</si>
  <si>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</si>
  <si>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</si>
  <si>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</si>
  <si>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</si>
  <si>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</si>
  <si>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</si>
  <si>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</si>
  <si>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</si>
  <si>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</si>
  <si>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</si>
  <si>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</si>
  <si>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</si>
  <si>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</si>
  <si>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</si>
  <si>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</si>
  <si>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</si>
  <si>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</si>
  <si>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</si>
  <si>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</si>
  <si>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</si>
  <si>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</si>
  <si>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</si>
  <si>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</si>
  <si>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</si>
  <si>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</si>
  <si>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</si>
  <si>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</si>
  <si>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</si>
  <si>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</si>
  <si>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</si>
  <si>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</si>
  <si>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</si>
  <si>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</si>
  <si>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</si>
  <si>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</si>
  <si>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</si>
  <si>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</si>
  <si>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</si>
  <si>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</si>
  <si>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</si>
  <si>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</si>
  <si>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</si>
  <si>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</si>
  <si>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</si>
  <si>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</si>
  <si>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</si>
  <si>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</si>
  <si>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</si>
  <si>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</si>
  <si>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</si>
  <si>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</si>
  <si>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</si>
  <si>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</si>
  <si>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</si>
  <si>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</si>
  <si>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</si>
  <si>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</si>
  <si>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</si>
  <si>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</si>
  <si>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</si>
  <si>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</si>
  <si>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</si>
  <si>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</si>
  <si>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</si>
  <si>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</si>
  <si>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</si>
  <si>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</si>
  <si>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</si>
  <si>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</si>
  <si>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</si>
  <si>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</si>
  <si>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</si>
  <si>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</si>
  <si>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</si>
  <si>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</si>
  <si>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</si>
  <si>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</si>
  <si>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</si>
  <si>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</si>
  <si>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</si>
  <si>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</si>
  <si>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</si>
  <si>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</si>
  <si>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</si>
  <si>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</si>
  <si>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</si>
  <si>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</si>
  <si>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</si>
  <si>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</si>
  <si>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</si>
  <si>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</si>
  <si>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</si>
  <si>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</si>
  <si>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</si>
  <si>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</si>
  <si>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</si>
  <si>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</si>
  <si>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</si>
  <si>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</si>
  <si>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</si>
  <si>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</si>
  <si>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</si>
  <si>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</si>
  <si>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</si>
  <si>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</si>
  <si>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</si>
  <si>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</si>
  <si>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</si>
  <si>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</si>
  <si>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</si>
  <si>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</si>
  <si>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</si>
  <si>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</si>
  <si>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</si>
  <si>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</si>
  <si>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</si>
  <si>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</si>
  <si>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</si>
  <si>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</si>
  <si>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</si>
  <si>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</si>
  <si>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</si>
  <si>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</si>
  <si>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</si>
  <si>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</si>
  <si>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</si>
  <si>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</si>
  <si>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</si>
  <si>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</si>
  <si>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</si>
  <si>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</si>
  <si>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</si>
  <si>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</si>
  <si>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</si>
  <si>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</si>
  <si>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</si>
  <si>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</si>
  <si>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</si>
  <si>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</si>
  <si>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</si>
  <si>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</si>
  <si>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</si>
  <si>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</si>
  <si>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</si>
  <si>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</si>
  <si>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</si>
  <si>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</si>
  <si>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</si>
  <si>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</si>
  <si>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</si>
  <si>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</si>
  <si>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</si>
  <si>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</si>
  <si>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</si>
  <si>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</si>
  <si>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</si>
  <si>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</si>
  <si>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</si>
  <si>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</si>
  <si>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</si>
  <si>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</si>
  <si>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</si>
  <si>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</si>
  <si>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</si>
  <si>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</si>
  <si>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</si>
  <si>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</si>
  <si>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</si>
  <si>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</si>
  <si>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</si>
  <si>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</si>
  <si>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</si>
  <si>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</si>
  <si>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</si>
  <si>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</si>
  <si>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</si>
  <si>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</si>
  <si>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</si>
  <si>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</si>
  <si>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</si>
  <si>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</si>
  <si>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</si>
  <si>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</si>
  <si>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</si>
  <si>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</si>
  <si>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</si>
  <si>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</si>
  <si>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</si>
  <si>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</si>
  <si>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</si>
  <si>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</si>
  <si>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</si>
  <si>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</si>
  <si>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</si>
  <si>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</si>
  <si>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</si>
  <si>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</si>
  <si>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</si>
  <si>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</si>
  <si>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</si>
  <si>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</si>
  <si>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</si>
  <si>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</si>
  <si>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</si>
  <si>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</si>
  <si>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</si>
  <si>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</si>
  <si>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</si>
  <si>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</si>
  <si>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</si>
  <si>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</si>
  <si>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</si>
  <si>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</si>
  <si>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</si>
  <si>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</si>
  <si>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</si>
  <si>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</si>
  <si>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</si>
  <si>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</si>
  <si>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</si>
  <si>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</si>
  <si>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</si>
  <si>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</si>
  <si>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</si>
  <si>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</si>
  <si>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</si>
  <si>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</si>
  <si>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</si>
  <si>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</si>
  <si>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</si>
  <si>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</si>
  <si>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</si>
  <si>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</si>
  <si>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</si>
  <si>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</si>
  <si>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</si>
  <si>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</si>
  <si>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</si>
  <si>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</si>
  <si>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</si>
  <si>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</si>
  <si>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</si>
  <si>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</si>
  <si>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</si>
  <si>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</si>
  <si>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</si>
  <si>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</si>
  <si>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</si>
  <si>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</si>
  <si>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</si>
  <si>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</si>
  <si>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</si>
  <si>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</si>
  <si>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</si>
  <si>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</si>
  <si>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</si>
  <si>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</si>
  <si>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</si>
  <si>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</si>
  <si>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</si>
  <si>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</si>
  <si>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</si>
  <si>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</si>
  <si>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</si>
  <si>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</si>
  <si>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</si>
  <si>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</si>
  <si>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</si>
  <si>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</si>
  <si>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</si>
  <si>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</si>
  <si>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</si>
  <si>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</si>
  <si>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</si>
  <si>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</si>
  <si>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</si>
  <si>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</si>
  <si>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</si>
  <si>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</si>
  <si>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</si>
  <si>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</si>
  <si>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</si>
  <si>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</si>
  <si>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</si>
  <si>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</si>
  <si>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</si>
  <si>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</si>
  <si>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</si>
  <si>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</si>
  <si>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</si>
  <si>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</si>
  <si>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</si>
  <si>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</si>
  <si>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</si>
  <si>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</si>
  <si>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</si>
  <si>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</si>
  <si>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</si>
  <si>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</si>
  <si>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</si>
  <si>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</si>
  <si>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</si>
  <si>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</si>
  <si>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</si>
  <si>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</si>
  <si>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</si>
  <si>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</si>
  <si>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</si>
  <si>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</si>
  <si>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</si>
  <si>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</si>
  <si>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</si>
  <si>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</si>
  <si>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</si>
  <si>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</si>
  <si>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</si>
  <si>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</si>
  <si>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</si>
  <si>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</si>
  <si>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</si>
  <si>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</si>
  <si>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</si>
  <si>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</si>
  <si>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</si>
  <si>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</si>
  <si>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</si>
  <si>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</si>
  <si>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</si>
  <si>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</si>
  <si>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</si>
  <si>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</si>
  <si>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</si>
  <si>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</si>
  <si>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</si>
  <si>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</si>
  <si>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</si>
  <si>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</si>
  <si>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</si>
  <si>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</si>
  <si>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</si>
  <si>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</si>
  <si>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</si>
  <si>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</si>
  <si>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</si>
  <si>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</si>
  <si>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</si>
  <si>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</si>
  <si>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</si>
  <si>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</si>
  <si>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</si>
  <si>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</si>
  <si>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</si>
  <si>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</si>
  <si>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</si>
  <si>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</si>
  <si>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</si>
  <si>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</si>
  <si>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</si>
  <si>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</si>
  <si>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</si>
  <si>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</si>
  <si>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</si>
  <si>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</si>
  <si>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</si>
  <si>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</si>
  <si>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</si>
  <si>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</si>
  <si>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</si>
  <si>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</si>
  <si>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</si>
  <si>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</si>
  <si>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</si>
  <si>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</si>
  <si>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</si>
  <si>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</si>
  <si>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</si>
  <si>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</si>
  <si>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</si>
  <si>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</si>
  <si>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</si>
  <si>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</si>
  <si>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</si>
  <si>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</si>
  <si>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</si>
  <si>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</si>
  <si>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</si>
  <si>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</si>
  <si>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</si>
  <si>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</si>
  <si>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</si>
  <si>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</si>
  <si>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</si>
  <si>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</si>
  <si>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</si>
  <si>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</si>
  <si>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</si>
  <si>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</si>
  <si>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</si>
  <si>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</si>
  <si>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</si>
  <si>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</si>
  <si>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</si>
  <si>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</si>
  <si>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</si>
  <si>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</si>
  <si>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</si>
  <si>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</si>
  <si>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</si>
  <si>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</si>
  <si>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</si>
  <si>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</si>
  <si>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</si>
  <si>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</si>
  <si>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</si>
  <si>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</si>
  <si>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</si>
  <si>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</si>
  <si>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</si>
  <si>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</si>
  <si>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</si>
  <si>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</si>
  <si>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</si>
  <si>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</si>
  <si>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</si>
  <si>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</si>
  <si>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</si>
  <si>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</si>
  <si>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</si>
  <si>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</si>
  <si>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</si>
  <si>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</si>
  <si>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</si>
  <si>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</si>
  <si>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</si>
  <si>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</si>
  <si>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</si>
  <si>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</si>
  <si>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</si>
  <si>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</si>
  <si>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</si>
  <si>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</si>
  <si>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</si>
  <si>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</si>
  <si>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</si>
  <si>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</si>
  <si>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</si>
  <si>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</si>
  <si>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</si>
  <si>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</si>
  <si>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</si>
  <si>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</si>
  <si>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</si>
  <si>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</si>
  <si>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</si>
  <si>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</si>
  <si>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</si>
  <si>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</si>
  <si>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</si>
  <si>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</si>
  <si>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</si>
  <si>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</si>
  <si>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</si>
  <si>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</si>
  <si>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</si>
  <si>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</si>
  <si>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</si>
  <si>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</si>
  <si>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</si>
  <si>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</si>
  <si>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</si>
  <si>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</si>
  <si>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</si>
  <si>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</si>
  <si>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</si>
  <si>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</si>
  <si>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</si>
  <si>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</si>
  <si>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</si>
  <si>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</si>
  <si>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</si>
  <si>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</si>
  <si>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</si>
  <si>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</si>
  <si>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</si>
  <si>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</si>
  <si>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</si>
  <si>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</si>
  <si>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</si>
  <si>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</si>
  <si>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</si>
  <si>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</si>
  <si>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</si>
  <si>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</si>
  <si>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</si>
  <si>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</si>
  <si>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</si>
  <si>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</si>
  <si>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</si>
  <si>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</si>
  <si>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</si>
  <si>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</si>
  <si>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</si>
  <si>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</si>
  <si>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</si>
  <si>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</si>
  <si>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</si>
  <si>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</si>
  <si>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</si>
  <si>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</si>
  <si>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</si>
  <si>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</si>
  <si>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</si>
  <si>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</si>
  <si>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</si>
  <si>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</si>
  <si>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</si>
  <si>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</si>
  <si>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</si>
  <si>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</si>
  <si>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</si>
  <si>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</si>
  <si>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</si>
  <si>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</si>
  <si>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</si>
  <si>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</si>
  <si>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</si>
  <si>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</si>
  <si>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</si>
  <si>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</si>
  <si>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</si>
  <si>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</si>
  <si>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</si>
  <si>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</si>
  <si>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</si>
  <si>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</si>
  <si>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</si>
  <si>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</si>
  <si>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</si>
  <si>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</si>
  <si>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</si>
  <si>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</si>
  <si>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</si>
  <si>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</si>
  <si>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</si>
  <si>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</si>
  <si>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</si>
  <si>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</si>
  <si>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</si>
  <si>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</si>
  <si>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</si>
  <si>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</si>
  <si>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</si>
  <si>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</si>
  <si>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</si>
  <si>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</si>
  <si>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</si>
  <si>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</si>
  <si>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</si>
  <si>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</si>
  <si>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</si>
  <si>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</si>
  <si>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</si>
  <si>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</si>
  <si>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</si>
  <si>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</si>
  <si>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</si>
  <si>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</si>
  <si>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</si>
  <si>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</si>
  <si>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</si>
  <si>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</si>
  <si>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</si>
  <si>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</si>
  <si>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</si>
  <si>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</si>
  <si>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</si>
  <si>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</si>
  <si>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</si>
  <si>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</si>
  <si>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</si>
  <si>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</si>
  <si>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</si>
  <si>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</si>
  <si>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</si>
  <si>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</si>
  <si>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</si>
  <si>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</si>
  <si>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</si>
  <si>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</si>
  <si>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</si>
  <si>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</si>
  <si>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</si>
  <si>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</si>
  <si>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</si>
  <si>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</si>
  <si>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</si>
  <si>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</si>
  <si>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</si>
  <si>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</si>
  <si>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</si>
  <si>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</si>
  <si>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</si>
  <si>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</si>
  <si>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</si>
  <si>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</si>
  <si>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</si>
  <si>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</si>
  <si>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</si>
  <si>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</si>
  <si>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</si>
  <si>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</si>
  <si>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</si>
  <si>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</si>
  <si>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</si>
  <si>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</si>
  <si>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</si>
  <si>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</si>
  <si>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</si>
  <si>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</si>
  <si>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</si>
  <si>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</si>
  <si>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</si>
  <si>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</si>
  <si>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</si>
  <si>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</si>
  <si>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</si>
  <si>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</si>
  <si>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</si>
  <si>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</si>
  <si>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</si>
  <si>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</si>
  <si>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</si>
  <si>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</si>
  <si>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</si>
  <si>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</si>
  <si>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</si>
  <si>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</si>
  <si>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</si>
  <si>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</si>
  <si>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</si>
  <si>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</si>
  <si>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</si>
  <si>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</si>
  <si>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</si>
  <si>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</si>
  <si>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</si>
  <si>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</si>
  <si>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</si>
  <si>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</si>
  <si>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</si>
  <si>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</si>
  <si>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</si>
  <si>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</si>
  <si>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</si>
  <si>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</si>
  <si>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</si>
  <si>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</si>
  <si>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</si>
  <si>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</si>
  <si>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</si>
  <si>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</si>
  <si>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</si>
  <si>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</si>
  <si>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</si>
  <si>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</si>
  <si>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</si>
  <si>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</si>
  <si>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</si>
  <si>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</si>
  <si>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</si>
  <si>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</si>
  <si>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</si>
  <si>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</si>
  <si>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</si>
  <si>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</si>
  <si>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</si>
  <si>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</si>
  <si>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</si>
  <si>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</si>
  <si>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</si>
  <si>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</si>
  <si>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</si>
  <si>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</si>
  <si>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</si>
  <si>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</si>
  <si>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</si>
  <si>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</si>
  <si>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</si>
  <si>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</si>
  <si>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</si>
  <si>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</si>
  <si>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</si>
  <si>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</si>
  <si>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</si>
  <si>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</si>
  <si>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</si>
  <si>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</si>
  <si>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</si>
  <si>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</si>
  <si>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</si>
  <si>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</si>
  <si>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</si>
  <si>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</si>
  <si>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</si>
  <si>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</si>
  <si>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</si>
  <si>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</si>
  <si>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</si>
  <si>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</si>
  <si>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</si>
  <si>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</si>
  <si>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</si>
  <si>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</si>
  <si>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</si>
  <si>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</si>
  <si>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</si>
  <si>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</si>
  <si>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</si>
  <si>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</si>
  <si>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</si>
  <si>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</si>
  <si>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</si>
  <si>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</si>
  <si>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</si>
  <si>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</si>
  <si>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</si>
  <si>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</si>
  <si>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</si>
  <si>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</si>
  <si>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</si>
  <si>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</si>
  <si>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</si>
  <si>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</si>
  <si>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</si>
  <si>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</si>
  <si>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</si>
  <si>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</si>
  <si>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</si>
  <si>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</si>
  <si>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</si>
  <si>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</si>
  <si>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</si>
  <si>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</si>
  <si>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</si>
  <si>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</si>
  <si>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</si>
  <si>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</si>
  <si>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</si>
  <si>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</si>
  <si>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</si>
  <si>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</si>
  <si>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</si>
  <si>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</si>
  <si>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</si>
  <si>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</si>
  <si>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</si>
  <si>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</si>
  <si>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</si>
  <si>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</si>
  <si>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</si>
  <si>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</si>
  <si>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</si>
  <si>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</si>
  <si>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</si>
  <si>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</si>
  <si>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</si>
  <si>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</si>
  <si>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</si>
  <si>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</si>
  <si>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</si>
  <si>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</si>
  <si>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</si>
  <si>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</si>
  <si>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</si>
  <si>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</si>
  <si>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</si>
  <si>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</si>
  <si>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</si>
  <si>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</si>
  <si>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</si>
  <si>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</si>
  <si>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</si>
  <si>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</si>
  <si>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</si>
  <si>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</si>
  <si>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</si>
  <si>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</si>
  <si>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</si>
  <si>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</si>
  <si>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</si>
  <si>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</si>
  <si>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</si>
  <si>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</si>
  <si>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</si>
  <si>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</si>
  <si>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</si>
  <si>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</si>
  <si>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</si>
  <si>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</si>
  <si>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</si>
  <si>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</si>
  <si>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</si>
  <si>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</si>
  <si>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</si>
  <si>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</si>
  <si>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</si>
  <si>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</si>
  <si>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</si>
  <si>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</si>
  <si>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</si>
  <si>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</si>
  <si>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</si>
  <si>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</si>
  <si>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</si>
  <si>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</si>
  <si>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</si>
  <si>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</si>
  <si>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</si>
  <si>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</si>
  <si>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</si>
  <si>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</si>
  <si>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</si>
  <si>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</si>
  <si>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</si>
  <si>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</si>
  <si>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</si>
  <si>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</si>
  <si>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</si>
  <si>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</si>
  <si>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</si>
  <si>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</si>
  <si>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</si>
  <si>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</si>
  <si>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</si>
  <si>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</si>
  <si>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</si>
  <si>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</si>
  <si>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</si>
  <si>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</si>
  <si>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</si>
  <si>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</si>
  <si>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</si>
  <si>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</si>
  <si>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</si>
  <si>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</si>
  <si>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</si>
  <si>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</si>
  <si>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</si>
  <si>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</si>
  <si>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</si>
  <si>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</si>
  <si>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</si>
  <si>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</si>
  <si>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</si>
  <si>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</si>
  <si>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</si>
  <si>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</si>
  <si>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</si>
  <si>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</si>
  <si>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</si>
  <si>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</si>
  <si>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</si>
  <si>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</si>
  <si>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</si>
  <si>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</si>
  <si>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</si>
  <si>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</si>
  <si>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</si>
  <si>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</si>
  <si>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</si>
  <si>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</si>
  <si>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</si>
  <si>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</si>
  <si>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</si>
  <si>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</si>
  <si>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</si>
  <si>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</si>
  <si>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</si>
  <si>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</si>
  <si>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</si>
  <si>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</si>
  <si>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</si>
  <si>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</si>
  <si>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</si>
  <si>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</si>
  <si>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</si>
  <si>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</si>
  <si>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</si>
  <si>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</si>
  <si>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</si>
  <si>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</si>
  <si>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</si>
  <si>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</si>
  <si>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</si>
  <si>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</si>
  <si>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</si>
  <si>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</si>
  <si>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</si>
  <si>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</si>
  <si>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</si>
  <si>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</si>
  <si>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</si>
  <si>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</si>
  <si>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</si>
  <si>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</si>
  <si>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</si>
  <si>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</si>
  <si>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</si>
  <si>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</si>
  <si>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</si>
  <si>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</si>
  <si>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</si>
  <si>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</si>
  <si>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</si>
  <si>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</si>
  <si>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</si>
  <si>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</si>
  <si>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</si>
  <si>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</si>
  <si>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</si>
  <si>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</si>
  <si>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</si>
  <si>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</si>
  <si>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</si>
  <si>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</si>
  <si>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</si>
  <si>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</si>
  <si>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</si>
  <si>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</si>
  <si>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</si>
  <si>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</si>
  <si>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</si>
  <si>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</si>
  <si>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</si>
  <si>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</si>
  <si>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</si>
  <si>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</si>
  <si>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</si>
  <si>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</si>
  <si>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</si>
  <si>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</si>
  <si>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</si>
  <si>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</si>
  <si>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</si>
  <si>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</si>
  <si>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</si>
  <si>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</si>
  <si>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</si>
  <si>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</si>
  <si>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</si>
  <si>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</si>
  <si>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</si>
  <si>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</si>
  <si>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</si>
  <si>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</si>
  <si>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</si>
  <si>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</si>
  <si>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</si>
  <si>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</si>
  <si>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</si>
  <si>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</si>
  <si>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</si>
  <si>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</si>
  <si>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</si>
  <si>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</si>
  <si>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</si>
  <si>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</si>
  <si>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</si>
  <si>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</si>
  <si>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</si>
  <si>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</si>
  <si>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</si>
  <si>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</si>
  <si>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</si>
  <si>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</si>
  <si>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</si>
  <si>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</si>
  <si>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</si>
  <si>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</si>
  <si>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</si>
  <si>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</si>
  <si>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</si>
  <si>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</si>
  <si>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</si>
  <si>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</si>
  <si>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</si>
  <si>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</si>
  <si>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</si>
  <si>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</si>
  <si>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</si>
  <si>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</si>
  <si>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</si>
  <si>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</si>
  <si>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</si>
  <si>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</si>
  <si>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</si>
  <si>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</si>
  <si>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</si>
  <si>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</si>
  <si>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</si>
  <si>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</si>
  <si>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</si>
  <si>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</si>
  <si>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</si>
  <si>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</si>
  <si>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</si>
  <si>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</si>
  <si>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</si>
  <si>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</si>
  <si>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</si>
  <si>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</si>
  <si>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</si>
  <si>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</si>
  <si>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</si>
  <si>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</si>
  <si>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</si>
  <si>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</si>
  <si>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</si>
  <si>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</si>
  <si>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</si>
  <si>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</si>
  <si>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</si>
  <si>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</si>
  <si>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</si>
  <si>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</si>
  <si>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</si>
  <si>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</si>
  <si>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</si>
  <si>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</si>
  <si>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</si>
  <si>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</si>
  <si>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</si>
  <si>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</si>
  <si>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</si>
  <si>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</si>
  <si>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</si>
  <si>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</si>
  <si>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</si>
  <si>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</si>
  <si>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</si>
  <si>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</si>
  <si>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</si>
  <si>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</si>
  <si>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</si>
  <si>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</si>
  <si>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</si>
  <si>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</si>
  <si>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</si>
  <si>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</si>
  <si>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</si>
  <si>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</si>
  <si>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</si>
  <si>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</si>
  <si>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</si>
  <si>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</si>
  <si>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</si>
  <si>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</si>
  <si>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</si>
  <si>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</si>
  <si>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</si>
  <si>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</si>
  <si>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</si>
  <si>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</si>
  <si>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</si>
  <si>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</si>
  <si>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</si>
  <si>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</si>
  <si>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</si>
  <si>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</si>
  <si>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</si>
  <si>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</si>
  <si>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</si>
  <si>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</si>
  <si>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</si>
  <si>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</si>
  <si>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</si>
  <si>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</si>
  <si>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</si>
  <si>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</si>
  <si>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</si>
  <si>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</si>
  <si>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</si>
  <si>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</si>
  <si>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</si>
  <si>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</si>
  <si>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</si>
  <si>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</si>
  <si>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</si>
  <si>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</si>
  <si>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</si>
  <si>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</si>
  <si>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</si>
  <si>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</si>
  <si>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</si>
  <si>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</si>
  <si>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</si>
  <si>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</si>
  <si>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</si>
  <si>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</si>
  <si>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</si>
  <si>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</si>
  <si>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</si>
  <si>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</si>
  <si>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</si>
  <si>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</si>
  <si>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</si>
  <si>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</si>
  <si>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</si>
  <si>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</si>
  <si>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</si>
  <si>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</si>
  <si>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</si>
  <si>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</si>
  <si>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</si>
  <si>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</si>
  <si>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</si>
  <si>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</si>
  <si>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</si>
  <si>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</si>
  <si>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</si>
  <si>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</si>
  <si>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</si>
  <si>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</si>
  <si>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</si>
  <si>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</si>
  <si>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</si>
  <si>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</si>
  <si>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</si>
  <si>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</si>
  <si>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</si>
  <si>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</si>
  <si>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</si>
  <si>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</si>
  <si>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</si>
  <si>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</si>
  <si>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</si>
  <si>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</si>
  <si>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</si>
  <si>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</si>
  <si>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</si>
  <si>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</si>
  <si>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</si>
  <si>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</si>
  <si>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</si>
  <si>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</si>
  <si>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</si>
  <si>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</si>
  <si>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</si>
  <si>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</si>
  <si>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</si>
  <si>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</si>
  <si>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</si>
  <si>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</si>
  <si>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</si>
  <si>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</si>
  <si>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</si>
  <si>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</si>
  <si>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</si>
  <si>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</si>
  <si>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</si>
  <si>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</si>
  <si>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</si>
  <si>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</si>
  <si>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</si>
  <si>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</si>
  <si>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</si>
  <si>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</si>
  <si>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</si>
  <si>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</si>
  <si>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</si>
  <si>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</si>
  <si>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</si>
  <si>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</si>
  <si>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</si>
  <si>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</si>
  <si>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</si>
  <si>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</si>
  <si>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</si>
  <si>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</si>
  <si>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</si>
  <si>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</si>
  <si>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</si>
  <si>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</si>
  <si>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</si>
  <si>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</si>
  <si>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</si>
  <si>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</si>
  <si>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</si>
  <si>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</si>
  <si>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</si>
  <si>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</si>
  <si>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</si>
  <si>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</si>
  <si>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</si>
  <si>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</si>
  <si>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</si>
  <si>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</si>
  <si>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</si>
  <si>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</si>
  <si>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</si>
  <si>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</si>
  <si>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</si>
  <si>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</si>
  <si>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</si>
  <si>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</si>
  <si>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</si>
  <si>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</si>
  <si>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</si>
  <si>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</si>
  <si>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</si>
  <si>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</si>
  <si>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</si>
  <si>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</si>
  <si>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</si>
  <si>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</si>
  <si>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</si>
  <si>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</si>
  <si>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</si>
  <si>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</si>
  <si>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</si>
  <si>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</si>
  <si>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</si>
  <si>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</si>
  <si>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</si>
  <si>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</si>
  <si>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</si>
  <si>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</si>
  <si>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</si>
  <si>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</si>
  <si>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</si>
  <si>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</si>
  <si>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</si>
  <si>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</si>
  <si>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</si>
  <si>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</si>
  <si>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</si>
  <si>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</si>
  <si>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</si>
  <si>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</si>
  <si>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</si>
  <si>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</si>
  <si>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</si>
  <si>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</si>
  <si>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</si>
  <si>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</si>
  <si>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</si>
  <si>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</si>
  <si>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</si>
  <si>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</si>
  <si>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</si>
  <si>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</si>
  <si>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</si>
  <si>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</si>
  <si>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</si>
  <si>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</si>
  <si>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</si>
  <si>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</si>
  <si>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</si>
  <si>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</si>
  <si>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</si>
  <si>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</si>
  <si>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</si>
  <si>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</si>
  <si>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</si>
  <si>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</si>
  <si>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</si>
  <si>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</si>
  <si>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</si>
  <si>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</si>
  <si>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</si>
  <si>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</si>
  <si>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</si>
  <si>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</si>
  <si>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</si>
  <si>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</si>
  <si>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</si>
  <si>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</si>
  <si>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</si>
  <si>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</si>
  <si>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</si>
  <si>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</si>
  <si>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</si>
  <si>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</si>
  <si>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</si>
  <si>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</si>
  <si>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</si>
  <si>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</si>
  <si>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</si>
  <si>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</si>
  <si>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</si>
  <si>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</si>
  <si>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</si>
  <si>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</si>
  <si>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</si>
  <si>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</si>
  <si>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</si>
  <si>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</si>
  <si>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</si>
  <si>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</si>
  <si>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</si>
  <si>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</si>
  <si>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</si>
  <si>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</si>
  <si>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</si>
  <si>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</si>
  <si>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</si>
  <si>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</si>
  <si>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</si>
  <si>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</si>
  <si>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</si>
  <si>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</si>
  <si>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</si>
  <si>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</si>
  <si>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</si>
  <si>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</si>
  <si>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</si>
  <si>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</si>
  <si>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</si>
  <si>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</si>
  <si>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</si>
  <si>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</si>
  <si>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</si>
  <si>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</si>
  <si>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</si>
  <si>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</si>
  <si>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</si>
  <si>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</si>
  <si>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</si>
  <si>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</si>
  <si>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</si>
  <si>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</si>
  <si>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</si>
  <si>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</si>
  <si>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</si>
  <si>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</si>
  <si>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</si>
  <si>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</si>
  <si>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</si>
  <si>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</si>
  <si>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</si>
  <si>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</si>
  <si>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</si>
  <si>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</si>
  <si>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</si>
  <si>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</si>
  <si>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</si>
  <si>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</si>
  <si>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</si>
  <si>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</si>
  <si>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</si>
  <si>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</si>
  <si>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</si>
  <si>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</si>
  <si>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</si>
  <si>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</si>
  <si>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</si>
  <si>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</si>
  <si>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</si>
  <si>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</si>
  <si>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</si>
  <si>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</si>
  <si>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</si>
  <si>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</si>
  <si>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</si>
  <si>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</si>
  <si>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</si>
  <si>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</si>
  <si>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</si>
  <si>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</si>
  <si>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</si>
  <si>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</si>
  <si>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</si>
  <si>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</si>
  <si>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</si>
  <si>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</si>
  <si>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</si>
  <si>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</si>
  <si>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</si>
  <si>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</si>
  <si>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</si>
  <si>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</si>
  <si>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</si>
  <si>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</si>
  <si>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</si>
  <si>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</si>
  <si>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</si>
  <si>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</si>
  <si>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</si>
  <si>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</si>
  <si>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</si>
  <si>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</si>
  <si>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</si>
  <si>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</si>
  <si>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</si>
  <si>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</si>
  <si>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</si>
  <si>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</si>
  <si>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</si>
  <si>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</si>
  <si>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</si>
  <si>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</si>
  <si>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</si>
  <si>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</si>
  <si>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</si>
  <si>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</si>
  <si>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</si>
  <si>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</si>
  <si>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</si>
  <si>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</si>
  <si>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</si>
  <si>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</si>
  <si>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</si>
  <si>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</si>
  <si>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</si>
  <si>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</si>
  <si>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</si>
  <si>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</si>
  <si>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</si>
  <si>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</si>
  <si>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</si>
  <si>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</si>
  <si>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</si>
  <si>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</si>
  <si>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</si>
  <si>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</si>
  <si>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</si>
  <si>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</si>
  <si>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</si>
  <si>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</si>
  <si>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</si>
  <si>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</si>
  <si>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</si>
  <si>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</si>
  <si>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</si>
  <si>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</si>
  <si>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</si>
  <si>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</si>
  <si>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</si>
  <si>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</si>
  <si>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</si>
  <si>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</si>
  <si>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</si>
  <si>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</si>
  <si>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</si>
  <si>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</si>
  <si>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</si>
  <si>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</si>
  <si>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</si>
  <si>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</si>
  <si>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</si>
  <si>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</si>
  <si>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</si>
  <si>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</si>
  <si>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</si>
  <si>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</si>
  <si>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</si>
  <si>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</si>
  <si>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</si>
  <si>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</si>
  <si>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</si>
  <si>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</si>
  <si>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</si>
  <si>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</si>
  <si>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</si>
  <si>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</si>
  <si>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</si>
  <si>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</si>
  <si>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</si>
  <si>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</si>
  <si>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</si>
  <si>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</si>
  <si>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</si>
  <si>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</si>
  <si>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</si>
  <si>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</si>
  <si>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</si>
  <si>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</si>
  <si>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</si>
  <si>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</si>
  <si>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</si>
  <si>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</si>
  <si>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</si>
  <si>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</si>
  <si>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</si>
  <si>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</si>
  <si>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</si>
  <si>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</si>
  <si>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</si>
  <si>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</si>
  <si>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</si>
  <si>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</si>
  <si>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</si>
  <si>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</si>
  <si>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</si>
  <si>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</si>
  <si>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</si>
  <si>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</si>
  <si>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</si>
  <si>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</si>
  <si>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</si>
  <si>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</si>
  <si>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</si>
  <si>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</si>
  <si>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</si>
  <si>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</si>
  <si>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</si>
  <si>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</si>
  <si>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</si>
  <si>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</si>
  <si>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</si>
  <si>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</si>
  <si>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</si>
  <si>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</si>
  <si>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</si>
  <si>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</si>
  <si>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</si>
  <si>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</si>
  <si>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</si>
  <si>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</si>
  <si>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</si>
  <si>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</si>
  <si>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</si>
  <si>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</si>
  <si>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</si>
  <si>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</si>
  <si>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</si>
  <si>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</si>
  <si>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</si>
  <si>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</si>
  <si>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</si>
  <si>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</si>
  <si>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</si>
  <si>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</si>
  <si>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</si>
  <si>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</si>
  <si>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</si>
  <si>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</si>
  <si>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</si>
  <si>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</si>
  <si>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</si>
  <si>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</si>
  <si>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</si>
  <si>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</si>
  <si>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</si>
  <si>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</si>
  <si>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</si>
  <si>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</si>
  <si>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</si>
  <si>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</si>
  <si>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</si>
  <si>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</si>
  <si>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</si>
  <si>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</si>
  <si>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</si>
  <si>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</si>
  <si>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</si>
  <si>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</si>
  <si>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</si>
  <si>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</si>
  <si>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</si>
  <si>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</si>
  <si>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</si>
  <si>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</si>
  <si>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</si>
  <si>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</si>
  <si>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</si>
  <si>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</si>
  <si>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</si>
  <si>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</si>
  <si>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</si>
  <si>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</si>
  <si>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</si>
  <si>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</si>
  <si>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</si>
  <si>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</si>
  <si>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</si>
  <si>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</si>
  <si>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</si>
  <si>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</si>
  <si>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</si>
  <si>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</si>
  <si>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</si>
  <si>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</si>
  <si>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</si>
  <si>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</si>
  <si>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</si>
  <si>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</si>
  <si>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</si>
  <si>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</si>
  <si>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</si>
  <si>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</si>
  <si>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</si>
  <si>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</si>
  <si>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</si>
  <si>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</si>
  <si>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</si>
  <si>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</si>
  <si>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</si>
  <si>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</si>
  <si>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</si>
  <si>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</si>
  <si>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</si>
  <si>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</si>
  <si>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</si>
  <si>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</si>
  <si>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</si>
  <si>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</si>
  <si>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</si>
  <si>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</si>
  <si>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</si>
  <si>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</si>
  <si>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</si>
  <si>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</si>
  <si>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</si>
  <si>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</si>
  <si>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</si>
  <si>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</si>
  <si>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</si>
  <si>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</si>
  <si>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</si>
  <si>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</si>
  <si>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</si>
  <si>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</si>
  <si>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</si>
  <si>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</si>
  <si>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</si>
  <si>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</si>
  <si>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</si>
  <si>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</si>
  <si>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</si>
  <si>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</si>
  <si>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</si>
  <si>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</si>
  <si>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solar PV</t>
  </si>
  <si>
    <t>Agroforestal RIOS</t>
  </si>
  <si>
    <t>RIOS Jamapa-Veracruz</t>
  </si>
  <si>
    <t>Silvopastoril RIOS (el 80'% de degraded)</t>
  </si>
  <si>
    <t>Silvopastoril RIOS (el 20% de grassland)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</si>
</sst>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4007">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3" fontId="0" fillId="6" borderId="0" xfId="0" applyNumberFormat="1" applyFill="1" applyAlignment="1" applyProtection="1">
      <alignment horizontal="center"/>
    </xf>
    <xf numFmtId="1" fontId="97" fillId="64" borderId="0" xfId="0" applyNumberFormat="1" applyFont="1" applyFill="1" applyAlignment="1">
      <alignment horizontal="center"/>
    </xf>
    <xf numFmtId="165" fontId="0" fillId="31" borderId="0" xfId="0" applyNumberFormat="1" applyFill="1" applyAlignment="1" applyProtection="1">
      <alignment horizontal="center"/>
      <protection locked="0"/>
    </xf>
    <xf numFmtId="167" fontId="0" fillId="31" borderId="0" xfId="0" applyNumberFormat="1" applyFill="1" applyAlignment="1" applyProtection="1">
      <alignment horizontal="center"/>
      <protection locked="0"/>
    </xf>
    <xf numFmtId="0" fontId="5" fillId="0" borderId="41" xfId="0" applyFont="1" applyBorder="1" applyAlignment="1">
      <alignment vertical="center" wrapText="1"/>
    </xf>
    <xf numFmtId="0" fontId="5" fillId="0" borderId="14" xfId="0" applyFont="1" applyBorder="1" applyAlignment="1">
      <alignment vertical="center" wrapText="1"/>
    </xf>
    <xf numFmtId="165" fontId="86" fillId="70" borderId="0" xfId="0" applyNumberFormat="1" applyFont="1" applyFill="1" applyBorder="1" applyAlignment="1" applyProtection="1">
      <alignment horizontal="center"/>
      <protection locked="0"/>
    </xf>
    <xf numFmtId="3" fontId="88" fillId="0" borderId="0" xfId="0" applyNumberFormat="1" applyFont="1" applyFill="1" applyBorder="1" applyAlignment="1" applyProtection="1">
      <alignment horizontal="center" vertical="center"/>
      <protection locked="0"/>
    </xf>
    <xf numFmtId="0" fontId="88" fillId="52" borderId="0" xfId="0" applyFont="1" applyFill="1" applyBorder="1" applyAlignment="1" applyProtection="1">
      <alignment horizontal="left" vertic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2" xfId="17" xr:uid="{00000000-0005-0000-0000-000001000000}"/>
    <cellStyle name="Hipervínculo" xfId="1" builtinId="8"/>
    <cellStyle name="Millares" xfId="13" builtinId="3"/>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orcentaje"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284998.83584667387</c:v>
                </c:pt>
                <c:pt idx="1">
                  <c:v>0</c:v>
                </c:pt>
                <c:pt idx="2">
                  <c:v>0</c:v>
                </c:pt>
                <c:pt idx="3">
                  <c:v>0</c:v>
                </c:pt>
                <c:pt idx="4">
                  <c:v>0</c:v>
                </c:pt>
                <c:pt idx="5">
                  <c:v>0</c:v>
                </c:pt>
                <c:pt idx="6">
                  <c:v>0</c:v>
                </c:pt>
                <c:pt idx="7">
                  <c:v>29882.485792457141</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258584.14479408064</c:v>
                </c:pt>
                <c:pt idx="1">
                  <c:v>0</c:v>
                </c:pt>
                <c:pt idx="2">
                  <c:v>-681422.34424000012</c:v>
                </c:pt>
                <c:pt idx="3">
                  <c:v>0</c:v>
                </c:pt>
                <c:pt idx="4">
                  <c:v>-1068289.7158400002</c:v>
                </c:pt>
                <c:pt idx="5">
                  <c:v>0</c:v>
                </c:pt>
                <c:pt idx="6">
                  <c:v>0</c:v>
                </c:pt>
                <c:pt idx="7">
                  <c:v>28389.749792457143</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-26414.691052593233</c:v>
                </c:pt>
                <c:pt idx="1">
                  <c:v>0</c:v>
                </c:pt>
                <c:pt idx="2">
                  <c:v>-681422.34424000012</c:v>
                </c:pt>
                <c:pt idx="3">
                  <c:v>0</c:v>
                </c:pt>
                <c:pt idx="4">
                  <c:v>-1068289.7158400002</c:v>
                </c:pt>
                <c:pt idx="5">
                  <c:v>0</c:v>
                </c:pt>
                <c:pt idx="6">
                  <c:v>0</c:v>
                </c:pt>
                <c:pt idx="7">
                  <c:v>-1492.7359999999971</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-1063392.9245465533</c:v>
                </c:pt>
                <c:pt idx="1">
                  <c:v>-712694.07819009188</c:v>
                </c:pt>
                <c:pt idx="2">
                  <c:v>0</c:v>
                </c:pt>
                <c:pt idx="3">
                  <c:v>-39.748395948527389</c:v>
                </c:pt>
                <c:pt idx="4">
                  <c:v>-1492.7360000000003</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314881.321639131</c:v>
                </c:pt>
                <c:pt idx="1">
                  <c:v>-1462738.1654934627</c:v>
                </c:pt>
                <c:pt idx="2">
                  <c:v>-1777619.4871325935</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284998.83584667387</c:v>
                </c:pt>
                <c:pt idx="1">
                  <c:v>0</c:v>
                </c:pt>
                <c:pt idx="2">
                  <c:v>0</c:v>
                </c:pt>
                <c:pt idx="3">
                  <c:v>0</c:v>
                </c:pt>
                <c:pt idx="4">
                  <c:v>0</c:v>
                </c:pt>
                <c:pt idx="5">
                  <c:v>0</c:v>
                </c:pt>
                <c:pt idx="6">
                  <c:v>0</c:v>
                </c:pt>
                <c:pt idx="7">
                  <c:v>0</c:v>
                </c:pt>
                <c:pt idx="8">
                  <c:v>0</c:v>
                </c:pt>
                <c:pt idx="9">
                  <c:v>29882.485792457141</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258584.14479408064</c:v>
                </c:pt>
                <c:pt idx="1">
                  <c:v>0</c:v>
                </c:pt>
                <c:pt idx="2">
                  <c:v>0</c:v>
                </c:pt>
                <c:pt idx="3">
                  <c:v>-681422.34424000012</c:v>
                </c:pt>
                <c:pt idx="4">
                  <c:v>0</c:v>
                </c:pt>
                <c:pt idx="5">
                  <c:v>-1068289.7158400002</c:v>
                </c:pt>
                <c:pt idx="6">
                  <c:v>0</c:v>
                </c:pt>
                <c:pt idx="7">
                  <c:v>0</c:v>
                </c:pt>
                <c:pt idx="8">
                  <c:v>0</c:v>
                </c:pt>
                <c:pt idx="9">
                  <c:v>28389.749792457143</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-26414.691052593233</c:v>
                </c:pt>
                <c:pt idx="1">
                  <c:v>0</c:v>
                </c:pt>
                <c:pt idx="2">
                  <c:v>0</c:v>
                </c:pt>
                <c:pt idx="3">
                  <c:v>-681422.34424000012</c:v>
                </c:pt>
                <c:pt idx="4">
                  <c:v>0</c:v>
                </c:pt>
                <c:pt idx="5">
                  <c:v>-1068289.7158400002</c:v>
                </c:pt>
                <c:pt idx="6">
                  <c:v>0</c:v>
                </c:pt>
                <c:pt idx="7">
                  <c:v>0</c:v>
                </c:pt>
                <c:pt idx="8">
                  <c:v>0</c:v>
                </c:pt>
                <c:pt idx="9">
                  <c:v>-1492.7359999999971</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657501</xdr:colOff>
      <xdr:row>20</xdr:row>
      <xdr:rowOff>6488</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09563" y="0"/>
          <a:ext cx="14452191"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4325" y="0"/>
          <a:ext cx="12638207"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079914" cy="1528888"/>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4325" y="0"/>
          <a:ext cx="13565814" cy="1524655"/>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14325" y="0"/>
          <a:ext cx="12436475" cy="1453090"/>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14740" y="1"/>
          <a:ext cx="12914428" cy="1541485"/>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3165668" cy="1524000"/>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249413" cy="1397000"/>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09550" y="0"/>
          <a:ext cx="11857705" cy="1397000"/>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841171" y="13877924"/>
          <a:ext cx="8867776" cy="4048125"/>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32263" y="0"/>
          <a:ext cx="11887639" cy="1385323"/>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unfao-my.sharepoint.com/personal/erika_felix_fao_org1/Documents/Leche%20paremetros%20GHG.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Inputs summary"/>
      <sheetName val="Resumen resultados"/>
    </sheetNames>
    <sheetDataSet>
      <sheetData sheetId="0"/>
      <sheetData sheetId="1"/>
      <sheetData sheetId="2">
        <row r="13">
          <cell r="C13">
            <v>7</v>
          </cell>
        </row>
        <row r="14">
          <cell r="C14">
            <v>10</v>
          </cell>
        </row>
      </sheetData>
      <sheetData sheetId="3"/>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zoomScaleNormal="100" workbookViewId="0">
      <pane ySplit="5" topLeftCell="A6" activePane="bottomLeft" state="frozen"/>
      <selection activeCell="A6" sqref="A6"/>
      <selection pane="bottomLeft"/>
    </sheetView>
  </sheetViews>
  <sheetFormatPr baseColWidth="10"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3.1" customHeight="1"/>
    <row r="2" spans="1:20" s="2381" customFormat="1" ht="23.1" customHeight="1">
      <c r="S2" s="3528" t="s">
        <v>8914</v>
      </c>
      <c r="T2" s="3528"/>
    </row>
    <row r="3" spans="1:20" s="2381" customFormat="1" ht="23.1" customHeight="1">
      <c r="S3" s="3526" t="s">
        <v>9032</v>
      </c>
      <c r="T3" s="3527"/>
    </row>
    <row r="4" spans="1:20" s="2381" customFormat="1" ht="23.1" customHeight="1"/>
    <row r="5" spans="1:20" s="2381" customFormat="1" ht="23.1" customHeight="1">
      <c r="A5" s="2382" t="str">
        <f>IF(ISBLANK(HLOOKUP(select,translations!$B$436:$H$450,2,)),"",HLOOKUP(select,translations!$B$436:$H$450,2,))</f>
        <v xml:space="preserve"> </v>
      </c>
      <c r="B5" s="2383"/>
    </row>
    <row r="7" spans="1:20" ht="13.5" customHeight="1">
      <c r="B7" s="3533" t="s">
        <v>0</v>
      </c>
      <c r="C7" s="3533"/>
      <c r="D7" s="3533"/>
      <c r="E7" s="3533"/>
      <c r="F7" s="3533"/>
      <c r="G7" s="3533"/>
      <c r="H7" s="3533"/>
      <c r="I7" s="3533"/>
      <c r="J7" s="3533"/>
    </row>
    <row r="8" spans="1:20" ht="13.5" customHeight="1">
      <c r="B8" s="3533"/>
      <c r="C8" s="3533"/>
      <c r="D8" s="3533"/>
      <c r="E8" s="3533"/>
      <c r="F8" s="3533"/>
      <c r="G8" s="3533"/>
      <c r="H8" s="3533"/>
      <c r="I8" s="3533"/>
      <c r="J8" s="3533"/>
    </row>
    <row r="9" spans="1:20" ht="25.5">
      <c r="B9" s="3533" t="s">
        <v>2</v>
      </c>
      <c r="C9" s="3533"/>
      <c r="D9" s="3533"/>
      <c r="E9" s="3533"/>
      <c r="F9" s="3533"/>
      <c r="G9" s="3533"/>
      <c r="H9" s="3533"/>
      <c r="I9" s="3533"/>
      <c r="J9" s="3533"/>
    </row>
    <row r="10" spans="1:20" ht="21.75" customHeight="1">
      <c r="B10" s="3532" t="s">
        <v>9026</v>
      </c>
      <c r="C10" s="3532"/>
      <c r="D10" s="3532"/>
      <c r="E10" s="3532"/>
      <c r="F10" s="3532"/>
      <c r="G10" s="3532"/>
      <c r="H10" s="3532"/>
      <c r="I10" s="3532"/>
      <c r="J10" s="3532"/>
      <c r="L10" s="3535" t="s">
        <v>1</v>
      </c>
      <c r="M10" s="3535"/>
      <c r="N10" s="3535"/>
      <c r="O10" s="3535"/>
      <c r="P10" s="3535"/>
      <c r="R10" s="3476" t="str">
        <f>M11</f>
        <v>English</v>
      </c>
      <c r="S10" s="2385"/>
    </row>
    <row r="11" spans="1:20" ht="21.75" customHeight="1">
      <c r="L11" s="2386"/>
      <c r="M11" s="3534" t="s">
        <v>3</v>
      </c>
      <c r="N11" s="3534"/>
      <c r="O11" s="3534"/>
      <c r="P11" s="2387"/>
      <c r="R11" s="3476" t="str">
        <f>IF(M11&lt;&gt;List!$I$13,M11,IF(M13="",List!$I$7,'0.Start'!M13))</f>
        <v>English</v>
      </c>
      <c r="S11" s="2385"/>
    </row>
    <row r="12" spans="1:20" ht="21" customHeight="1">
      <c r="L12" s="3536" t="s">
        <v>4</v>
      </c>
      <c r="M12" s="3536"/>
      <c r="N12" s="3536"/>
      <c r="O12" s="3536"/>
      <c r="P12" s="3536"/>
      <c r="R12" s="2385"/>
      <c r="S12" s="2385"/>
    </row>
    <row r="13" spans="1:20">
      <c r="M13" s="3530" t="s">
        <v>6242</v>
      </c>
      <c r="N13" s="3530"/>
      <c r="O13" s="3530"/>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31"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31"/>
      <c r="D23" s="3531"/>
      <c r="E23" s="3531"/>
      <c r="F23" s="3531"/>
      <c r="G23" s="3531"/>
      <c r="H23" s="3531"/>
      <c r="I23" s="3531"/>
      <c r="J23" s="3531"/>
    </row>
    <row r="24" spans="1:10">
      <c r="B24" s="3531"/>
      <c r="C24" s="3531"/>
      <c r="D24" s="3531"/>
      <c r="E24" s="3531"/>
      <c r="F24" s="3531"/>
      <c r="G24" s="3531"/>
      <c r="H24" s="3531"/>
      <c r="I24" s="3531"/>
      <c r="J24" s="3531"/>
    </row>
    <row r="25" spans="1:10">
      <c r="B25" s="3531"/>
      <c r="C25" s="3531"/>
      <c r="D25" s="3531"/>
      <c r="E25" s="3531"/>
      <c r="F25" s="3531"/>
      <c r="G25" s="3531"/>
      <c r="H25" s="3531"/>
      <c r="I25" s="3531"/>
      <c r="J25" s="3531"/>
    </row>
    <row r="26" spans="1:10">
      <c r="B26" s="3531"/>
      <c r="C26" s="3531"/>
      <c r="D26" s="3531"/>
      <c r="E26" s="3531"/>
      <c r="F26" s="3531"/>
      <c r="G26" s="3531"/>
      <c r="H26" s="3531"/>
      <c r="I26" s="3531"/>
      <c r="J26" s="3531"/>
    </row>
    <row r="27" spans="1:10">
      <c r="B27" s="3531"/>
      <c r="C27" s="3531"/>
      <c r="D27" s="3531"/>
      <c r="E27" s="3531"/>
      <c r="F27" s="3531"/>
      <c r="G27" s="3531"/>
      <c r="H27" s="3531"/>
      <c r="I27" s="3531"/>
      <c r="J27" s="3531"/>
    </row>
    <row r="28" spans="1:10">
      <c r="B28" s="3531" t="str">
        <f>HLOOKUP(select,translations!$B$1:$H$10,4,)</f>
        <v>The choices of calculation made in this tool are those of the author(s) and do not necessarily reflect the views  and choices of the Food and Agriculture Organization of the United Nations.</v>
      </c>
      <c r="C28" s="3531"/>
      <c r="D28" s="3531"/>
      <c r="E28" s="3531"/>
      <c r="F28" s="3531"/>
      <c r="G28" s="3531"/>
      <c r="H28" s="3531"/>
      <c r="I28" s="3531"/>
      <c r="J28" s="3531"/>
    </row>
    <row r="29" spans="1:10">
      <c r="B29" s="3531"/>
      <c r="C29" s="3531"/>
      <c r="D29" s="3531"/>
      <c r="E29" s="3531"/>
      <c r="F29" s="3531"/>
      <c r="G29" s="3531"/>
      <c r="H29" s="3531"/>
      <c r="I29" s="3531"/>
      <c r="J29" s="3531"/>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31"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31"/>
      <c r="D38" s="3531"/>
      <c r="E38" s="3531"/>
      <c r="F38" s="3531"/>
      <c r="G38" s="3531"/>
      <c r="H38" s="3531"/>
      <c r="I38" s="3531"/>
      <c r="J38" s="3531"/>
    </row>
    <row r="39" spans="2:10">
      <c r="B39" s="3531"/>
      <c r="C39" s="3531"/>
      <c r="D39" s="3531"/>
      <c r="E39" s="3531"/>
      <c r="F39" s="3531"/>
      <c r="G39" s="3531"/>
      <c r="H39" s="3531"/>
      <c r="I39" s="3531"/>
      <c r="J39" s="3531"/>
    </row>
    <row r="40" spans="2:10">
      <c r="B40" s="3531"/>
      <c r="C40" s="3531"/>
      <c r="D40" s="3531"/>
      <c r="E40" s="3531"/>
      <c r="F40" s="3531"/>
      <c r="G40" s="3531"/>
      <c r="H40" s="3531"/>
      <c r="I40" s="3531"/>
      <c r="J40" s="3531"/>
    </row>
    <row r="41" spans="2:10">
      <c r="B41" s="3531"/>
      <c r="C41" s="3531"/>
      <c r="D41" s="3531"/>
      <c r="E41" s="3531"/>
      <c r="F41" s="3531"/>
      <c r="G41" s="3531"/>
      <c r="H41" s="3531"/>
      <c r="I41" s="3531"/>
      <c r="J41" s="3531"/>
    </row>
    <row r="42" spans="2:10">
      <c r="B42" s="3531"/>
      <c r="C42" s="3531"/>
      <c r="D42" s="3531"/>
      <c r="E42" s="3531"/>
      <c r="F42" s="3531"/>
      <c r="G42" s="3531"/>
      <c r="H42" s="3531"/>
      <c r="I42" s="3531"/>
      <c r="J42" s="3531"/>
    </row>
    <row r="43" spans="2:10">
      <c r="B43" s="3531"/>
      <c r="C43" s="3531"/>
      <c r="D43" s="3531"/>
      <c r="E43" s="3531"/>
      <c r="F43" s="3531"/>
      <c r="G43" s="3531"/>
      <c r="H43" s="3531"/>
      <c r="I43" s="3531"/>
      <c r="J43" s="3531"/>
    </row>
    <row r="44" spans="2:10">
      <c r="B44" s="3531"/>
      <c r="C44" s="3531"/>
      <c r="D44" s="3531"/>
      <c r="E44" s="3531"/>
      <c r="F44" s="3531"/>
      <c r="G44" s="3531"/>
      <c r="H44" s="3531"/>
      <c r="I44" s="3531"/>
      <c r="J44" s="3531"/>
    </row>
    <row r="45" spans="2:10">
      <c r="B45" s="3531"/>
      <c r="C45" s="3531"/>
      <c r="D45" s="3531"/>
      <c r="E45" s="3531"/>
      <c r="F45" s="3531"/>
      <c r="G45" s="3531"/>
      <c r="H45" s="3531"/>
      <c r="I45" s="3531"/>
      <c r="J45" s="3531"/>
    </row>
    <row r="46" spans="2:10">
      <c r="B46" s="3531"/>
      <c r="C46" s="3531"/>
      <c r="D46" s="3531"/>
      <c r="E46" s="3531"/>
      <c r="F46" s="3531"/>
      <c r="G46" s="3531"/>
      <c r="H46" s="3531"/>
      <c r="I46" s="3531"/>
      <c r="J46" s="3531"/>
    </row>
    <row r="47" spans="2:10">
      <c r="B47" s="3531"/>
      <c r="C47" s="3531"/>
      <c r="D47" s="3531"/>
      <c r="E47" s="3531"/>
      <c r="F47" s="3531"/>
      <c r="G47" s="3531"/>
      <c r="H47" s="3531"/>
      <c r="I47" s="3531"/>
      <c r="J47" s="3531"/>
    </row>
    <row r="48" spans="2:10">
      <c r="B48" s="3529"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9"/>
      <c r="D48" s="3529"/>
      <c r="E48" s="3529"/>
      <c r="F48" s="3529"/>
      <c r="G48" s="3529"/>
      <c r="H48" s="3529"/>
      <c r="I48" s="3529"/>
      <c r="J48" s="3529"/>
    </row>
    <row r="49" spans="2:10">
      <c r="B49" s="3529"/>
      <c r="C49" s="3529"/>
      <c r="D49" s="3529"/>
      <c r="E49" s="3529"/>
      <c r="F49" s="3529"/>
      <c r="G49" s="3529"/>
      <c r="H49" s="3529"/>
      <c r="I49" s="3529"/>
      <c r="J49" s="3529"/>
    </row>
    <row r="50" spans="2:10">
      <c r="B50" s="3529"/>
      <c r="C50" s="3529"/>
      <c r="D50" s="3529"/>
      <c r="E50" s="3529"/>
      <c r="F50" s="3529"/>
      <c r="G50" s="3529"/>
      <c r="H50" s="3529"/>
      <c r="I50" s="3529"/>
      <c r="J50" s="3529"/>
    </row>
    <row r="51" spans="2:10">
      <c r="B51" s="3529"/>
      <c r="C51" s="3529"/>
      <c r="D51" s="3529"/>
      <c r="E51" s="3529"/>
      <c r="F51" s="3529"/>
      <c r="G51" s="3529"/>
      <c r="H51" s="3529"/>
      <c r="I51" s="3529"/>
      <c r="J51" s="3529"/>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C10" sqref="C10"/>
    </sheetView>
  </sheetViews>
  <sheetFormatPr baseColWidth="10"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3.1" customHeight="1">
      <c r="K1" s="2395"/>
    </row>
    <row r="2" spans="1:11" s="2394" customFormat="1" ht="23.1" customHeight="1">
      <c r="K2" s="2395"/>
    </row>
    <row r="3" spans="1:11" s="2394" customFormat="1" ht="23.1" customHeight="1">
      <c r="K3" s="2395"/>
    </row>
    <row r="4" spans="1:11" s="2394" customFormat="1" ht="23.1"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38" t="s">
        <v>9055</v>
      </c>
      <c r="D7" s="3538"/>
      <c r="E7" s="3538"/>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8" t="s">
        <v>105</v>
      </c>
      <c r="D9" s="3538"/>
      <c r="E9" s="3538"/>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8" t="s">
        <v>8</v>
      </c>
      <c r="D11" s="3539"/>
      <c r="E11" s="3539"/>
      <c r="F11" s="2405"/>
      <c r="G11" s="2405"/>
      <c r="I11" s="2401" t="str">
        <f>IF(Nlang=1,"",VLOOKUP(climate,'Name translation'!A14:H22,Nlang+1,))</f>
        <v/>
      </c>
      <c r="J11" s="2403"/>
      <c r="K11" s="2402"/>
    </row>
    <row r="12" spans="1:11" s="2401" customFormat="1" ht="21" customHeight="1">
      <c r="B12" s="2560" t="str">
        <f>HLOOKUP(select,translations!$B$7:$H$19,5,)</f>
        <v>Moisture regime</v>
      </c>
      <c r="C12" s="3538" t="s">
        <v>9</v>
      </c>
      <c r="D12" s="3538"/>
      <c r="E12" s="3538"/>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8" t="s">
        <v>10</v>
      </c>
      <c r="D15" s="3538"/>
      <c r="E15" s="3538"/>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5</v>
      </c>
      <c r="F18" s="2405"/>
      <c r="G18" s="2405"/>
      <c r="K18" s="2402"/>
    </row>
    <row r="19" spans="2:11" s="2401" customFormat="1">
      <c r="B19" s="2476"/>
      <c r="C19" s="2564" t="str">
        <f>HLOOKUP(select,translations!$B$7:$H$19,9,)</f>
        <v>Capitalisation phase</v>
      </c>
      <c r="D19" s="2565"/>
      <c r="E19" s="2870">
        <v>15</v>
      </c>
      <c r="F19" s="2405"/>
      <c r="G19" s="2405"/>
      <c r="K19" s="2402"/>
    </row>
    <row r="20" spans="2:11" s="2401" customFormat="1">
      <c r="B20" s="2476"/>
      <c r="C20" s="3537" t="str">
        <f>HLOOKUP(select,translations!$B$7:$H$19,10,)</f>
        <v>Duration of accounting</v>
      </c>
      <c r="D20" s="3537"/>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tabSelected="1" zoomScale="80" zoomScaleNormal="80" workbookViewId="0">
      <pane ySplit="5" topLeftCell="A9" activePane="bottomLeft" state="frozen"/>
      <selection activeCell="A6" sqref="A6"/>
      <selection pane="bottomLeft" activeCell="A14" sqref="A14:XFD14"/>
    </sheetView>
  </sheetViews>
  <sheetFormatPr baseColWidth="10" defaultColWidth="14.140625" defaultRowHeight="13.5"/>
  <cols>
    <col min="1" max="1" width="4.7109375" style="2485" customWidth="1"/>
    <col min="2" max="2" width="26.42578125"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42578125" style="2485" customWidth="1"/>
    <col min="11" max="11" width="12.42578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42578125" style="2486" customWidth="1"/>
    <col min="19" max="19" width="16.42578125" style="2486" customWidth="1"/>
    <col min="20" max="20" width="17.28515625" style="2485" customWidth="1"/>
    <col min="21" max="21" width="9.28515625" style="2485" customWidth="1"/>
    <col min="22" max="22" width="31.42578125" style="2485" customWidth="1"/>
    <col min="23" max="23" width="16.140625" style="2485" customWidth="1"/>
    <col min="24" max="24" width="13.42578125" style="2485" customWidth="1"/>
    <col min="25" max="25" width="12.7109375" style="2485" customWidth="1"/>
    <col min="26" max="16384" width="14.140625" style="2485"/>
  </cols>
  <sheetData>
    <row r="1" spans="1:28" s="2444" customFormat="1" ht="23.1" customHeight="1">
      <c r="M1" s="2469"/>
      <c r="Q1" s="2469"/>
      <c r="R1" s="2469"/>
      <c r="S1" s="2469"/>
    </row>
    <row r="2" spans="1:28" s="2444" customFormat="1" ht="23.1" customHeight="1">
      <c r="M2" s="2469"/>
      <c r="Q2" s="2469"/>
      <c r="R2" s="2469"/>
      <c r="S2" s="2469"/>
    </row>
    <row r="3" spans="1:28" s="2444" customFormat="1" ht="23.1" customHeight="1">
      <c r="M3" s="2469"/>
      <c r="Q3" s="2469"/>
      <c r="R3" s="2469"/>
      <c r="S3" s="2469"/>
    </row>
    <row r="4" spans="1:28" s="2444" customFormat="1" ht="23.1" customHeight="1">
      <c r="M4" s="2469"/>
      <c r="Q4" s="2469"/>
      <c r="R4" s="2469"/>
      <c r="S4" s="2469"/>
    </row>
    <row r="5" spans="1:28" s="2471" customFormat="1" ht="23.1"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45" t="str">
        <f>HLOOKUP(select,translations!$A$20:$H$70,8,)</f>
        <v>Final use after deforestation</v>
      </c>
      <c r="G10" s="3545"/>
      <c r="H10" s="3545"/>
      <c r="I10" s="3070"/>
      <c r="J10" s="3071" t="str">
        <f>HLOOKUP(select,translations!$A$20:$H$70,9,)</f>
        <v>Forested area (ha)</v>
      </c>
      <c r="K10" s="3071"/>
      <c r="L10" s="3071"/>
      <c r="M10" s="3071"/>
      <c r="N10" s="3072"/>
      <c r="O10" s="3070" t="str">
        <f>HLOOKUP(select,translations!$A$20:$H$70,10,)</f>
        <v>Deforested area (ha)</v>
      </c>
      <c r="P10" s="3070"/>
      <c r="Q10" s="3070"/>
      <c r="R10" s="3544" t="str">
        <f>HLOOKUP(select,translations!$A$20:$H$70,11,)</f>
        <v>Total Emissions (tCO2-eq)</v>
      </c>
      <c r="S10" s="3544"/>
      <c r="T10" s="3069" t="str">
        <f>HLOOKUP(select,translations!$A$20:$H$70,12,)</f>
        <v>Balance</v>
      </c>
      <c r="V10" s="3540" t="s">
        <v>8958</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40" t="s">
        <v>8958</v>
      </c>
    </row>
    <row r="12" spans="1:28" s="2451" customFormat="1" ht="16.5">
      <c r="A12" s="2405"/>
      <c r="B12" s="3060" t="s">
        <v>12</v>
      </c>
      <c r="C12" s="2455"/>
      <c r="D12" s="3061">
        <v>0</v>
      </c>
      <c r="E12" s="3061" t="s">
        <v>13</v>
      </c>
      <c r="F12" s="3542" t="s">
        <v>20</v>
      </c>
      <c r="G12" s="3542"/>
      <c r="H12" s="3542"/>
      <c r="I12" s="2455"/>
      <c r="J12" s="3524">
        <v>22705</v>
      </c>
      <c r="K12" s="3401">
        <f>J12-((J12*3.23)/100)</f>
        <v>21971.628499999999</v>
      </c>
      <c r="L12" s="2456" t="s">
        <v>15</v>
      </c>
      <c r="M12" s="3401">
        <f>J12-((J12*2.907)/100)</f>
        <v>22044.965649999998</v>
      </c>
      <c r="N12" s="2456" t="s">
        <v>15</v>
      </c>
      <c r="O12" s="3059">
        <f>IF(B12="",0,Deforestation!H43)</f>
        <v>733.37150000000111</v>
      </c>
      <c r="P12" s="3059"/>
      <c r="Q12" s="3059">
        <f>IF(B12="",0,Deforestation!I43)</f>
        <v>660.03435000000172</v>
      </c>
      <c r="R12" s="3059">
        <f>IF(F12=List!$A$62,0,Deforestation!R43)</f>
        <v>218900.04921107998</v>
      </c>
      <c r="S12" s="3059">
        <f>IF(F12=List!$A$62,0,Deforestation!S43)</f>
        <v>197010.04428997223</v>
      </c>
      <c r="T12" s="3059">
        <f>IF(F12=List!$A$62,0,Deforestation!T43)</f>
        <v>-21890.004921107757</v>
      </c>
      <c r="V12" s="3319" t="s">
        <v>39</v>
      </c>
      <c r="W12" s="3255" t="s">
        <v>8954</v>
      </c>
      <c r="X12" s="2451" t="str">
        <f>IF(Nlang=1,"",VLOOKUP(B12,'Name translation'!$A$46:$H$55,Nlang+1,))</f>
        <v/>
      </c>
      <c r="Z12" s="2457" t="str">
        <f>IF(Nlang=1,"",VLOOKUP(F12,'Name translation'!$A$58:$H$66,Nlang+1,))</f>
        <v/>
      </c>
    </row>
    <row r="13" spans="1:28" s="2451" customFormat="1" ht="16.5">
      <c r="A13" s="2405"/>
      <c r="B13" s="3060" t="s">
        <v>230</v>
      </c>
      <c r="C13" s="2455"/>
      <c r="D13" s="3061">
        <v>0</v>
      </c>
      <c r="E13" s="3061" t="s">
        <v>13</v>
      </c>
      <c r="F13" s="3542" t="s">
        <v>19</v>
      </c>
      <c r="G13" s="3542"/>
      <c r="H13" s="3542"/>
      <c r="I13" s="2455"/>
      <c r="J13" s="3524">
        <v>19534</v>
      </c>
      <c r="K13" s="3401">
        <f t="shared" ref="K13:K14" si="0">J13-((J13*3.23)/100)</f>
        <v>18903.051800000001</v>
      </c>
      <c r="L13" s="2456" t="s">
        <v>15</v>
      </c>
      <c r="M13" s="3401">
        <f>J13-((J13*2.907)/100)</f>
        <v>18966.14662</v>
      </c>
      <c r="N13" s="2456" t="s">
        <v>15</v>
      </c>
      <c r="O13" s="3059">
        <f>IF(B13="",0,Deforestation!H44)</f>
        <v>630.94819999999891</v>
      </c>
      <c r="P13" s="3059"/>
      <c r="Q13" s="3059">
        <f>IF(B13="",0,Deforestation!I44)</f>
        <v>567.85338000000047</v>
      </c>
      <c r="R13" s="3059">
        <f>IF(F13=List!$A$62,0,Deforestation!R44)</f>
        <v>27167.157279533287</v>
      </c>
      <c r="S13" s="3059">
        <f>IF(F13=List!$A$62,0,Deforestation!S44)</f>
        <v>24450.441551580021</v>
      </c>
      <c r="T13" s="3059">
        <f>IF(F13=List!$A$62,0,Deforestation!T44)</f>
        <v>-2716.7157279532657</v>
      </c>
      <c r="V13" s="3319" t="s">
        <v>39</v>
      </c>
      <c r="W13" s="3255" t="s">
        <v>8954</v>
      </c>
      <c r="X13" s="2451" t="str">
        <f>IF(Nlang=1,"",VLOOKUP(B13,'Name translation'!$A$46:$H$55,Nlang+1,))</f>
        <v/>
      </c>
      <c r="Z13" s="2457" t="str">
        <f>IF(Nlang=1,"",VLOOKUP(F13,'Name translation'!$A$58:$H$66,Nlang+1,))</f>
        <v/>
      </c>
    </row>
    <row r="14" spans="1:28" s="2451" customFormat="1" ht="16.5">
      <c r="A14" s="2405"/>
      <c r="B14" s="3060" t="s">
        <v>12</v>
      </c>
      <c r="C14" s="2455"/>
      <c r="D14" s="3061">
        <v>0</v>
      </c>
      <c r="E14" s="3061" t="s">
        <v>13</v>
      </c>
      <c r="F14" s="3542" t="s">
        <v>493</v>
      </c>
      <c r="G14" s="3542"/>
      <c r="H14" s="3542"/>
      <c r="I14" s="2455"/>
      <c r="J14" s="3401">
        <v>3347</v>
      </c>
      <c r="K14" s="3401">
        <f t="shared" si="0"/>
        <v>3238.8919000000001</v>
      </c>
      <c r="L14" s="2456" t="s">
        <v>15</v>
      </c>
      <c r="M14" s="3401">
        <f>J14-((J14*3.08)/100)</f>
        <v>3243.9124000000002</v>
      </c>
      <c r="N14" s="2456" t="s">
        <v>15</v>
      </c>
      <c r="O14" s="3059">
        <f>IF(B14="",0,Deforestation!H45)</f>
        <v>108.10809999999992</v>
      </c>
      <c r="P14" s="3059"/>
      <c r="Q14" s="3059">
        <f>IF(B14="",0,Deforestation!I45)</f>
        <v>103.08759999999984</v>
      </c>
      <c r="R14" s="3059">
        <f>IF(F14=List!$A$62,0,Deforestation!R45)</f>
        <v>38931.629356060635</v>
      </c>
      <c r="S14" s="3059">
        <f>IF(F14=List!$A$62,0,Deforestation!S45)</f>
        <v>37123.658952528385</v>
      </c>
      <c r="T14" s="3059">
        <f>IF(F14=List!$A$62,0,Deforestation!T45)</f>
        <v>-1807.9704035322502</v>
      </c>
      <c r="V14" s="3319" t="s">
        <v>39</v>
      </c>
      <c r="W14" s="3255" t="s">
        <v>8954</v>
      </c>
      <c r="X14" s="2451" t="str">
        <f>IF(Nlang=1,"",VLOOKUP(B14,'Name translation'!$A$46:$H$55,Nlang+1,))</f>
        <v/>
      </c>
      <c r="Z14" s="2457" t="str">
        <f>IF(Nlang=1,"",VLOOKUP(F14,'Name translation'!$A$58:$H$66,Nlang+1,))</f>
        <v/>
      </c>
    </row>
    <row r="15" spans="1:28" s="2451" customFormat="1" ht="16.5">
      <c r="A15" s="2405"/>
      <c r="B15" s="3060" t="s">
        <v>230</v>
      </c>
      <c r="C15" s="2455"/>
      <c r="D15" s="3061">
        <v>0</v>
      </c>
      <c r="E15" s="3061" t="s">
        <v>13</v>
      </c>
      <c r="F15" s="3542" t="s">
        <v>17</v>
      </c>
      <c r="G15" s="3542"/>
      <c r="H15" s="3542"/>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42" t="s">
        <v>17</v>
      </c>
      <c r="G16" s="3542"/>
      <c r="H16" s="3542"/>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42" t="s">
        <v>17</v>
      </c>
      <c r="G17" s="3542"/>
      <c r="H17" s="3542"/>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42" t="s">
        <v>17</v>
      </c>
      <c r="G18" s="3542"/>
      <c r="H18" s="3542"/>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42" t="s">
        <v>17</v>
      </c>
      <c r="G19" s="3542"/>
      <c r="H19" s="3542"/>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284998.83584667387</v>
      </c>
      <c r="S23" s="3059">
        <f>SUM(S12:S19)</f>
        <v>258584.14479408064</v>
      </c>
      <c r="T23" s="3059">
        <f>SUM(T12:T19)</f>
        <v>-26414.691052593273</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43" t="str">
        <f>HLOOKUP(select,translations!$A$20:$H$70,26,)</f>
        <v>Previous land use</v>
      </c>
      <c r="G30" s="3543"/>
      <c r="H30" s="3543"/>
      <c r="I30" s="3073"/>
      <c r="J30" s="3073"/>
      <c r="K30" s="3544" t="str">
        <f>HLOOKUP(select,translations!$A$20:$H$70,27,)</f>
        <v>Area that will be afforested/reforested</v>
      </c>
      <c r="L30" s="3544"/>
      <c r="M30" s="3544"/>
      <c r="N30" s="3544"/>
      <c r="O30" s="3544"/>
      <c r="P30" s="3069"/>
      <c r="Q30" s="3075"/>
      <c r="R30" s="3544" t="str">
        <f>R10</f>
        <v>Total Emissions (tCO2-eq)</v>
      </c>
      <c r="S30" s="3544"/>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230</v>
      </c>
      <c r="C32" s="2488"/>
      <c r="D32" s="2488"/>
      <c r="E32" s="3061" t="s">
        <v>13</v>
      </c>
      <c r="F32" s="3542" t="s">
        <v>21</v>
      </c>
      <c r="G32" s="3542"/>
      <c r="H32" s="3542"/>
      <c r="I32" s="2488"/>
      <c r="J32" s="2488"/>
      <c r="K32" s="3401">
        <v>0</v>
      </c>
      <c r="L32" s="2456" t="s">
        <v>15</v>
      </c>
      <c r="M32" s="3401">
        <v>0</v>
      </c>
      <c r="N32" s="2456" t="s">
        <v>15</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12</v>
      </c>
      <c r="C33" s="2488"/>
      <c r="D33" s="2488"/>
      <c r="E33" s="3061" t="s">
        <v>13</v>
      </c>
      <c r="F33" s="3542" t="s">
        <v>20</v>
      </c>
      <c r="G33" s="3542"/>
      <c r="H33" s="3542"/>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42" t="s">
        <v>18</v>
      </c>
      <c r="G34" s="3542"/>
      <c r="H34" s="3542"/>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42" t="s">
        <v>18</v>
      </c>
      <c r="G35" s="3542"/>
      <c r="H35" s="3542"/>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42" t="s">
        <v>18</v>
      </c>
      <c r="G36" s="3542"/>
      <c r="H36" s="3542"/>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42" t="s">
        <v>18</v>
      </c>
      <c r="G37" s="3542"/>
      <c r="H37" s="3542"/>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42" t="s">
        <v>18</v>
      </c>
      <c r="G38" s="3542"/>
      <c r="H38" s="3542"/>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42" t="s">
        <v>18</v>
      </c>
      <c r="G39" s="3542"/>
      <c r="H39" s="3542"/>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43" t="str">
        <f>HLOOKUP(select,translations!$A$20:$H$70,33,)</f>
        <v>Message</v>
      </c>
      <c r="J49" s="3543"/>
      <c r="K49" s="3074" t="str">
        <f>E30</f>
        <v>Fire Use?</v>
      </c>
      <c r="L49" s="3076"/>
      <c r="M49" s="3544" t="str">
        <f>HLOOKUP(select,translations!$A$20:$H$70,34,)</f>
        <v>Area transformed (ha)</v>
      </c>
      <c r="N49" s="3544"/>
      <c r="O49" s="3544"/>
      <c r="P49" s="3544"/>
      <c r="Q49" s="3074"/>
      <c r="R49" s="3544" t="str">
        <f>R30</f>
        <v>Total Emissions (tCO2-eq)</v>
      </c>
      <c r="S49" s="3544"/>
      <c r="T49" s="3069" t="str">
        <f>T30</f>
        <v>Balance</v>
      </c>
      <c r="V49" s="3540"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40"/>
    </row>
    <row r="51" spans="2:29" s="2489" customFormat="1" ht="16.5">
      <c r="B51" s="3067" t="s">
        <v>9056</v>
      </c>
      <c r="C51" s="2569"/>
      <c r="D51" s="3546" t="s">
        <v>21</v>
      </c>
      <c r="E51" s="3546"/>
      <c r="F51" s="2488"/>
      <c r="G51" s="3542" t="s">
        <v>14</v>
      </c>
      <c r="H51" s="3542"/>
      <c r="I51" s="3545" t="str">
        <f>IF(LEFT(D51,6)=List!$D$62,List!$D$63,IF(LEFT(G51,6)=List!$D$62,List!$D$64,IF(LEFT(D51,7)=LEFT(G51,7),List!$D$65,"")))</f>
        <v/>
      </c>
      <c r="J51" s="3545"/>
      <c r="K51" s="3061" t="s">
        <v>13</v>
      </c>
      <c r="L51" s="2569"/>
      <c r="M51" s="3401">
        <v>0</v>
      </c>
      <c r="N51" s="2456" t="s">
        <v>15</v>
      </c>
      <c r="O51" s="3401">
        <f>5599.8*0.9*0.8</f>
        <v>4031.8560000000007</v>
      </c>
      <c r="P51" s="2456" t="s">
        <v>15</v>
      </c>
      <c r="Q51" s="2889"/>
      <c r="R51" s="3065">
        <f>'non Forest LUC'!N31</f>
        <v>0</v>
      </c>
      <c r="S51" s="3065">
        <f>'non Forest LUC'!O31</f>
        <v>-610483.47624000011</v>
      </c>
      <c r="T51" s="3065">
        <f>'non Forest LUC'!P31</f>
        <v>-610483.47624000011</v>
      </c>
      <c r="V51" s="3237" t="s">
        <v>80</v>
      </c>
      <c r="W51" s="3255" t="s">
        <v>8954</v>
      </c>
      <c r="Y51" s="2491" t="str">
        <f>IF(Nlang=1,"",VLOOKUP(D51,'Name translation'!$A$76:$H$97,Nlang+1,))</f>
        <v/>
      </c>
      <c r="Z51" s="2405" t="str">
        <f t="shared" ref="Z51:Z60" si="1">IF(Nlang=1,"","-&gt;")</f>
        <v/>
      </c>
      <c r="AA51" s="2491" t="str">
        <f>IF(Nlang=1,"",VLOOKUP(G51,'Name translation'!$A$76:$H$97,Nlang+1,))</f>
        <v/>
      </c>
      <c r="AB51" s="2405"/>
    </row>
    <row r="52" spans="2:29" s="2489" customFormat="1" ht="16.5">
      <c r="B52" s="3067" t="s">
        <v>9054</v>
      </c>
      <c r="C52" s="2569"/>
      <c r="D52" s="3546" t="s">
        <v>20</v>
      </c>
      <c r="E52" s="3546"/>
      <c r="F52" s="2488"/>
      <c r="G52" s="3542" t="s">
        <v>14</v>
      </c>
      <c r="H52" s="3542"/>
      <c r="I52" s="3545" t="str">
        <f>IF(LEFT(D52,6)=List!$D$62,List!$D$63,IF(LEFT(G52,6)=List!$D$62,List!$D$64,IF(LEFT(D52,7)=LEFT(G52,7),List!$D$65,"")))</f>
        <v/>
      </c>
      <c r="J52" s="3545"/>
      <c r="K52" s="3061" t="s">
        <v>13</v>
      </c>
      <c r="L52" s="2569"/>
      <c r="M52" s="3401">
        <v>0</v>
      </c>
      <c r="N52" s="2456" t="s">
        <v>15</v>
      </c>
      <c r="O52" s="3401">
        <v>560</v>
      </c>
      <c r="P52" s="2456" t="s">
        <v>15</v>
      </c>
      <c r="Q52" s="2889"/>
      <c r="R52" s="3065">
        <f>'non Forest LUC'!N32</f>
        <v>0</v>
      </c>
      <c r="S52" s="3065">
        <f>'non Forest LUC'!O32</f>
        <v>-15862.000000000002</v>
      </c>
      <c r="T52" s="3065">
        <f>'non Forest LUC'!P32</f>
        <v>-15862.000000000002</v>
      </c>
      <c r="V52" s="3237" t="s">
        <v>78</v>
      </c>
      <c r="W52" s="3255" t="s">
        <v>8954</v>
      </c>
      <c r="Y52" s="2491" t="str">
        <f>IF(Nlang=1,"",VLOOKUP(D52,'Name translation'!$A$76:$H$97,Nlang+1,))</f>
        <v/>
      </c>
      <c r="Z52" s="2405" t="str">
        <f t="shared" si="1"/>
        <v/>
      </c>
      <c r="AA52" s="2491" t="str">
        <f>IF(Nlang=1,"",VLOOKUP(G52,'Name translation'!$A$76:$H$97,Nlang+1,))</f>
        <v/>
      </c>
      <c r="AB52" s="2405"/>
    </row>
    <row r="53" spans="2:29" s="2489" customFormat="1" ht="16.5">
      <c r="B53" s="3525" t="s">
        <v>9057</v>
      </c>
      <c r="C53" s="2569"/>
      <c r="D53" s="3546" t="s">
        <v>19</v>
      </c>
      <c r="E53" s="3546"/>
      <c r="F53" s="2488"/>
      <c r="G53" s="3542" t="s">
        <v>14</v>
      </c>
      <c r="H53" s="3542"/>
      <c r="I53" s="3545" t="str">
        <f>IF(LEFT(D53,6)=List!$D$62,List!$D$63,IF(LEFT(G53,6)=List!$D$62,List!$D$64,IF(LEFT(D53,7)=LEFT(G53,7),List!$D$65,"")))</f>
        <v/>
      </c>
      <c r="J53" s="3545"/>
      <c r="K53" s="3061" t="s">
        <v>13</v>
      </c>
      <c r="L53" s="2569"/>
      <c r="M53" s="3401">
        <v>0</v>
      </c>
      <c r="N53" s="2456" t="s">
        <v>15</v>
      </c>
      <c r="O53" s="3401">
        <f>5040*0.2</f>
        <v>1008</v>
      </c>
      <c r="P53" s="2456" t="s">
        <v>15</v>
      </c>
      <c r="Q53" s="2889"/>
      <c r="R53" s="3065">
        <f>'non Forest LUC'!N33</f>
        <v>0</v>
      </c>
      <c r="S53" s="3065">
        <f>'non Forest LUC'!O33</f>
        <v>-55076.868000000002</v>
      </c>
      <c r="T53" s="3065">
        <f>'non Forest LUC'!P33</f>
        <v>-55076.868000000002</v>
      </c>
      <c r="V53" s="3237" t="s">
        <v>80</v>
      </c>
      <c r="W53" s="3255" t="s">
        <v>8954</v>
      </c>
      <c r="Y53" s="2491" t="str">
        <f>IF(Nlang=1,"",VLOOKUP(D53,'Name translation'!$A$76:$H$97,Nlang+1,))</f>
        <v/>
      </c>
      <c r="Z53" s="2405" t="str">
        <f t="shared" si="1"/>
        <v/>
      </c>
      <c r="AA53" s="2491" t="str">
        <f>IF(Nlang=1,"",VLOOKUP(G53,'Name translation'!$A$76:$H$97,Nlang+1,))</f>
        <v/>
      </c>
      <c r="AB53" s="2405"/>
    </row>
    <row r="54" spans="2:29" s="2489" customFormat="1" ht="16.5">
      <c r="B54" s="3067"/>
      <c r="C54" s="2569"/>
      <c r="D54" s="3546" t="s">
        <v>20</v>
      </c>
      <c r="E54" s="3546"/>
      <c r="F54" s="2488"/>
      <c r="G54" s="3542" t="s">
        <v>14</v>
      </c>
      <c r="H54" s="3542"/>
      <c r="I54" s="3545" t="str">
        <f>IF(LEFT(D54,6)=List!$D$62,List!$D$63,IF(LEFT(G54,6)=List!$D$62,List!$D$64,IF(LEFT(D54,7)=LEFT(G54,7),List!$D$65,"")))</f>
        <v/>
      </c>
      <c r="J54" s="3545"/>
      <c r="K54" s="3061" t="s">
        <v>13</v>
      </c>
      <c r="L54" s="2569"/>
      <c r="M54" s="3401">
        <v>0</v>
      </c>
      <c r="N54" s="2456" t="s">
        <v>15</v>
      </c>
      <c r="O54" s="3401">
        <v>0</v>
      </c>
      <c r="P54" s="2456" t="s">
        <v>15</v>
      </c>
      <c r="Q54" s="2889"/>
      <c r="R54" s="3065">
        <f>'non Forest LUC'!N34</f>
        <v>0</v>
      </c>
      <c r="S54" s="3065">
        <f>'non Forest LUC'!O34</f>
        <v>0</v>
      </c>
      <c r="T54" s="3065">
        <f>'non Forest LUC'!P34</f>
        <v>0</v>
      </c>
      <c r="V54" s="3237" t="s">
        <v>78</v>
      </c>
      <c r="W54" s="3255" t="s">
        <v>8954</v>
      </c>
      <c r="Y54" s="2491" t="str">
        <f>IF(Nlang=1,"",VLOOKUP(D54,'Name translation'!$A$76:$H$97,Nlang+1,))</f>
        <v/>
      </c>
      <c r="Z54" s="2405" t="str">
        <f t="shared" si="1"/>
        <v/>
      </c>
      <c r="AA54" s="2491" t="str">
        <f>IF(Nlang=1,"",VLOOKUP(G54,'Name translation'!$A$76:$H$97,Nlang+1,))</f>
        <v/>
      </c>
      <c r="AB54" s="2405"/>
    </row>
    <row r="55" spans="2:29" s="2489" customFormat="1" ht="16.5">
      <c r="B55" s="3067"/>
      <c r="C55" s="2569"/>
      <c r="D55" s="3546" t="s">
        <v>22</v>
      </c>
      <c r="E55" s="3546"/>
      <c r="F55" s="2488"/>
      <c r="G55" s="3542" t="s">
        <v>23</v>
      </c>
      <c r="H55" s="3542"/>
      <c r="I55" s="3545" t="str">
        <f>IF(LEFT(D55,6)=List!$D$62,List!$D$63,IF(LEFT(G55,6)=List!$D$62,List!$D$64,IF(LEFT(D55,7)=LEFT(G55,7),List!$D$65,"")))</f>
        <v>Fill initial LU</v>
      </c>
      <c r="J55" s="354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1"/>
        <v/>
      </c>
      <c r="AA55" s="2491" t="str">
        <f>IF(Nlang=1,"",VLOOKUP(G55,'Name translation'!$A$76:$H$97,Nlang+1,))</f>
        <v/>
      </c>
      <c r="AB55" s="2405"/>
    </row>
    <row r="56" spans="2:29" s="2489" customFormat="1" ht="16.5">
      <c r="B56" s="3067"/>
      <c r="C56" s="2569"/>
      <c r="D56" s="3546" t="s">
        <v>22</v>
      </c>
      <c r="E56" s="3546"/>
      <c r="F56" s="2488"/>
      <c r="G56" s="3542" t="s">
        <v>23</v>
      </c>
      <c r="H56" s="3542"/>
      <c r="I56" s="3545" t="str">
        <f>IF(LEFT(D56,6)=List!$D$62,List!$D$63,IF(LEFT(G56,6)=List!$D$62,List!$D$64,IF(LEFT(D56,7)=LEFT(G56,7),List!$D$65,"")))</f>
        <v>Fill initial LU</v>
      </c>
      <c r="J56" s="354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1"/>
        <v/>
      </c>
      <c r="AA56" s="2491" t="str">
        <f>IF(Nlang=1,"",VLOOKUP(G56,'Name translation'!$A$76:$H$97,Nlang+1,))</f>
        <v/>
      </c>
      <c r="AB56" s="2405"/>
    </row>
    <row r="57" spans="2:29" s="2489" customFormat="1" ht="16.5">
      <c r="B57" s="3067"/>
      <c r="C57" s="2569"/>
      <c r="D57" s="3546" t="s">
        <v>22</v>
      </c>
      <c r="E57" s="3546"/>
      <c r="F57" s="2488"/>
      <c r="G57" s="3542" t="s">
        <v>23</v>
      </c>
      <c r="H57" s="3542"/>
      <c r="I57" s="3545" t="str">
        <f>IF(LEFT(D57,6)=List!$D$62,List!$D$63,IF(LEFT(G57,6)=List!$D$62,List!$D$64,IF(LEFT(D57,7)=LEFT(G57,7),List!$D$65,"")))</f>
        <v>Fill initial LU</v>
      </c>
      <c r="J57" s="354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1"/>
        <v/>
      </c>
      <c r="AA57" s="2491" t="str">
        <f>IF(Nlang=1,"",VLOOKUP(G57,'Name translation'!$A$76:$H$97,Nlang+1,))</f>
        <v/>
      </c>
      <c r="AB57" s="2405"/>
    </row>
    <row r="58" spans="2:29" s="2489" customFormat="1" ht="16.5">
      <c r="B58" s="3067"/>
      <c r="C58" s="2569"/>
      <c r="D58" s="3546" t="s">
        <v>22</v>
      </c>
      <c r="E58" s="3546"/>
      <c r="F58" s="2488"/>
      <c r="G58" s="3542" t="s">
        <v>23</v>
      </c>
      <c r="H58" s="3542"/>
      <c r="I58" s="3545" t="str">
        <f>IF(LEFT(D58,6)=List!$D$62,List!$D$63,IF(LEFT(G58,6)=List!$D$62,List!$D$64,IF(LEFT(D58,7)=LEFT(G58,7),List!$D$65,"")))</f>
        <v>Fill initial LU</v>
      </c>
      <c r="J58" s="354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1"/>
        <v/>
      </c>
      <c r="AA58" s="2491" t="str">
        <f>IF(Nlang=1,"",VLOOKUP(G58,'Name translation'!$A$76:$H$97,Nlang+1,))</f>
        <v/>
      </c>
      <c r="AB58" s="2405"/>
    </row>
    <row r="59" spans="2:29" s="2489" customFormat="1" ht="16.5">
      <c r="B59" s="3067"/>
      <c r="C59" s="2569"/>
      <c r="D59" s="3546" t="s">
        <v>22</v>
      </c>
      <c r="E59" s="3546"/>
      <c r="F59" s="2488"/>
      <c r="G59" s="3542" t="s">
        <v>23</v>
      </c>
      <c r="H59" s="3542"/>
      <c r="I59" s="3545" t="str">
        <f>IF(LEFT(D59,6)=List!$D$62,List!$D$63,IF(LEFT(G59,6)=List!$D$62,List!$D$64,IF(LEFT(D59,7)=LEFT(G59,7),List!$D$65,"")))</f>
        <v>Fill initial LU</v>
      </c>
      <c r="J59" s="354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1"/>
        <v/>
      </c>
      <c r="AA59" s="2491" t="str">
        <f>IF(Nlang=1,"",VLOOKUP(G59,'Name translation'!$A$76:$H$97,Nlang+1,))</f>
        <v/>
      </c>
      <c r="AB59" s="2405"/>
    </row>
    <row r="60" spans="2:29" s="2489" customFormat="1" ht="16.5">
      <c r="B60" s="3067"/>
      <c r="C60" s="2569"/>
      <c r="D60" s="3546" t="s">
        <v>22</v>
      </c>
      <c r="E60" s="3546"/>
      <c r="F60" s="2488"/>
      <c r="G60" s="3542" t="s">
        <v>23</v>
      </c>
      <c r="H60" s="3542"/>
      <c r="I60" s="3545" t="str">
        <f>IF(LEFT(D60,6)=List!$D$62,List!$D$63,IF(LEFT(G60,6)=List!$D$62,List!$D$64,IF(LEFT(D60,7)=LEFT(G60,7),List!$D$65,"")))</f>
        <v>Fill initial LU</v>
      </c>
      <c r="J60" s="354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1"/>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-681422.34424000012</v>
      </c>
      <c r="T63" s="3059">
        <f>SUM(T51:T60)</f>
        <v>-681422.34424000012</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1</v>
      </c>
      <c r="K94" s="2614"/>
      <c r="L94" s="2614"/>
      <c r="M94" s="2614" t="str">
        <f>IF(B15&lt;&gt;List!$A$50,IF(Nlang=1,'2.LUC'!B15,X15),"")</f>
        <v>Forest Zone 2</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Forest Zone 2</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Forest Zone 1</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3519">
        <v>34.899000000000001</v>
      </c>
      <c r="G104" s="2625">
        <f>'Forest Degradation'!L10*0.47</f>
        <v>52.169999999999995</v>
      </c>
      <c r="H104" s="2636">
        <v>8.6959999999999997</v>
      </c>
      <c r="I104" s="2625">
        <f>IF($E104&gt;0,VLOOKUP(clim_full,' IPCC'!$A$75:$H$85,2,),0)</f>
        <v>3.65</v>
      </c>
      <c r="J104" s="2636">
        <v>2.7530000000000001</v>
      </c>
      <c r="K104" s="2625">
        <f>IF($E104&gt;0,VLOOKUP(clim_full,' IPCC'!$A$75:$H$85,3,),0)</f>
        <v>0</v>
      </c>
      <c r="L104" s="2625"/>
      <c r="M104" s="2636">
        <v>12.304</v>
      </c>
      <c r="N104" s="2625"/>
      <c r="O104" s="2625">
        <f>IF($E104&gt;0,VLOOKUP(clim_full,' IPCC'!$A$569:$I$581,1+MATCH(soil,soil_type,),),0)</f>
        <v>65</v>
      </c>
      <c r="P104" s="2625"/>
      <c r="Q104" s="2636">
        <v>60.7</v>
      </c>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3519">
        <v>11.765000000000001</v>
      </c>
      <c r="G105" s="2625">
        <f>'Forest Degradation'!L11*0.47</f>
        <v>24.815999999999999</v>
      </c>
      <c r="H105" s="2636">
        <v>3.1789999999999998</v>
      </c>
      <c r="I105" s="2625">
        <f>IF($E105&gt;0,VLOOKUP(clim_full,' IPCC'!$A$75:$H$85,2,),0)</f>
        <v>3.65</v>
      </c>
      <c r="J105" s="2636">
        <v>0.86199999999999999</v>
      </c>
      <c r="K105" s="2625">
        <f>IF($E105&gt;0,VLOOKUP(clim_full,' IPCC'!$A$75:$H$85,3,),0)</f>
        <v>0</v>
      </c>
      <c r="L105" s="2625"/>
      <c r="M105" s="2636">
        <v>3.504</v>
      </c>
      <c r="N105" s="2625"/>
      <c r="O105" s="2625">
        <f>IF($E105&gt;0,VLOOKUP(clim_full,' IPCC'!$A$569:$I$581,1+MATCH(soil,soil_type,),),0)</f>
        <v>65</v>
      </c>
      <c r="P105" s="2625"/>
      <c r="Q105" s="2636">
        <v>33.5</v>
      </c>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3519"/>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65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3519"/>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65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3519"/>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65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3519"/>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65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3520"/>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65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65</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2</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Forest Zone 1</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2">D154</f>
        <v>Default</v>
      </c>
      <c r="G154" s="2872" t="str">
        <f t="shared" si="2"/>
        <v>Tier 2</v>
      </c>
      <c r="H154" s="2872" t="str">
        <f t="shared" si="2"/>
        <v>Default</v>
      </c>
      <c r="I154" s="2872" t="str">
        <f t="shared" si="2"/>
        <v>Tier 2</v>
      </c>
      <c r="J154" s="2872" t="str">
        <f t="shared" si="2"/>
        <v>Default</v>
      </c>
      <c r="K154" s="2872" t="str">
        <f t="shared" si="2"/>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4.4414999999999996</v>
      </c>
      <c r="E155" s="3447"/>
      <c r="F155" s="2647">
        <f>'A-R'!K10*0.47</f>
        <v>1.6433549999999997</v>
      </c>
      <c r="G155" s="3447"/>
      <c r="H155" s="2648">
        <f>'A-R'!M10*0.47</f>
        <v>4.4414999999999996</v>
      </c>
      <c r="I155" s="3447"/>
      <c r="J155" s="2648">
        <f>'A-R'!O10*0.47</f>
        <v>1.6433549999999997</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65</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65</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65</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65</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65</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65</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65</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65</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41" t="str">
        <f>'9. Results'!H13</f>
        <v>Biomass</v>
      </c>
      <c r="H201" s="3541"/>
      <c r="I201" s="3541" t="str">
        <f>S153</f>
        <v>Soil carbon</v>
      </c>
      <c r="J201" s="3541"/>
      <c r="K201" s="2614"/>
      <c r="L201" s="2644" t="str">
        <f>G49</f>
        <v>Final land use</v>
      </c>
      <c r="M201" s="2615"/>
      <c r="N201" s="2614"/>
      <c r="O201" s="2614"/>
      <c r="P201" s="2615"/>
      <c r="Q201" s="3541" t="str">
        <f>HLOOKUP(select,translations!$A$1:$H$70,69,)</f>
        <v>Biomass (1st year)</v>
      </c>
      <c r="R201" s="3541"/>
      <c r="S201" s="3541" t="str">
        <f>I201</f>
        <v>Soil carbon</v>
      </c>
      <c r="T201" s="3541"/>
      <c r="U201" s="2614"/>
      <c r="V201" s="3541" t="s">
        <v>8974</v>
      </c>
      <c r="W201" s="3541"/>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3">IF(B51="","",B51)</f>
        <v>Silvopastoril RIOS (el 80'% de degraded)</v>
      </c>
      <c r="C203" s="2614"/>
      <c r="D203" s="2614" t="str">
        <f>D51</f>
        <v>Degraded Land</v>
      </c>
      <c r="E203" s="2614"/>
      <c r="F203" s="2614"/>
      <c r="G203" s="2654">
        <f>IF(D203=List!$A$119,0,HLOOKUP(D203,' IPCC'!$A$290:$J$302,1+MATCH(clim_full,' IPCC'!$A$291:$A$302,),))</f>
        <v>1</v>
      </c>
      <c r="H203" s="2636">
        <v>1.08</v>
      </c>
      <c r="I203" s="2654">
        <f>IF(D203=List!$A$119,0,VLOOKUP(clim_full,' IPCC'!$A$307:$J$318,1+MATCH(D203,' IPCC'!$B$306:$J$306,),)*Soil_Native)</f>
        <v>21.45</v>
      </c>
      <c r="J203" s="2636"/>
      <c r="K203" s="2614"/>
      <c r="L203" s="2614" t="str">
        <f t="shared" ref="L203:L212" si="4">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2.91</v>
      </c>
      <c r="Q203" s="3238">
        <f>IF(AND(L203="Perennial/Tree Crop",V51="Please select system"),0,IF(P203&gt;0,P203,IF(L203=List!$A$131,0,HLOOKUP(L203,' IPCC'!$B$125:$I$137,1+MATCH(clim_full,' IPCC'!$A$126:$A$137,),))))</f>
        <v>2.91</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65.650000000000006</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0.79</v>
      </c>
      <c r="W203" s="2636"/>
      <c r="X203" s="2614"/>
    </row>
    <row r="204" spans="2:24">
      <c r="B204" s="2495" t="str">
        <f t="shared" si="3"/>
        <v>Agroforestal RIOS</v>
      </c>
      <c r="C204" s="2614"/>
      <c r="D204" s="2614" t="str">
        <f t="shared" ref="D204:D212" si="5">D52</f>
        <v>Annual Crop</v>
      </c>
      <c r="E204" s="2614"/>
      <c r="F204" s="2614"/>
      <c r="G204" s="2654">
        <f>IF(D204=List!$A$119,0,HLOOKUP(D204,' IPCC'!$A$290:$J$302,1+MATCH(clim_full,' IPCC'!$A$291:$A$302,),))</f>
        <v>5</v>
      </c>
      <c r="H204" s="2636">
        <v>2.1</v>
      </c>
      <c r="I204" s="2654">
        <f>IF(D204=List!$A$119,0,VLOOKUP(clim_full,' IPCC'!$A$307:$J$318,1+MATCH(D204,' IPCC'!$B$306:$J$306,),)*Soil_Native)</f>
        <v>31.2</v>
      </c>
      <c r="J204" s="2636"/>
      <c r="K204" s="2614"/>
      <c r="L204" s="2614" t="str">
        <f t="shared" si="4"/>
        <v>Perennial/Tree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2.4300000000000002</v>
      </c>
      <c r="Q204" s="3238">
        <f>IF(AND(L204="Perennial/Tree Crop",V52="Please select system"),0,IF(P204&gt;0,P204,IF(L204=List!$A$131,0,HLOOKUP(L204,' IPCC'!$B$125:$I$137,1+MATCH(clim_full,' IPCC'!$A$126:$A$137,),))))</f>
        <v>2.4300000000000002</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39</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0.56999999999999995</v>
      </c>
      <c r="W204" s="2636"/>
      <c r="X204" s="2614"/>
    </row>
    <row r="205" spans="2:24">
      <c r="B205" s="2495" t="str">
        <f t="shared" si="3"/>
        <v>Silvopastoril RIOS (el 20% de grassland)</v>
      </c>
      <c r="C205" s="2614"/>
      <c r="D205" s="2614" t="str">
        <f t="shared" si="5"/>
        <v>Grassland</v>
      </c>
      <c r="E205" s="2614"/>
      <c r="F205" s="2614"/>
      <c r="G205" s="2654">
        <f>IF(D205=List!$A$119,0,HLOOKUP(D205,' IPCC'!$A$290:$J$302,1+MATCH(clim_full,' IPCC'!$A$291:$A$302,),))</f>
        <v>7.5670000000000002</v>
      </c>
      <c r="H205" s="2636"/>
      <c r="I205" s="2654">
        <f>IF(D205=List!$A$119,0,VLOOKUP(clim_full,' IPCC'!$A$307:$J$318,1+MATCH(D205,' IPCC'!$B$306:$J$306,),)*Soil_Native)</f>
        <v>65</v>
      </c>
      <c r="J205" s="2636"/>
      <c r="K205" s="2614"/>
      <c r="L205" s="2614" t="str">
        <f t="shared" si="4"/>
        <v>Perennial/Tree Crop</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2.91</v>
      </c>
      <c r="Q205" s="3238">
        <f>IF(AND(L205="Perennial/Tree Crop",V53="Please select system"),0,IF(P205&gt;0,P205,IF(L205=List!$A$131,0,HLOOKUP(L205,' IPCC'!$B$125:$I$137,1+MATCH(clim_full,' IPCC'!$A$126:$A$137,),))))</f>
        <v>2.91</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86.45</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0.79</v>
      </c>
      <c r="W205" s="2636"/>
      <c r="X205" s="2614"/>
    </row>
    <row r="206" spans="2:24">
      <c r="B206" s="2495" t="str">
        <f t="shared" si="3"/>
        <v/>
      </c>
      <c r="C206" s="2614"/>
      <c r="D206" s="2614" t="str">
        <f t="shared" si="5"/>
        <v>Annual Crop</v>
      </c>
      <c r="E206" s="2614"/>
      <c r="F206" s="2614"/>
      <c r="G206" s="2654">
        <f>IF(D206=List!$A$119,0,HLOOKUP(D206,' IPCC'!$A$290:$J$302,1+MATCH(clim_full,' IPCC'!$A$291:$A$302,),))</f>
        <v>5</v>
      </c>
      <c r="H206" s="2636"/>
      <c r="I206" s="2654">
        <f>IF(D206=List!$A$119,0,VLOOKUP(clim_full,' IPCC'!$A$307:$J$318,1+MATCH(D206,' IPCC'!$B$306:$J$306,),)*Soil_Native)</f>
        <v>31.2</v>
      </c>
      <c r="J206" s="2636"/>
      <c r="K206" s="2614"/>
      <c r="L206" s="2614" t="str">
        <f t="shared" si="4"/>
        <v>Perennial/Tree Crop</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2.4300000000000002</v>
      </c>
      <c r="Q206" s="3238">
        <f>IF(AND(L206="Perennial/Tree Crop",V54="Please select system"),0,IF(P206&gt;0,P206,IF(L206=List!$A$131,0,HLOOKUP(L206,' IPCC'!$B$125:$I$137,1+MATCH(clim_full,' IPCC'!$A$126:$A$137,),))))</f>
        <v>2.4300000000000002</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37.128</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0.56999999999999995</v>
      </c>
      <c r="W206" s="2636"/>
      <c r="X206" s="2614"/>
    </row>
    <row r="207" spans="2:24">
      <c r="B207" s="2495" t="str">
        <f t="shared" si="3"/>
        <v/>
      </c>
      <c r="C207" s="2614"/>
      <c r="D207" s="2614" t="str">
        <f t="shared" si="5"/>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4"/>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3"/>
        <v/>
      </c>
      <c r="C208" s="2614"/>
      <c r="D208" s="2614" t="str">
        <f t="shared" si="5"/>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4"/>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3"/>
        <v/>
      </c>
      <c r="C209" s="2614"/>
      <c r="D209" s="2614" t="str">
        <f t="shared" si="5"/>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4"/>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3"/>
        <v/>
      </c>
      <c r="C210" s="2614"/>
      <c r="D210" s="2614" t="str">
        <f t="shared" si="5"/>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4"/>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3"/>
        <v/>
      </c>
      <c r="C211" s="2614"/>
      <c r="D211" s="2614" t="str">
        <f t="shared" si="5"/>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4"/>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3"/>
        <v/>
      </c>
      <c r="C212" s="2614"/>
      <c r="D212" s="2614" t="str">
        <f t="shared" si="5"/>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4"/>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A386"/>
  <sheetViews>
    <sheetView zoomScaleNormal="100" workbookViewId="0">
      <pane ySplit="5" topLeftCell="A38" activePane="bottomLeft" state="frozen"/>
      <selection activeCell="A6" sqref="A6"/>
      <selection pane="bottomLeft" activeCell="C48" sqref="C48"/>
    </sheetView>
  </sheetViews>
  <sheetFormatPr baseColWidth="10" defaultColWidth="14.140625" defaultRowHeight="13.5"/>
  <cols>
    <col min="1" max="1" width="4.7109375" style="2393" customWidth="1"/>
    <col min="2" max="2" width="29.42578125" style="2393" customWidth="1"/>
    <col min="3" max="3" width="13.28515625" style="2393" customWidth="1"/>
    <col min="4" max="4" width="1.42578125" style="2393" customWidth="1"/>
    <col min="5" max="5" width="13.28515625" style="2393" customWidth="1"/>
    <col min="6" max="6" width="12.42578125" style="2393" customWidth="1"/>
    <col min="7" max="7" width="17.42578125" style="2393" customWidth="1"/>
    <col min="8" max="8" width="0.7109375" style="2393" customWidth="1"/>
    <col min="9" max="9" width="11.42578125" style="2393" customWidth="1"/>
    <col min="10" max="10" width="10.42578125" style="2393" customWidth="1"/>
    <col min="11" max="11" width="3.28515625" style="2393" customWidth="1"/>
    <col min="12" max="12" width="5.28515625" style="2393" customWidth="1"/>
    <col min="13" max="13" width="6.42578125" style="2393" customWidth="1"/>
    <col min="14" max="14" width="3.28515625" style="2393" customWidth="1"/>
    <col min="15" max="15" width="12.85546875" style="2418" customWidth="1"/>
    <col min="16" max="16" width="11.42578125" style="2393" customWidth="1"/>
    <col min="17" max="17" width="11.42578125" style="2418" customWidth="1"/>
    <col min="18" max="18" width="2.28515625" style="2418" customWidth="1"/>
    <col min="19" max="19" width="1.7109375" style="2393" customWidth="1"/>
    <col min="20" max="20" width="10.28515625" style="2393" customWidth="1"/>
    <col min="21" max="21" width="2.42578125" style="2393" customWidth="1"/>
    <col min="22" max="22" width="7.85546875" style="2418" customWidth="1"/>
    <col min="23" max="23" width="10.28515625" style="2418" customWidth="1"/>
    <col min="24" max="24" width="12.42578125" style="2418" customWidth="1"/>
    <col min="25" max="25" width="2.42578125" style="2418" customWidth="1"/>
    <col min="26" max="26" width="12.42578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3.1" customHeight="1">
      <c r="O1" s="2395"/>
      <c r="Q1" s="2395"/>
      <c r="R1" s="2395"/>
      <c r="V1" s="2395"/>
      <c r="W1" s="2395"/>
      <c r="X1" s="2395"/>
      <c r="Y1" s="2395"/>
      <c r="Z1" s="2395"/>
    </row>
    <row r="2" spans="1:39" s="2394" customFormat="1" ht="23.1" customHeight="1">
      <c r="O2" s="2395"/>
      <c r="Q2" s="2395"/>
      <c r="R2" s="2395"/>
      <c r="V2" s="2395"/>
      <c r="W2" s="2395"/>
      <c r="X2" s="2395"/>
      <c r="Y2" s="2395"/>
      <c r="Z2" s="2395"/>
    </row>
    <row r="3" spans="1:39" s="2394" customFormat="1" ht="23.1" customHeight="1">
      <c r="O3" s="2395"/>
      <c r="Q3" s="2395"/>
      <c r="R3" s="2395"/>
      <c r="V3" s="2395"/>
      <c r="W3" s="2395"/>
      <c r="X3" s="2395"/>
      <c r="Y3" s="2395"/>
      <c r="Z3" s="2395"/>
    </row>
    <row r="4" spans="1:39" s="2394" customFormat="1" ht="23.1"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83" t="str">
        <f>HLOOKUP(select,translations!$A$76:$H$144,12,)</f>
        <v>Definitions?</v>
      </c>
      <c r="J10" s="3583"/>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80" t="str">
        <f>HLOOKUP(select,translations!$A$624:$H$645,3,)</f>
        <v>Main season crop</v>
      </c>
      <c r="D11" s="2569"/>
      <c r="E11" s="3573" t="str">
        <f>HLOOKUP(select,translations!$A$76:$H$144,6,)</f>
        <v>Improved agronomic practices</v>
      </c>
      <c r="F11" s="3573" t="str">
        <f>HLOOKUP(select,translations!$A$76:$H$144,7,)</f>
        <v>Nutrient management</v>
      </c>
      <c r="G11" s="3582" t="str">
        <f>HLOOKUP(select,translations!$A$76:$H$144,8,)</f>
        <v>No till &amp; residue retention</v>
      </c>
      <c r="H11" s="3582"/>
      <c r="I11" s="3573" t="str">
        <f>HLOOKUP(select,translations!$A$76:$H$144,9,)</f>
        <v>Water  management</v>
      </c>
      <c r="J11" s="3573" t="str">
        <f>HLOOKUP(select,translations!$A$76:$H$144,10,)</f>
        <v>Manure application</v>
      </c>
      <c r="K11" s="2534"/>
      <c r="L11" s="3573" t="str">
        <f>HLOOKUP(select,translations!$A$624:$H$645,2,)</f>
        <v>Residue management</v>
      </c>
      <c r="M11" s="3573"/>
      <c r="N11" s="2538"/>
      <c r="O11" s="2874" t="str">
        <f>HLOOKUP(select,translations!$A$76:$H$144,11,)</f>
        <v>Yield</v>
      </c>
      <c r="P11" s="3584" t="str">
        <f>HLOOKUP(select,translations!$A$76:$H$144,13,)</f>
        <v>Area (ha)</v>
      </c>
      <c r="Q11" s="3584"/>
      <c r="R11" s="3584"/>
      <c r="S11" s="3584"/>
      <c r="T11" s="3584"/>
      <c r="U11" s="2873"/>
      <c r="V11" s="3572" t="str">
        <f>'2.LUC'!R10</f>
        <v>Total Emissions (tCO2-eq)</v>
      </c>
      <c r="W11" s="3572"/>
      <c r="X11" s="3572"/>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80"/>
      <c r="D12" s="2569"/>
      <c r="E12" s="3573"/>
      <c r="F12" s="3573"/>
      <c r="G12" s="3582"/>
      <c r="H12" s="3582"/>
      <c r="I12" s="3573"/>
      <c r="J12" s="3573"/>
      <c r="K12" s="2534"/>
      <c r="L12" s="3573"/>
      <c r="M12" s="3573"/>
      <c r="N12" s="2538"/>
      <c r="O12" s="2889" t="str">
        <f>HLOOKUP(select,translations!$A$76:$H$144,63,)</f>
        <v>(t/ha/yr)</v>
      </c>
      <c r="P12" s="2887" t="str">
        <f>'2.LUC'!J11</f>
        <v>Start</v>
      </c>
      <c r="Q12" s="3585" t="str">
        <f>'2.LUC'!K11</f>
        <v>Without</v>
      </c>
      <c r="R12" s="3585"/>
      <c r="S12" s="3585"/>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61" t="s">
        <v>6</v>
      </c>
      <c r="M13" s="3561"/>
      <c r="N13" s="2538"/>
      <c r="O13" s="2596"/>
      <c r="P13" s="3442">
        <f>Annual!C34</f>
        <v>0</v>
      </c>
      <c r="Q13" s="3586">
        <f>Annual!D34</f>
        <v>733.37150000000111</v>
      </c>
      <c r="R13" s="3586"/>
      <c r="S13" s="3586"/>
      <c r="T13" s="3442">
        <f>Annual!F34</f>
        <v>660.03435000000172</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61" t="s">
        <v>6</v>
      </c>
      <c r="M14" s="3561"/>
      <c r="N14" s="2538"/>
      <c r="O14" s="2596"/>
      <c r="P14" s="3442">
        <f>Annual!C35</f>
        <v>0</v>
      </c>
      <c r="Q14" s="3586">
        <f>Annual!D35</f>
        <v>0</v>
      </c>
      <c r="R14" s="3586"/>
      <c r="S14" s="3586"/>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61" t="s">
        <v>6</v>
      </c>
      <c r="M15" s="3561"/>
      <c r="N15" s="2538"/>
      <c r="O15" s="2596"/>
      <c r="P15" s="3442">
        <f>Annual!C36</f>
        <v>0</v>
      </c>
      <c r="Q15" s="3586">
        <f>Annual!D36</f>
        <v>0</v>
      </c>
      <c r="R15" s="3586"/>
      <c r="S15" s="3586"/>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61" t="s">
        <v>6</v>
      </c>
      <c r="M16" s="3561"/>
      <c r="N16" s="2538"/>
      <c r="O16" s="2596"/>
      <c r="P16" s="3442">
        <f>Annual!C37</f>
        <v>560</v>
      </c>
      <c r="Q16" s="3586">
        <f>Annual!D37</f>
        <v>560</v>
      </c>
      <c r="R16" s="3586"/>
      <c r="S16" s="3586"/>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83"/>
      <c r="J19" s="3583"/>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80" t="str">
        <f>HLOOKUP(select,translations!$A$624:$H$645,3,)</f>
        <v>Main season crop</v>
      </c>
      <c r="D20" s="2569"/>
      <c r="E20" s="3573" t="str">
        <f>E11</f>
        <v>Improved agronomic practices</v>
      </c>
      <c r="F20" s="3573" t="str">
        <f>F11</f>
        <v>Nutrient management</v>
      </c>
      <c r="G20" s="3582" t="str">
        <f>G11</f>
        <v>No till &amp; residue retention</v>
      </c>
      <c r="H20" s="3582"/>
      <c r="I20" s="3573" t="str">
        <f>I11</f>
        <v>Water  management</v>
      </c>
      <c r="J20" s="3573" t="str">
        <f>J11</f>
        <v>Manure application</v>
      </c>
      <c r="K20" s="2534"/>
      <c r="L20" s="3573" t="str">
        <f>L11</f>
        <v>Residue management</v>
      </c>
      <c r="M20" s="3573"/>
      <c r="N20" s="2538"/>
      <c r="O20" s="2874" t="str">
        <f>O11</f>
        <v>Yield</v>
      </c>
      <c r="P20" s="3584" t="str">
        <f>P11</f>
        <v>Area (ha)</v>
      </c>
      <c r="Q20" s="3584"/>
      <c r="R20" s="3584"/>
      <c r="S20" s="3584"/>
      <c r="T20" s="3584"/>
      <c r="U20" s="2873"/>
      <c r="V20" s="3572" t="str">
        <f>V11</f>
        <v>Total Emissions (tCO2-eq)</v>
      </c>
      <c r="W20" s="3572"/>
      <c r="X20" s="3572"/>
      <c r="Y20" s="2591"/>
      <c r="Z20" s="2873" t="str">
        <f>Z11</f>
        <v>Balance</v>
      </c>
      <c r="AB20" s="2592" t="s">
        <v>24</v>
      </c>
      <c r="AC20" s="2487" t="str">
        <f>'2.LUC'!Y48</f>
        <v xml:space="preserve"> </v>
      </c>
      <c r="AF20" s="2599"/>
    </row>
    <row r="21" spans="2:38" s="2485" customFormat="1" ht="21.75" customHeight="1">
      <c r="B21" s="2569"/>
      <c r="C21" s="3580"/>
      <c r="D21" s="2569"/>
      <c r="E21" s="3573"/>
      <c r="F21" s="3573"/>
      <c r="G21" s="3582"/>
      <c r="H21" s="3582"/>
      <c r="I21" s="3573"/>
      <c r="J21" s="3573"/>
      <c r="K21" s="2534"/>
      <c r="L21" s="3573"/>
      <c r="M21" s="3573"/>
      <c r="N21" s="2538"/>
      <c r="O21" s="2889" t="str">
        <f>O12</f>
        <v>(t/ha/yr)</v>
      </c>
      <c r="P21" s="2887" t="str">
        <f>P12</f>
        <v>Start</v>
      </c>
      <c r="Q21" s="2887" t="str">
        <f>Q12</f>
        <v>Without</v>
      </c>
      <c r="R21" s="2887" t="s">
        <v>11</v>
      </c>
      <c r="S21" s="3585" t="str">
        <f>T12</f>
        <v>With</v>
      </c>
      <c r="T21" s="3585"/>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61" t="s">
        <v>6</v>
      </c>
      <c r="M22" s="3561"/>
      <c r="N22" s="2538"/>
      <c r="O22" s="2596"/>
      <c r="P22" s="3441">
        <v>0</v>
      </c>
      <c r="Q22" s="3441">
        <v>0</v>
      </c>
      <c r="R22" s="2456" t="s">
        <v>15</v>
      </c>
      <c r="S22" s="3587">
        <v>0</v>
      </c>
      <c r="T22" s="3587"/>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61" t="s">
        <v>6</v>
      </c>
      <c r="M23" s="3561"/>
      <c r="N23" s="2538"/>
      <c r="O23" s="2596"/>
      <c r="P23" s="3441">
        <v>0</v>
      </c>
      <c r="Q23" s="3441">
        <v>0</v>
      </c>
      <c r="R23" s="2456" t="s">
        <v>15</v>
      </c>
      <c r="S23" s="3587">
        <v>0</v>
      </c>
      <c r="T23" s="3587"/>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61" t="s">
        <v>6</v>
      </c>
      <c r="M24" s="3561"/>
      <c r="N24" s="2538"/>
      <c r="O24" s="2596"/>
      <c r="P24" s="3441">
        <v>0</v>
      </c>
      <c r="Q24" s="3441">
        <v>0</v>
      </c>
      <c r="R24" s="2456" t="s">
        <v>15</v>
      </c>
      <c r="S24" s="3587">
        <v>0</v>
      </c>
      <c r="T24" s="3587"/>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61" t="s">
        <v>6</v>
      </c>
      <c r="M25" s="3561"/>
      <c r="N25" s="2538"/>
      <c r="O25" s="2596"/>
      <c r="P25" s="3441">
        <v>0</v>
      </c>
      <c r="Q25" s="3441">
        <v>0</v>
      </c>
      <c r="R25" s="2456" t="s">
        <v>15</v>
      </c>
      <c r="S25" s="3587">
        <v>0</v>
      </c>
      <c r="T25" s="3587"/>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61" t="s">
        <v>6</v>
      </c>
      <c r="M26" s="3561"/>
      <c r="N26" s="2538"/>
      <c r="O26" s="2596"/>
      <c r="P26" s="3441">
        <v>0</v>
      </c>
      <c r="Q26" s="3441">
        <v>0</v>
      </c>
      <c r="R26" s="2456" t="s">
        <v>15</v>
      </c>
      <c r="S26" s="3587">
        <v>0</v>
      </c>
      <c r="T26" s="3587"/>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61" t="s">
        <v>6</v>
      </c>
      <c r="M27" s="3561"/>
      <c r="N27" s="2538"/>
      <c r="O27" s="2596"/>
      <c r="P27" s="3441">
        <v>0</v>
      </c>
      <c r="Q27" s="3441">
        <v>0</v>
      </c>
      <c r="R27" s="2456" t="s">
        <v>15</v>
      </c>
      <c r="S27" s="3587">
        <v>0</v>
      </c>
      <c r="T27" s="3587"/>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61" t="s">
        <v>6</v>
      </c>
      <c r="M28" s="3561"/>
      <c r="N28" s="2538"/>
      <c r="O28" s="2596"/>
      <c r="P28" s="3441">
        <v>0</v>
      </c>
      <c r="Q28" s="3441">
        <v>0</v>
      </c>
      <c r="R28" s="2456" t="s">
        <v>15</v>
      </c>
      <c r="S28" s="3587">
        <v>0</v>
      </c>
      <c r="T28" s="3587"/>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61" t="s">
        <v>6</v>
      </c>
      <c r="M29" s="3561"/>
      <c r="N29" s="2538"/>
      <c r="O29" s="2596"/>
      <c r="P29" s="3441">
        <v>0</v>
      </c>
      <c r="Q29" s="3441">
        <v>0</v>
      </c>
      <c r="R29" s="2456" t="s">
        <v>15</v>
      </c>
      <c r="S29" s="3587">
        <v>0</v>
      </c>
      <c r="T29" s="3587"/>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61" t="s">
        <v>6</v>
      </c>
      <c r="M30" s="3561"/>
      <c r="N30" s="2538"/>
      <c r="O30" s="2596"/>
      <c r="P30" s="3441">
        <v>0</v>
      </c>
      <c r="Q30" s="3441">
        <v>0</v>
      </c>
      <c r="R30" s="2456" t="s">
        <v>15</v>
      </c>
      <c r="S30" s="3587">
        <v>0</v>
      </c>
      <c r="T30" s="3587"/>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61" t="s">
        <v>6</v>
      </c>
      <c r="M31" s="3561"/>
      <c r="N31" s="2538"/>
      <c r="O31" s="2596"/>
      <c r="P31" s="3441">
        <v>0</v>
      </c>
      <c r="Q31" s="3441">
        <v>0</v>
      </c>
      <c r="R31" s="2456" t="s">
        <v>15</v>
      </c>
      <c r="S31" s="3587">
        <v>0</v>
      </c>
      <c r="T31" s="3587"/>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9">
        <f>Annual!F48</f>
        <v>0</v>
      </c>
      <c r="T32" s="3589"/>
      <c r="U32" s="2889"/>
      <c r="V32" s="2601" t="str">
        <f>Annual!G48</f>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0</v>
      </c>
      <c r="Y35" s="3442"/>
      <c r="Z35" s="3442">
        <f>Annual!N49</f>
        <v>0</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73" t="str">
        <f>HLOOKUP(select,translations!$A$76:$H$144,14,)</f>
        <v>Residue/ biomass burning</v>
      </c>
      <c r="L42" s="3573"/>
      <c r="M42" s="3573"/>
      <c r="N42" s="2538"/>
      <c r="O42" s="2884" t="str">
        <f>O20</f>
        <v>Yield</v>
      </c>
      <c r="P42" s="3576" t="s">
        <v>8953</v>
      </c>
      <c r="Q42" s="3576"/>
      <c r="R42" s="3576"/>
      <c r="S42" s="3576"/>
      <c r="T42" s="3576"/>
      <c r="U42" s="2539"/>
      <c r="V42" s="3574" t="str">
        <f>V20</f>
        <v>Total Emissions (tCO2-eq)</v>
      </c>
      <c r="W42" s="3574"/>
      <c r="X42" s="3574"/>
      <c r="Y42" s="2540"/>
      <c r="Z42" s="2539" t="str">
        <f>Z20</f>
        <v>Balance</v>
      </c>
    </row>
    <row r="43" spans="2:29" ht="15" customHeight="1">
      <c r="B43" s="2533"/>
      <c r="C43" s="2533"/>
      <c r="D43" s="2533"/>
      <c r="E43" s="2537"/>
      <c r="F43" s="2537"/>
      <c r="G43" s="2537"/>
      <c r="H43" s="2534"/>
      <c r="I43" s="2534"/>
      <c r="J43" s="2534"/>
      <c r="K43" s="3573"/>
      <c r="L43" s="3573"/>
      <c r="M43" s="3573"/>
      <c r="N43" s="2538"/>
      <c r="O43" s="2890" t="str">
        <f>O21</f>
        <v>(t/ha/yr)</v>
      </c>
      <c r="P43" s="2886" t="str">
        <f>P21</f>
        <v>Start</v>
      </c>
      <c r="Q43" s="3588" t="str">
        <f>Q21</f>
        <v>Without</v>
      </c>
      <c r="R43" s="3588"/>
      <c r="S43" s="3588"/>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78" t="s">
        <v>13</v>
      </c>
      <c r="L44" s="3579"/>
      <c r="M44" s="357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78" t="s">
        <v>13</v>
      </c>
      <c r="L45" s="3579"/>
      <c r="M45" s="3579"/>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78" t="s">
        <v>13</v>
      </c>
      <c r="L46" s="3579"/>
      <c r="M46" s="3579"/>
      <c r="N46" s="2538"/>
      <c r="O46" s="2545"/>
      <c r="P46" s="2541">
        <f>Perennial!C34</f>
        <v>0</v>
      </c>
      <c r="Q46" s="2541">
        <f>Perennial!D34+'non Forest LUC'!F78</f>
        <v>0</v>
      </c>
      <c r="R46" s="2541"/>
      <c r="S46" s="2542"/>
      <c r="T46" s="2541">
        <f>Perennial!F34+'non Forest LUC'!G78</f>
        <v>5599.8560000000007</v>
      </c>
      <c r="U46" s="2541"/>
      <c r="V46" s="2541"/>
      <c r="W46" s="2541">
        <f>Perennial!N34</f>
        <v>0</v>
      </c>
      <c r="X46" s="2541">
        <f>Perennial!O34</f>
        <v>-1068289.7158400002</v>
      </c>
      <c r="Y46" s="2541"/>
      <c r="Z46" s="2541">
        <f>Perennial!P34</f>
        <v>-1068289.7158400002</v>
      </c>
    </row>
    <row r="47" spans="2:29">
      <c r="B47" s="2536" t="str">
        <f>HLOOKUP(select,translations!$A$76:$H$144,27,)</f>
        <v>Converted to OLUC</v>
      </c>
      <c r="C47" s="2536"/>
      <c r="D47" s="2537"/>
      <c r="E47" s="2537"/>
      <c r="F47" s="2537"/>
      <c r="G47" s="2537"/>
      <c r="H47" s="2537"/>
      <c r="I47" s="2537"/>
      <c r="J47" s="2537"/>
      <c r="K47" s="3578" t="s">
        <v>13</v>
      </c>
      <c r="L47" s="3579"/>
      <c r="M47" s="3579"/>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73" t="str">
        <f>K42</f>
        <v>Residue/ biomass burning</v>
      </c>
      <c r="L50" s="3573"/>
      <c r="M50" s="3573"/>
      <c r="N50" s="2538"/>
      <c r="O50" s="2884" t="str">
        <f>O20</f>
        <v>Yield</v>
      </c>
      <c r="P50" s="3576" t="s">
        <v>8953</v>
      </c>
      <c r="Q50" s="3576"/>
      <c r="R50" s="3576"/>
      <c r="S50" s="3576"/>
      <c r="T50" s="3576"/>
      <c r="U50" s="2539"/>
      <c r="V50" s="3590" t="str">
        <f>V42</f>
        <v>Total Emissions (tCO2-eq)</v>
      </c>
      <c r="W50" s="3590"/>
      <c r="X50" s="3590"/>
      <c r="Y50" s="2540"/>
      <c r="Z50" s="2539" t="str">
        <f>Z42</f>
        <v>Balance</v>
      </c>
    </row>
    <row r="51" spans="2:26" ht="15.75" customHeight="1">
      <c r="B51" s="2533"/>
      <c r="C51" s="2533"/>
      <c r="D51" s="2533"/>
      <c r="E51" s="3597" t="s">
        <v>37</v>
      </c>
      <c r="F51" s="3597"/>
      <c r="G51" s="3597"/>
      <c r="H51" s="2534"/>
      <c r="I51" s="2534"/>
      <c r="J51" s="2534"/>
      <c r="K51" s="3573"/>
      <c r="L51" s="3573"/>
      <c r="M51" s="3573"/>
      <c r="N51" s="2538"/>
      <c r="O51" s="2890" t="str">
        <f>O43</f>
        <v>(t/ha/yr)</v>
      </c>
      <c r="P51" s="2886" t="str">
        <f>P43</f>
        <v>Start</v>
      </c>
      <c r="Q51" s="2886" t="str">
        <f>Q43</f>
        <v>Without</v>
      </c>
      <c r="R51" s="2886" t="s">
        <v>11</v>
      </c>
      <c r="S51" s="3588" t="str">
        <f>T43</f>
        <v>With</v>
      </c>
      <c r="T51" s="3588"/>
      <c r="U51" s="2886" t="s">
        <v>11</v>
      </c>
      <c r="V51" s="2890"/>
      <c r="W51" s="2886" t="str">
        <f>W43</f>
        <v>Without</v>
      </c>
      <c r="X51" s="2886" t="str">
        <f>X43</f>
        <v>With</v>
      </c>
      <c r="Y51" s="2886"/>
      <c r="Z51" s="2886"/>
    </row>
    <row r="52" spans="2:26">
      <c r="B52" s="3595" t="s">
        <v>41</v>
      </c>
      <c r="C52" s="3595"/>
      <c r="D52" s="2526"/>
      <c r="E52" s="3579" t="s">
        <v>39</v>
      </c>
      <c r="F52" s="3579"/>
      <c r="G52" s="3579"/>
      <c r="H52" s="2537"/>
      <c r="I52" s="3235" t="s">
        <v>8954</v>
      </c>
      <c r="J52" s="2537"/>
      <c r="K52" s="3578" t="s">
        <v>13</v>
      </c>
      <c r="L52" s="3579"/>
      <c r="M52" s="3579"/>
      <c r="N52" s="2538"/>
      <c r="O52" s="2585"/>
      <c r="P52" s="2681">
        <v>0</v>
      </c>
      <c r="Q52" s="2681">
        <v>0</v>
      </c>
      <c r="R52" s="2550" t="s">
        <v>15</v>
      </c>
      <c r="S52" s="3575">
        <v>0</v>
      </c>
      <c r="T52" s="3575"/>
      <c r="U52" s="2550" t="s">
        <v>15</v>
      </c>
      <c r="V52" s="2890"/>
      <c r="W52" s="2541">
        <f>Perennial!N36</f>
        <v>0</v>
      </c>
      <c r="X52" s="2541">
        <f>Perennial!O36</f>
        <v>0</v>
      </c>
      <c r="Y52" s="2541"/>
      <c r="Z52" s="2541">
        <f>Perennial!P36</f>
        <v>0</v>
      </c>
    </row>
    <row r="53" spans="2:26">
      <c r="B53" s="3595" t="s">
        <v>43</v>
      </c>
      <c r="C53" s="3595"/>
      <c r="D53" s="2526"/>
      <c r="E53" s="3579" t="s">
        <v>39</v>
      </c>
      <c r="F53" s="3579"/>
      <c r="G53" s="3579"/>
      <c r="H53" s="2537"/>
      <c r="I53" s="3235" t="s">
        <v>8954</v>
      </c>
      <c r="J53" s="2537"/>
      <c r="K53" s="3578" t="s">
        <v>13</v>
      </c>
      <c r="L53" s="3579"/>
      <c r="M53" s="3579"/>
      <c r="N53" s="2538"/>
      <c r="O53" s="2585"/>
      <c r="P53" s="2681">
        <v>0</v>
      </c>
      <c r="Q53" s="2681">
        <v>0</v>
      </c>
      <c r="R53" s="2550" t="s">
        <v>15</v>
      </c>
      <c r="S53" s="3575">
        <v>0</v>
      </c>
      <c r="T53" s="3575"/>
      <c r="U53" s="2550" t="s">
        <v>15</v>
      </c>
      <c r="V53" s="2890"/>
      <c r="W53" s="2541">
        <f>Perennial!N37</f>
        <v>0</v>
      </c>
      <c r="X53" s="2541">
        <f>Perennial!O37</f>
        <v>0</v>
      </c>
      <c r="Y53" s="2541"/>
      <c r="Z53" s="2541">
        <f>Perennial!P37</f>
        <v>0</v>
      </c>
    </row>
    <row r="54" spans="2:26">
      <c r="B54" s="3595" t="s">
        <v>44</v>
      </c>
      <c r="C54" s="3595"/>
      <c r="D54" s="2527"/>
      <c r="E54" s="3579" t="s">
        <v>39</v>
      </c>
      <c r="F54" s="3579"/>
      <c r="G54" s="3579"/>
      <c r="H54" s="2537"/>
      <c r="I54" s="3235" t="s">
        <v>8954</v>
      </c>
      <c r="J54" s="2537"/>
      <c r="K54" s="3578" t="s">
        <v>13</v>
      </c>
      <c r="L54" s="3579"/>
      <c r="M54" s="3579"/>
      <c r="N54" s="2538"/>
      <c r="O54" s="2585"/>
      <c r="P54" s="2681">
        <v>0</v>
      </c>
      <c r="Q54" s="2681">
        <v>0</v>
      </c>
      <c r="R54" s="2550" t="s">
        <v>15</v>
      </c>
      <c r="S54" s="3575">
        <v>0</v>
      </c>
      <c r="T54" s="3575"/>
      <c r="U54" s="2550" t="s">
        <v>15</v>
      </c>
      <c r="V54" s="2890"/>
      <c r="W54" s="2541">
        <f>Perennial!N38</f>
        <v>0</v>
      </c>
      <c r="X54" s="2541">
        <f>Perennial!O38</f>
        <v>0</v>
      </c>
      <c r="Y54" s="2541"/>
      <c r="Z54" s="2541">
        <f>Perennial!P38</f>
        <v>0</v>
      </c>
    </row>
    <row r="55" spans="2:26">
      <c r="B55" s="3595" t="s">
        <v>45</v>
      </c>
      <c r="C55" s="3595"/>
      <c r="D55" s="2527"/>
      <c r="E55" s="3579" t="s">
        <v>39</v>
      </c>
      <c r="F55" s="3579"/>
      <c r="G55" s="3579"/>
      <c r="H55" s="2537"/>
      <c r="I55" s="3235" t="s">
        <v>8954</v>
      </c>
      <c r="J55" s="2537"/>
      <c r="K55" s="3578" t="s">
        <v>13</v>
      </c>
      <c r="L55" s="3579"/>
      <c r="M55" s="3579"/>
      <c r="N55" s="2538"/>
      <c r="O55" s="2585"/>
      <c r="P55" s="2681">
        <v>0</v>
      </c>
      <c r="Q55" s="2681">
        <v>0</v>
      </c>
      <c r="R55" s="2550" t="s">
        <v>15</v>
      </c>
      <c r="S55" s="3575">
        <v>0</v>
      </c>
      <c r="T55" s="3575"/>
      <c r="U55" s="2550" t="s">
        <v>15</v>
      </c>
      <c r="V55" s="2890"/>
      <c r="W55" s="2541">
        <f>Perennial!N39</f>
        <v>0</v>
      </c>
      <c r="X55" s="2541">
        <f>Perennial!O39</f>
        <v>0</v>
      </c>
      <c r="Y55" s="2541"/>
      <c r="Z55" s="2541">
        <f>Perennial!P39</f>
        <v>0</v>
      </c>
    </row>
    <row r="56" spans="2:26">
      <c r="B56" s="3595" t="s">
        <v>46</v>
      </c>
      <c r="C56" s="3595"/>
      <c r="D56" s="2527"/>
      <c r="E56" s="3579" t="s">
        <v>39</v>
      </c>
      <c r="F56" s="3579"/>
      <c r="G56" s="3579"/>
      <c r="H56" s="2537"/>
      <c r="I56" s="3235" t="s">
        <v>8954</v>
      </c>
      <c r="J56" s="2537"/>
      <c r="K56" s="3578" t="s">
        <v>13</v>
      </c>
      <c r="L56" s="3579"/>
      <c r="M56" s="3579"/>
      <c r="N56" s="2538"/>
      <c r="O56" s="2585"/>
      <c r="P56" s="2681">
        <v>0</v>
      </c>
      <c r="Q56" s="2681">
        <v>0</v>
      </c>
      <c r="R56" s="2550" t="s">
        <v>15</v>
      </c>
      <c r="S56" s="3575">
        <v>0</v>
      </c>
      <c r="T56" s="3575"/>
      <c r="U56" s="2550" t="s">
        <v>15</v>
      </c>
      <c r="V56" s="2890"/>
      <c r="W56" s="2541">
        <f>Perennial!N40</f>
        <v>0</v>
      </c>
      <c r="X56" s="2541">
        <f>Perennial!O40</f>
        <v>0</v>
      </c>
      <c r="Y56" s="2541"/>
      <c r="Z56" s="2541">
        <f>Perennial!P40</f>
        <v>0</v>
      </c>
    </row>
    <row r="57" spans="2:26">
      <c r="B57" s="3595" t="s">
        <v>47</v>
      </c>
      <c r="C57" s="3595"/>
      <c r="D57" s="2527"/>
      <c r="E57" s="3579" t="s">
        <v>39</v>
      </c>
      <c r="F57" s="3579"/>
      <c r="G57" s="3579"/>
      <c r="H57" s="2537"/>
      <c r="I57" s="3235" t="s">
        <v>8954</v>
      </c>
      <c r="J57" s="2537"/>
      <c r="K57" s="3578" t="s">
        <v>13</v>
      </c>
      <c r="L57" s="3579"/>
      <c r="M57" s="3579"/>
      <c r="N57" s="2538"/>
      <c r="O57" s="2585"/>
      <c r="P57" s="2681">
        <v>0</v>
      </c>
      <c r="Q57" s="2681">
        <v>0</v>
      </c>
      <c r="R57" s="2550" t="s">
        <v>15</v>
      </c>
      <c r="S57" s="3575">
        <v>0</v>
      </c>
      <c r="T57" s="3575"/>
      <c r="U57" s="2550" t="s">
        <v>15</v>
      </c>
      <c r="V57" s="2890"/>
      <c r="W57" s="2541">
        <f>Perennial!N41</f>
        <v>0</v>
      </c>
      <c r="X57" s="2541">
        <f>Perennial!O41</f>
        <v>0</v>
      </c>
      <c r="Y57" s="2541"/>
      <c r="Z57" s="2541">
        <f>Perennial!P41</f>
        <v>0</v>
      </c>
    </row>
    <row r="58" spans="2:26">
      <c r="B58" s="3595" t="s">
        <v>48</v>
      </c>
      <c r="C58" s="3595"/>
      <c r="D58" s="2527"/>
      <c r="E58" s="3579" t="s">
        <v>39</v>
      </c>
      <c r="F58" s="3579"/>
      <c r="G58" s="3579"/>
      <c r="H58" s="2537"/>
      <c r="I58" s="3235" t="s">
        <v>8954</v>
      </c>
      <c r="J58" s="2537"/>
      <c r="K58" s="3578" t="s">
        <v>13</v>
      </c>
      <c r="L58" s="3579"/>
      <c r="M58" s="3579"/>
      <c r="N58" s="2538"/>
      <c r="O58" s="2585"/>
      <c r="P58" s="2681">
        <v>0</v>
      </c>
      <c r="Q58" s="2681">
        <v>0</v>
      </c>
      <c r="R58" s="2550" t="s">
        <v>15</v>
      </c>
      <c r="S58" s="3575">
        <v>0</v>
      </c>
      <c r="T58" s="3575"/>
      <c r="U58" s="2550" t="s">
        <v>15</v>
      </c>
      <c r="V58" s="2890"/>
      <c r="W58" s="2541">
        <f>Perennial!N42</f>
        <v>0</v>
      </c>
      <c r="X58" s="2541">
        <f>Perennial!O42</f>
        <v>0</v>
      </c>
      <c r="Y58" s="2541"/>
      <c r="Z58" s="2541">
        <f>Perennial!P42</f>
        <v>0</v>
      </c>
    </row>
    <row r="59" spans="2:26">
      <c r="B59" s="3595" t="s">
        <v>49</v>
      </c>
      <c r="C59" s="3595"/>
      <c r="D59" s="2527"/>
      <c r="E59" s="3579" t="s">
        <v>39</v>
      </c>
      <c r="F59" s="3579"/>
      <c r="G59" s="3579"/>
      <c r="H59" s="2537"/>
      <c r="I59" s="3235" t="s">
        <v>8954</v>
      </c>
      <c r="J59" s="2537"/>
      <c r="K59" s="3578" t="s">
        <v>13</v>
      </c>
      <c r="L59" s="3579"/>
      <c r="M59" s="3579"/>
      <c r="N59" s="2538"/>
      <c r="O59" s="2585"/>
      <c r="P59" s="2681">
        <v>0</v>
      </c>
      <c r="Q59" s="2681">
        <v>0</v>
      </c>
      <c r="R59" s="2550" t="s">
        <v>15</v>
      </c>
      <c r="S59" s="3575">
        <v>0</v>
      </c>
      <c r="T59" s="3575"/>
      <c r="U59" s="2550" t="s">
        <v>15</v>
      </c>
      <c r="V59" s="2890"/>
      <c r="W59" s="2541">
        <f>Perennial!N43</f>
        <v>0</v>
      </c>
      <c r="X59" s="2541">
        <f>Perennial!O43</f>
        <v>0</v>
      </c>
      <c r="Y59" s="2541"/>
      <c r="Z59" s="2541">
        <f>Perennial!P43</f>
        <v>0</v>
      </c>
    </row>
    <row r="60" spans="2:26">
      <c r="B60" s="3595" t="s">
        <v>50</v>
      </c>
      <c r="C60" s="3595"/>
      <c r="D60" s="2527"/>
      <c r="E60" s="3579" t="s">
        <v>39</v>
      </c>
      <c r="F60" s="3579"/>
      <c r="G60" s="3579"/>
      <c r="H60" s="2537"/>
      <c r="I60" s="3235" t="s">
        <v>8954</v>
      </c>
      <c r="J60" s="2537"/>
      <c r="K60" s="3578" t="s">
        <v>13</v>
      </c>
      <c r="L60" s="3579"/>
      <c r="M60" s="3579"/>
      <c r="N60" s="2538"/>
      <c r="O60" s="2585"/>
      <c r="P60" s="2681">
        <v>0</v>
      </c>
      <c r="Q60" s="2681">
        <v>0</v>
      </c>
      <c r="R60" s="2550" t="s">
        <v>15</v>
      </c>
      <c r="S60" s="3575">
        <v>0</v>
      </c>
      <c r="T60" s="3575"/>
      <c r="U60" s="2550" t="s">
        <v>15</v>
      </c>
      <c r="V60" s="2890"/>
      <c r="W60" s="2541">
        <f>Perennial!N44</f>
        <v>0</v>
      </c>
      <c r="X60" s="2541">
        <f>Perennial!O44</f>
        <v>0</v>
      </c>
      <c r="Y60" s="2541"/>
      <c r="Z60" s="2541">
        <f>Perennial!P44</f>
        <v>0</v>
      </c>
    </row>
    <row r="61" spans="2:26">
      <c r="B61" s="3595" t="s">
        <v>51</v>
      </c>
      <c r="C61" s="3595"/>
      <c r="D61" s="2527"/>
      <c r="E61" s="3579" t="s">
        <v>39</v>
      </c>
      <c r="F61" s="3579"/>
      <c r="G61" s="3579"/>
      <c r="H61" s="2537"/>
      <c r="I61" s="3235" t="s">
        <v>8954</v>
      </c>
      <c r="J61" s="2537"/>
      <c r="K61" s="3578" t="s">
        <v>13</v>
      </c>
      <c r="L61" s="3579"/>
      <c r="M61" s="3579"/>
      <c r="N61" s="2538"/>
      <c r="O61" s="2585"/>
      <c r="P61" s="2681">
        <v>0</v>
      </c>
      <c r="Q61" s="2681">
        <v>0</v>
      </c>
      <c r="R61" s="2550" t="s">
        <v>15</v>
      </c>
      <c r="S61" s="3575">
        <v>0</v>
      </c>
      <c r="T61" s="3575"/>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81">
        <f>Perennial!F46</f>
        <v>0</v>
      </c>
      <c r="T62" s="3581"/>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-1068289.7158400002</v>
      </c>
      <c r="Y65" s="2541"/>
      <c r="Z65" s="2541">
        <f>Perennial!P47</f>
        <v>-1068289.7158400002</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94" t="str">
        <f>HLOOKUP(select,translations!$A$76:$H$144,30,)</f>
        <v>3.3. Flooded rice systems</v>
      </c>
      <c r="C70" s="3594"/>
      <c r="D70" s="3594"/>
      <c r="E70" s="3594"/>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94"/>
      <c r="C71" s="3594"/>
      <c r="D71" s="3594"/>
      <c r="E71" s="3594"/>
      <c r="F71" s="2449"/>
      <c r="G71" s="2449"/>
      <c r="H71" s="2449"/>
      <c r="I71" s="2449"/>
      <c r="J71" s="2449"/>
      <c r="K71" s="2449"/>
      <c r="L71" s="2449"/>
      <c r="M71" s="2449"/>
      <c r="N71" s="2449"/>
      <c r="O71" s="3596" t="s">
        <v>9025</v>
      </c>
      <c r="P71" s="3596"/>
      <c r="Q71" s="3596"/>
      <c r="R71" s="3596"/>
      <c r="S71" s="3596"/>
      <c r="T71" s="3596"/>
      <c r="U71" s="3596"/>
      <c r="V71" s="3596"/>
      <c r="W71" s="3596"/>
      <c r="X71" s="3596"/>
      <c r="Y71" s="3593"/>
      <c r="Z71" s="3593"/>
      <c r="AA71" s="3498" t="s">
        <v>52</v>
      </c>
      <c r="AB71" s="3498"/>
      <c r="AC71" s="3498"/>
      <c r="AD71" s="3498"/>
    </row>
    <row r="72" spans="2:40" s="2485" customFormat="1" ht="20.25" customHeight="1">
      <c r="B72" s="3594"/>
      <c r="C72" s="3594"/>
      <c r="D72" s="3594"/>
      <c r="E72" s="3594"/>
      <c r="F72" s="2449"/>
      <c r="G72" s="2449"/>
      <c r="H72" s="2449"/>
      <c r="I72" s="2449"/>
      <c r="J72" s="2449"/>
      <c r="K72" s="2449"/>
      <c r="L72" s="2449"/>
      <c r="M72" s="2449"/>
      <c r="N72" s="2449"/>
      <c r="O72" s="3596"/>
      <c r="P72" s="3596"/>
      <c r="Q72" s="3596"/>
      <c r="R72" s="3596"/>
      <c r="S72" s="3596"/>
      <c r="T72" s="3596"/>
      <c r="U72" s="3596"/>
      <c r="V72" s="3596"/>
      <c r="W72" s="3596"/>
      <c r="X72" s="3596"/>
      <c r="Y72" s="3593"/>
      <c r="Z72" s="3593"/>
      <c r="AA72" s="3508" t="str">
        <f>'Irrigated Rice'!G70</f>
        <v/>
      </c>
      <c r="AB72" s="3498"/>
      <c r="AC72" s="3498"/>
      <c r="AD72" s="3498"/>
    </row>
    <row r="73" spans="2:40" s="2485" customFormat="1" ht="20.25" customHeight="1">
      <c r="B73" s="3594"/>
      <c r="C73" s="3594"/>
      <c r="D73" s="3594"/>
      <c r="E73" s="3594"/>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73" t="str">
        <f>HLOOKUP(select,translations!$A$76:$H$144,32,)</f>
        <v>Cultivation period (days)</v>
      </c>
      <c r="F76" s="2570" t="str">
        <f>HLOOKUP(select,translations!$A$76:$H$144,33,)</f>
        <v>Water regime</v>
      </c>
      <c r="G76" s="2570"/>
      <c r="H76" s="2570"/>
      <c r="I76" s="2553"/>
      <c r="J76" s="2553"/>
      <c r="K76" s="2553"/>
      <c r="L76" s="2554"/>
      <c r="M76" s="2554"/>
      <c r="N76" s="2538"/>
      <c r="O76" s="3591" t="str">
        <f>HLOOKUP(select,translations!$A$76:$H$144,36,)</f>
        <v>Organic amendment type (straw or other)</v>
      </c>
      <c r="P76" s="3591"/>
      <c r="Q76" s="3591"/>
      <c r="R76" s="3591"/>
      <c r="S76" s="2538"/>
      <c r="T76" s="2889" t="str">
        <f>O42</f>
        <v>Yield</v>
      </c>
      <c r="U76" s="2889"/>
      <c r="V76" s="2488"/>
      <c r="W76" s="3584" t="str">
        <f>P20</f>
        <v>Area (ha)</v>
      </c>
      <c r="X76" s="3584"/>
      <c r="Y76" s="3584"/>
      <c r="Z76" s="3584"/>
      <c r="AA76" s="2889"/>
      <c r="AB76" s="3572" t="str">
        <f>V20</f>
        <v>Total Emissions (tCO2-eq)</v>
      </c>
      <c r="AC76" s="3572"/>
      <c r="AD76" s="2873" t="str">
        <f>Z20</f>
        <v>Balance</v>
      </c>
      <c r="AF76" s="2487" t="str">
        <f>IF(Nlang=1,"",F76)</f>
        <v/>
      </c>
      <c r="AG76" s="2487"/>
      <c r="AH76" s="2487"/>
      <c r="AI76" s="2487"/>
      <c r="AJ76" s="2487"/>
      <c r="AK76" s="2487" t="str">
        <f>IF(Nlang=1,"",O76)</f>
        <v/>
      </c>
      <c r="AL76" s="2487"/>
      <c r="AM76" s="2487"/>
      <c r="AN76" s="2487"/>
    </row>
    <row r="77" spans="2:40" s="2485" customFormat="1" ht="12.75" customHeight="1">
      <c r="B77" s="2569"/>
      <c r="C77" s="2569"/>
      <c r="D77" s="2569"/>
      <c r="E77" s="3573"/>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91"/>
      <c r="P77" s="3591"/>
      <c r="Q77" s="3591"/>
      <c r="R77" s="3591"/>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75" customHeight="1">
      <c r="B78" s="2454" t="str">
        <f>HLOOKUP(select,translations!$A$76:$H$144,39,)</f>
        <v>Rice after Deforestation</v>
      </c>
      <c r="C78" s="2454"/>
      <c r="D78" s="2454"/>
      <c r="E78" s="2880">
        <v>150</v>
      </c>
      <c r="F78" s="3561" t="s">
        <v>53</v>
      </c>
      <c r="G78" s="3561"/>
      <c r="H78" s="2531"/>
      <c r="I78" s="3562" t="s">
        <v>54</v>
      </c>
      <c r="J78" s="3562"/>
      <c r="K78" s="3562"/>
      <c r="L78" s="3562"/>
      <c r="M78" s="3562"/>
      <c r="N78" s="2538"/>
      <c r="O78" s="3561" t="s">
        <v>55</v>
      </c>
      <c r="P78" s="3561"/>
      <c r="Q78" s="3561"/>
      <c r="R78" s="3561"/>
      <c r="S78" s="2538"/>
      <c r="T78" s="3577"/>
      <c r="U78" s="3577"/>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75" customHeight="1">
      <c r="B79" s="2454" t="str">
        <f>HLOOKUP(select,translations!$A$76:$H$144,40,)</f>
        <v>Converted to A/R</v>
      </c>
      <c r="C79" s="2454"/>
      <c r="D79" s="2454"/>
      <c r="E79" s="2880">
        <v>150</v>
      </c>
      <c r="F79" s="3561" t="s">
        <v>53</v>
      </c>
      <c r="G79" s="3561"/>
      <c r="H79" s="2531"/>
      <c r="I79" s="3562" t="s">
        <v>54</v>
      </c>
      <c r="J79" s="3562"/>
      <c r="K79" s="3562"/>
      <c r="L79" s="3562"/>
      <c r="M79" s="3562"/>
      <c r="N79" s="2538"/>
      <c r="O79" s="3561" t="s">
        <v>55</v>
      </c>
      <c r="P79" s="3561"/>
      <c r="Q79" s="3561"/>
      <c r="R79" s="3561"/>
      <c r="S79" s="2538"/>
      <c r="T79" s="3577"/>
      <c r="U79" s="3577"/>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75" customHeight="1">
      <c r="B80" s="2454" t="str">
        <f>HLOOKUP(select,translations!$A$76:$H$144,41,)</f>
        <v>Rice after non-forest LU</v>
      </c>
      <c r="C80" s="2454"/>
      <c r="D80" s="2454"/>
      <c r="E80" s="2880">
        <v>150</v>
      </c>
      <c r="F80" s="3561" t="s">
        <v>53</v>
      </c>
      <c r="G80" s="3561"/>
      <c r="H80" s="2531"/>
      <c r="I80" s="3562" t="s">
        <v>54</v>
      </c>
      <c r="J80" s="3562"/>
      <c r="K80" s="3562"/>
      <c r="L80" s="3562"/>
      <c r="M80" s="3562"/>
      <c r="N80" s="2538"/>
      <c r="O80" s="3561" t="s">
        <v>55</v>
      </c>
      <c r="P80" s="3561"/>
      <c r="Q80" s="3561"/>
      <c r="R80" s="3561"/>
      <c r="S80" s="2538"/>
      <c r="T80" s="3577"/>
      <c r="U80" s="3577"/>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75" customHeight="1">
      <c r="B81" s="2454" t="str">
        <f>HLOOKUP(select,translations!$A$76:$H$144,42,)</f>
        <v>Converted to OLUC</v>
      </c>
      <c r="C81" s="2454"/>
      <c r="D81" s="2454"/>
      <c r="E81" s="2880">
        <v>150</v>
      </c>
      <c r="F81" s="3561" t="s">
        <v>53</v>
      </c>
      <c r="G81" s="3561"/>
      <c r="H81" s="2531"/>
      <c r="I81" s="3562" t="s">
        <v>54</v>
      </c>
      <c r="J81" s="3562"/>
      <c r="K81" s="3562"/>
      <c r="L81" s="3562"/>
      <c r="M81" s="3562"/>
      <c r="N81" s="2538"/>
      <c r="O81" s="3561" t="s">
        <v>55</v>
      </c>
      <c r="P81" s="3561"/>
      <c r="Q81" s="3561"/>
      <c r="R81" s="3561"/>
      <c r="S81" s="2538"/>
      <c r="T81" s="3577"/>
      <c r="U81" s="3577"/>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75"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73" t="str">
        <f>E76</f>
        <v>Cultivation period (days)</v>
      </c>
      <c r="F84" s="2570" t="str">
        <f>F76</f>
        <v>Water regime</v>
      </c>
      <c r="G84" s="2570"/>
      <c r="H84" s="2570"/>
      <c r="I84" s="2553"/>
      <c r="J84" s="2553"/>
      <c r="K84" s="2553"/>
      <c r="L84" s="2554"/>
      <c r="M84" s="2554"/>
      <c r="N84" s="2538"/>
      <c r="O84" s="3592" t="str">
        <f>O76</f>
        <v>Organic amendment type (straw or other)</v>
      </c>
      <c r="P84" s="3592"/>
      <c r="Q84" s="3592"/>
      <c r="R84" s="3592"/>
      <c r="S84" s="2538"/>
      <c r="T84" s="2889" t="str">
        <f>T76</f>
        <v>Yield</v>
      </c>
      <c r="U84" s="2889"/>
      <c r="V84" s="2488"/>
      <c r="W84" s="3584" t="str">
        <f>W76</f>
        <v>Area (ha)</v>
      </c>
      <c r="X84" s="3584"/>
      <c r="Y84" s="3584"/>
      <c r="Z84" s="3584"/>
      <c r="AA84" s="2889"/>
      <c r="AB84" s="3572" t="str">
        <f>AB76</f>
        <v>Total Emissions (tCO2-eq)</v>
      </c>
      <c r="AC84" s="3572"/>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73"/>
      <c r="F85" s="2538" t="str">
        <f>F77</f>
        <v>During the cultivation period</v>
      </c>
      <c r="G85" s="2538"/>
      <c r="H85" s="2538"/>
      <c r="I85" s="2571" t="str">
        <f>I77</f>
        <v>Before the cultivation period</v>
      </c>
      <c r="J85" s="2571"/>
      <c r="K85" s="2571"/>
      <c r="L85" s="2571"/>
      <c r="M85" s="2571"/>
      <c r="N85" s="2538"/>
      <c r="O85" s="3592"/>
      <c r="P85" s="3592"/>
      <c r="Q85" s="3592"/>
      <c r="R85" s="3592"/>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ht="14.25">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ht="14.25">
      <c r="B89" s="2871" t="s">
        <v>56</v>
      </c>
      <c r="C89" s="2569"/>
      <c r="D89" s="2569"/>
      <c r="E89" s="2880">
        <v>80</v>
      </c>
      <c r="F89" s="3561" t="s">
        <v>53</v>
      </c>
      <c r="G89" s="3561"/>
      <c r="H89" s="2531"/>
      <c r="I89" s="3562" t="s">
        <v>54</v>
      </c>
      <c r="J89" s="3562"/>
      <c r="K89" s="3562"/>
      <c r="L89" s="3562"/>
      <c r="M89" s="3562"/>
      <c r="N89" s="2538"/>
      <c r="O89" s="3561" t="s">
        <v>55</v>
      </c>
      <c r="P89" s="3561"/>
      <c r="Q89" s="3561"/>
      <c r="R89" s="3561"/>
      <c r="S89" s="2532"/>
      <c r="T89" s="3570"/>
      <c r="U89" s="357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57</v>
      </c>
      <c r="C90" s="2569"/>
      <c r="D90" s="2569"/>
      <c r="E90" s="2880">
        <v>80</v>
      </c>
      <c r="F90" s="3561" t="s">
        <v>53</v>
      </c>
      <c r="G90" s="3561"/>
      <c r="H90" s="2531"/>
      <c r="I90" s="3562" t="s">
        <v>54</v>
      </c>
      <c r="J90" s="3562"/>
      <c r="K90" s="3562"/>
      <c r="L90" s="3562"/>
      <c r="M90" s="3562"/>
      <c r="N90" s="2538"/>
      <c r="O90" s="3561" t="s">
        <v>55</v>
      </c>
      <c r="P90" s="3561"/>
      <c r="Q90" s="3561"/>
      <c r="R90" s="3561"/>
      <c r="S90" s="2532"/>
      <c r="T90" s="3570"/>
      <c r="U90" s="357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3" t="s">
        <v>58</v>
      </c>
      <c r="C91" s="2569"/>
      <c r="D91" s="2569"/>
      <c r="E91" s="2880">
        <v>80</v>
      </c>
      <c r="F91" s="3561" t="s">
        <v>53</v>
      </c>
      <c r="G91" s="3561"/>
      <c r="H91" s="2531"/>
      <c r="I91" s="3562" t="s">
        <v>54</v>
      </c>
      <c r="J91" s="3562"/>
      <c r="K91" s="3562"/>
      <c r="L91" s="3562"/>
      <c r="M91" s="3562"/>
      <c r="N91" s="2538"/>
      <c r="O91" s="3561" t="s">
        <v>55</v>
      </c>
      <c r="P91" s="3561"/>
      <c r="Q91" s="3561"/>
      <c r="R91" s="3561"/>
      <c r="S91" s="2532"/>
      <c r="T91" s="3570"/>
      <c r="U91" s="357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3" t="s">
        <v>59</v>
      </c>
      <c r="C92" s="2569"/>
      <c r="D92" s="2569"/>
      <c r="E92" s="2880">
        <v>80</v>
      </c>
      <c r="F92" s="3561" t="s">
        <v>53</v>
      </c>
      <c r="G92" s="3561"/>
      <c r="H92" s="2531"/>
      <c r="I92" s="3562" t="s">
        <v>54</v>
      </c>
      <c r="J92" s="3562"/>
      <c r="K92" s="3562"/>
      <c r="L92" s="3562"/>
      <c r="M92" s="3562"/>
      <c r="N92" s="2538"/>
      <c r="O92" s="3561" t="s">
        <v>55</v>
      </c>
      <c r="P92" s="3561"/>
      <c r="Q92" s="3561"/>
      <c r="R92" s="3561"/>
      <c r="S92" s="2532"/>
      <c r="T92" s="3570"/>
      <c r="U92" s="357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3" t="s">
        <v>60</v>
      </c>
      <c r="C93" s="2569"/>
      <c r="D93" s="2569"/>
      <c r="E93" s="2880">
        <v>80</v>
      </c>
      <c r="F93" s="3561" t="s">
        <v>53</v>
      </c>
      <c r="G93" s="3561"/>
      <c r="H93" s="2531"/>
      <c r="I93" s="3562" t="s">
        <v>54</v>
      </c>
      <c r="J93" s="3562"/>
      <c r="K93" s="3562"/>
      <c r="L93" s="3562"/>
      <c r="M93" s="3562"/>
      <c r="N93" s="2538"/>
      <c r="O93" s="3561" t="s">
        <v>55</v>
      </c>
      <c r="P93" s="3561"/>
      <c r="Q93" s="3561"/>
      <c r="R93" s="3561"/>
      <c r="S93" s="2532"/>
      <c r="T93" s="3570"/>
      <c r="U93" s="357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3" t="s">
        <v>61</v>
      </c>
      <c r="C94" s="2569"/>
      <c r="D94" s="2569"/>
      <c r="E94" s="2880">
        <v>80</v>
      </c>
      <c r="F94" s="3561" t="s">
        <v>53</v>
      </c>
      <c r="G94" s="3561"/>
      <c r="H94" s="2531"/>
      <c r="I94" s="3562" t="s">
        <v>54</v>
      </c>
      <c r="J94" s="3562"/>
      <c r="K94" s="3562"/>
      <c r="L94" s="3562"/>
      <c r="M94" s="3562"/>
      <c r="N94" s="2538"/>
      <c r="O94" s="3561" t="s">
        <v>55</v>
      </c>
      <c r="P94" s="3561"/>
      <c r="Q94" s="3561"/>
      <c r="R94" s="3561"/>
      <c r="S94" s="2532"/>
      <c r="T94" s="3570"/>
      <c r="U94" s="357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ht="14.25">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ht="14.25">
      <c r="B98" s="3459" t="s">
        <v>56</v>
      </c>
      <c r="C98" s="2569"/>
      <c r="D98" s="2569"/>
      <c r="E98" s="2880">
        <v>150</v>
      </c>
      <c r="F98" s="3561" t="s">
        <v>53</v>
      </c>
      <c r="G98" s="3561"/>
      <c r="H98" s="2531"/>
      <c r="I98" s="3562" t="s">
        <v>54</v>
      </c>
      <c r="J98" s="3562"/>
      <c r="K98" s="3562"/>
      <c r="L98" s="3562"/>
      <c r="M98" s="3562"/>
      <c r="N98" s="2538"/>
      <c r="O98" s="3561" t="s">
        <v>55</v>
      </c>
      <c r="P98" s="3561"/>
      <c r="Q98" s="3561"/>
      <c r="R98" s="3561"/>
      <c r="S98" s="2532"/>
      <c r="T98" s="3570"/>
      <c r="U98" s="357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9" t="s">
        <v>57</v>
      </c>
      <c r="C99" s="2569"/>
      <c r="D99" s="2569"/>
      <c r="E99" s="2880">
        <v>150</v>
      </c>
      <c r="F99" s="3561" t="s">
        <v>53</v>
      </c>
      <c r="G99" s="3561"/>
      <c r="H99" s="2531"/>
      <c r="I99" s="3562" t="s">
        <v>54</v>
      </c>
      <c r="J99" s="3562"/>
      <c r="K99" s="3562"/>
      <c r="L99" s="3562"/>
      <c r="M99" s="3562"/>
      <c r="N99" s="2538"/>
      <c r="O99" s="3561" t="s">
        <v>55</v>
      </c>
      <c r="P99" s="3561"/>
      <c r="Q99" s="3561"/>
      <c r="R99" s="3561"/>
      <c r="S99" s="2532"/>
      <c r="T99" s="3570"/>
      <c r="U99" s="357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ht="14.25">
      <c r="B100" s="3459" t="s">
        <v>58</v>
      </c>
      <c r="C100" s="2569"/>
      <c r="D100" s="2569"/>
      <c r="E100" s="2880">
        <v>150</v>
      </c>
      <c r="F100" s="3561" t="s">
        <v>53</v>
      </c>
      <c r="G100" s="3561"/>
      <c r="H100" s="2531"/>
      <c r="I100" s="3562" t="s">
        <v>54</v>
      </c>
      <c r="J100" s="3562"/>
      <c r="K100" s="3562"/>
      <c r="L100" s="3562"/>
      <c r="M100" s="3562"/>
      <c r="N100" s="2538"/>
      <c r="O100" s="3561" t="s">
        <v>55</v>
      </c>
      <c r="P100" s="3561"/>
      <c r="Q100" s="3561"/>
      <c r="R100" s="3561"/>
      <c r="S100" s="2532"/>
      <c r="T100" s="3570"/>
      <c r="U100" s="357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ht="14.25">
      <c r="B101" s="3459" t="s">
        <v>59</v>
      </c>
      <c r="C101" s="2569"/>
      <c r="D101" s="2569"/>
      <c r="E101" s="2880">
        <v>150</v>
      </c>
      <c r="F101" s="3561" t="s">
        <v>53</v>
      </c>
      <c r="G101" s="3561"/>
      <c r="H101" s="2531"/>
      <c r="I101" s="3562" t="s">
        <v>54</v>
      </c>
      <c r="J101" s="3562"/>
      <c r="K101" s="3562"/>
      <c r="L101" s="3562"/>
      <c r="M101" s="3562"/>
      <c r="N101" s="2538"/>
      <c r="O101" s="3561" t="s">
        <v>55</v>
      </c>
      <c r="P101" s="3561"/>
      <c r="Q101" s="3561"/>
      <c r="R101" s="3561"/>
      <c r="S101" s="2532"/>
      <c r="T101" s="3570"/>
      <c r="U101" s="357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ht="14.25">
      <c r="B102" s="3459" t="s">
        <v>60</v>
      </c>
      <c r="C102" s="2569"/>
      <c r="D102" s="2569"/>
      <c r="E102" s="2880">
        <v>150</v>
      </c>
      <c r="F102" s="3561" t="s">
        <v>53</v>
      </c>
      <c r="G102" s="3561"/>
      <c r="H102" s="2531"/>
      <c r="I102" s="3562" t="s">
        <v>54</v>
      </c>
      <c r="J102" s="3562"/>
      <c r="K102" s="3562"/>
      <c r="L102" s="3562"/>
      <c r="M102" s="3562"/>
      <c r="N102" s="2538"/>
      <c r="O102" s="3561" t="s">
        <v>55</v>
      </c>
      <c r="P102" s="3561"/>
      <c r="Q102" s="3561"/>
      <c r="R102" s="3561"/>
      <c r="S102" s="2532"/>
      <c r="T102" s="3570"/>
      <c r="U102" s="357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ht="14.25">
      <c r="B103" s="3459" t="s">
        <v>61</v>
      </c>
      <c r="C103" s="2569"/>
      <c r="D103" s="2569"/>
      <c r="E103" s="2880">
        <v>150</v>
      </c>
      <c r="F103" s="3561" t="s">
        <v>53</v>
      </c>
      <c r="G103" s="3561"/>
      <c r="H103" s="2531"/>
      <c r="I103" s="3562" t="s">
        <v>54</v>
      </c>
      <c r="J103" s="3562"/>
      <c r="K103" s="3562"/>
      <c r="L103" s="3562"/>
      <c r="M103" s="3562"/>
      <c r="N103" s="2538"/>
      <c r="O103" s="3561" t="s">
        <v>55</v>
      </c>
      <c r="P103" s="3561"/>
      <c r="Q103" s="3561"/>
      <c r="R103" s="3561"/>
      <c r="S103" s="2532"/>
      <c r="T103" s="3570"/>
      <c r="U103" s="357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ht="14.25">
      <c r="B104" s="3459" t="s">
        <v>62</v>
      </c>
      <c r="C104" s="2569"/>
      <c r="D104" s="2569"/>
      <c r="E104" s="2880">
        <v>150</v>
      </c>
      <c r="F104" s="3561" t="s">
        <v>53</v>
      </c>
      <c r="G104" s="3561"/>
      <c r="H104" s="2531"/>
      <c r="I104" s="3562" t="s">
        <v>54</v>
      </c>
      <c r="J104" s="3562"/>
      <c r="K104" s="3562"/>
      <c r="L104" s="3562"/>
      <c r="M104" s="3562"/>
      <c r="N104" s="2538"/>
      <c r="O104" s="3561" t="s">
        <v>55</v>
      </c>
      <c r="P104" s="3561"/>
      <c r="Q104" s="3561"/>
      <c r="R104" s="3561"/>
      <c r="S104" s="2532"/>
      <c r="T104" s="3570"/>
      <c r="U104" s="357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ht="14.25">
      <c r="B105" s="3459" t="s">
        <v>63</v>
      </c>
      <c r="C105" s="2569"/>
      <c r="D105" s="2569"/>
      <c r="E105" s="2880">
        <v>150</v>
      </c>
      <c r="F105" s="3561" t="s">
        <v>53</v>
      </c>
      <c r="G105" s="3561"/>
      <c r="H105" s="2531"/>
      <c r="I105" s="3562" t="s">
        <v>54</v>
      </c>
      <c r="J105" s="3562"/>
      <c r="K105" s="3562"/>
      <c r="L105" s="3562"/>
      <c r="M105" s="3562"/>
      <c r="N105" s="2538"/>
      <c r="O105" s="3561" t="s">
        <v>55</v>
      </c>
      <c r="P105" s="3561"/>
      <c r="Q105" s="3561"/>
      <c r="R105" s="3561"/>
      <c r="S105" s="2532"/>
      <c r="T105" s="3570"/>
      <c r="U105" s="357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ht="14.25">
      <c r="B106" s="3459" t="s">
        <v>64</v>
      </c>
      <c r="C106" s="2569"/>
      <c r="D106" s="2569"/>
      <c r="E106" s="2880">
        <v>150</v>
      </c>
      <c r="F106" s="3561" t="s">
        <v>53</v>
      </c>
      <c r="G106" s="3561"/>
      <c r="H106" s="2531"/>
      <c r="I106" s="3562" t="s">
        <v>54</v>
      </c>
      <c r="J106" s="3562"/>
      <c r="K106" s="3562"/>
      <c r="L106" s="3562"/>
      <c r="M106" s="3562"/>
      <c r="N106" s="2538"/>
      <c r="O106" s="3561" t="s">
        <v>55</v>
      </c>
      <c r="P106" s="3561"/>
      <c r="Q106" s="3561"/>
      <c r="R106" s="3561"/>
      <c r="S106" s="2532"/>
      <c r="T106" s="3570"/>
      <c r="U106" s="357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ht="14.25">
      <c r="B107" s="3459" t="s">
        <v>65</v>
      </c>
      <c r="C107" s="2569"/>
      <c r="D107" s="2569"/>
      <c r="E107" s="2880">
        <v>150</v>
      </c>
      <c r="F107" s="3561" t="s">
        <v>53</v>
      </c>
      <c r="G107" s="3561"/>
      <c r="H107" s="2531"/>
      <c r="I107" s="3562" t="s">
        <v>54</v>
      </c>
      <c r="J107" s="3562"/>
      <c r="K107" s="3562"/>
      <c r="L107" s="3562"/>
      <c r="M107" s="3562"/>
      <c r="N107" s="2538"/>
      <c r="O107" s="3561" t="s">
        <v>55</v>
      </c>
      <c r="P107" s="3561"/>
      <c r="Q107" s="3561"/>
      <c r="R107" s="3561"/>
      <c r="S107" s="2532"/>
      <c r="T107" s="3570"/>
      <c r="U107" s="357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ht="14.25">
      <c r="B108" s="3459" t="s">
        <v>66</v>
      </c>
      <c r="C108" s="2569"/>
      <c r="D108" s="2569"/>
      <c r="E108" s="2880">
        <v>150</v>
      </c>
      <c r="F108" s="3561" t="s">
        <v>53</v>
      </c>
      <c r="G108" s="3561"/>
      <c r="H108" s="2531"/>
      <c r="I108" s="3562" t="s">
        <v>54</v>
      </c>
      <c r="J108" s="3562"/>
      <c r="K108" s="3562"/>
      <c r="L108" s="3562"/>
      <c r="M108" s="3562"/>
      <c r="N108" s="2538"/>
      <c r="O108" s="3561" t="s">
        <v>55</v>
      </c>
      <c r="P108" s="3561"/>
      <c r="Q108" s="3561"/>
      <c r="R108" s="3561"/>
      <c r="S108" s="2532"/>
      <c r="T108" s="3570"/>
      <c r="U108" s="357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9" t="s">
        <v>67</v>
      </c>
      <c r="C109" s="2569"/>
      <c r="D109" s="2569"/>
      <c r="E109" s="2880">
        <v>150</v>
      </c>
      <c r="F109" s="3561" t="s">
        <v>53</v>
      </c>
      <c r="G109" s="3561"/>
      <c r="H109" s="2531"/>
      <c r="I109" s="3562" t="s">
        <v>54</v>
      </c>
      <c r="J109" s="3562"/>
      <c r="K109" s="3562"/>
      <c r="L109" s="3562"/>
      <c r="M109" s="3562"/>
      <c r="N109" s="2538"/>
      <c r="O109" s="3561" t="s">
        <v>55</v>
      </c>
      <c r="P109" s="3561"/>
      <c r="Q109" s="3561"/>
      <c r="R109" s="3561"/>
      <c r="S109" s="2532"/>
      <c r="T109" s="3570"/>
      <c r="U109" s="357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9" t="s">
        <v>68</v>
      </c>
      <c r="C110" s="2569"/>
      <c r="D110" s="2569"/>
      <c r="E110" s="2880">
        <v>150</v>
      </c>
      <c r="F110" s="3561" t="s">
        <v>53</v>
      </c>
      <c r="G110" s="3561"/>
      <c r="H110" s="2531"/>
      <c r="I110" s="3562" t="s">
        <v>54</v>
      </c>
      <c r="J110" s="3562"/>
      <c r="K110" s="3562"/>
      <c r="L110" s="3562"/>
      <c r="M110" s="3562"/>
      <c r="N110" s="2538"/>
      <c r="O110" s="3561" t="s">
        <v>55</v>
      </c>
      <c r="P110" s="3561"/>
      <c r="Q110" s="3561"/>
      <c r="R110" s="3561"/>
      <c r="S110" s="2532"/>
      <c r="T110" s="3570"/>
      <c r="U110" s="357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ht="14.25">
      <c r="B111" s="3459" t="s">
        <v>69</v>
      </c>
      <c r="C111" s="2569"/>
      <c r="D111" s="2569"/>
      <c r="E111" s="2880">
        <v>150</v>
      </c>
      <c r="F111" s="3561" t="s">
        <v>53</v>
      </c>
      <c r="G111" s="3561"/>
      <c r="H111" s="2531"/>
      <c r="I111" s="3562" t="s">
        <v>54</v>
      </c>
      <c r="J111" s="3562"/>
      <c r="K111" s="3562"/>
      <c r="L111" s="3562"/>
      <c r="M111" s="3562"/>
      <c r="N111" s="2538"/>
      <c r="O111" s="3561" t="s">
        <v>55</v>
      </c>
      <c r="P111" s="3561"/>
      <c r="Q111" s="3561"/>
      <c r="R111" s="3561"/>
      <c r="S111" s="2532"/>
      <c r="T111" s="3570"/>
      <c r="U111" s="357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71" t="str">
        <f>'2.LUC'!$B$99</f>
        <v>(default values are provided for your information only, while EX-ACT will use Tier 2 values automatically wherever specified)</v>
      </c>
      <c r="C142" s="3571"/>
      <c r="D142" s="3571"/>
      <c r="E142" s="3571"/>
      <c r="F142" s="3571"/>
      <c r="G142" s="3571"/>
      <c r="H142" s="3571"/>
      <c r="I142" s="3571"/>
      <c r="J142" s="3571"/>
      <c r="K142" s="3571"/>
      <c r="L142" s="3571"/>
      <c r="M142" s="3571"/>
      <c r="N142" s="3571"/>
      <c r="O142" s="3571"/>
      <c r="P142" s="2877"/>
      <c r="Q142" s="2877"/>
      <c r="R142" s="2877"/>
      <c r="S142" s="2877"/>
      <c r="T142" s="2877"/>
      <c r="U142" s="2877"/>
      <c r="V142" s="2877"/>
      <c r="W142" s="2877"/>
      <c r="X142" s="2877"/>
      <c r="Y142" s="2393"/>
      <c r="Z142" s="2393"/>
    </row>
    <row r="143" spans="2:26">
      <c r="B143" s="3571"/>
      <c r="C143" s="3571"/>
      <c r="D143" s="3571"/>
      <c r="E143" s="3571"/>
      <c r="F143" s="3571"/>
      <c r="G143" s="3571"/>
      <c r="H143" s="3571"/>
      <c r="I143" s="3571"/>
      <c r="J143" s="3571"/>
      <c r="K143" s="3571"/>
      <c r="L143" s="3571"/>
      <c r="M143" s="3571"/>
      <c r="N143" s="3571"/>
      <c r="O143" s="3571"/>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9" t="str">
        <f>HLOOKUP(select,translations!$A$624:$H$645,4,)</f>
        <v>Minor season crop/ intercrop</v>
      </c>
      <c r="K145" s="3599"/>
      <c r="L145" s="3599"/>
      <c r="M145" s="3599"/>
      <c r="N145" s="3599"/>
      <c r="O145" s="3599"/>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60" t="str">
        <f>HLOOKUP(select,translations!$A$76:$H$144,46,)</f>
        <v xml:space="preserve"> (t CO2/ha/yr)</v>
      </c>
      <c r="G146" s="3560"/>
      <c r="H146" s="2422"/>
      <c r="I146" s="2422"/>
      <c r="J146" s="2872" t="str">
        <f>HLOOKUP(select,translations!$A$624:$H$645,5,)</f>
        <v>Crop type</v>
      </c>
      <c r="K146" s="2582"/>
      <c r="L146" s="3600" t="str">
        <f>HLOOKUP(select,translations!$A$76:$H$144,11,)</f>
        <v>Yield</v>
      </c>
      <c r="M146" s="3600"/>
      <c r="N146" s="2582"/>
      <c r="O146" s="3569" t="str">
        <f>HLOOKUP(select,translations!$A$624:$H$645,2,)</f>
        <v>Residue management</v>
      </c>
      <c r="P146" s="2877"/>
      <c r="Q146" s="3550" t="str">
        <f>HLOOKUP(select,translations!$A$624:$H$645,3,)</f>
        <v>Main season crop</v>
      </c>
      <c r="R146" s="3550"/>
      <c r="S146" s="3550"/>
      <c r="T146" s="3550"/>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0" t="str">
        <f>HLOOKUP(select,translations!$A$76:$H$144,63,)</f>
        <v>(t/ha/yr)</v>
      </c>
      <c r="M147" s="3550"/>
      <c r="N147" s="2877"/>
      <c r="O147" s="3569"/>
      <c r="P147" s="2877"/>
      <c r="Q147" s="2877" t="str">
        <f>F147</f>
        <v>Default</v>
      </c>
      <c r="R147" s="3550" t="str">
        <f>G147</f>
        <v>Tier 2</v>
      </c>
      <c r="S147" s="3550"/>
      <c r="T147" s="3550"/>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68"/>
      <c r="M148" s="3568"/>
      <c r="N148" s="2877"/>
      <c r="O148" s="2584" t="s">
        <v>6</v>
      </c>
      <c r="P148" s="2877"/>
      <c r="Q148" s="2583">
        <f>Annual!G63</f>
        <v>6.8574510000000002</v>
      </c>
      <c r="R148" s="3547"/>
      <c r="S148" s="3547"/>
      <c r="T148" s="3547"/>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68"/>
      <c r="M149" s="3568"/>
      <c r="N149" s="2877"/>
      <c r="O149" s="2584" t="s">
        <v>6</v>
      </c>
      <c r="P149" s="2877"/>
      <c r="Q149" s="2583">
        <f>Annual!G64</f>
        <v>6.8574510000000002</v>
      </c>
      <c r="R149" s="3547"/>
      <c r="S149" s="3547"/>
      <c r="T149" s="3547"/>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68"/>
      <c r="M150" s="3568"/>
      <c r="N150" s="2877"/>
      <c r="O150" s="2584" t="s">
        <v>6</v>
      </c>
      <c r="P150" s="2877"/>
      <c r="Q150" s="2583">
        <f>Annual!G65</f>
        <v>6.8574510000000002</v>
      </c>
      <c r="R150" s="3547"/>
      <c r="S150" s="3547"/>
      <c r="T150" s="3547"/>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68"/>
      <c r="M151" s="3568"/>
      <c r="N151" s="2877"/>
      <c r="O151" s="2584" t="s">
        <v>6</v>
      </c>
      <c r="P151" s="2877"/>
      <c r="Q151" s="2583">
        <f>Annual!G66</f>
        <v>6.8574510000000002</v>
      </c>
      <c r="R151" s="3547"/>
      <c r="S151" s="3547"/>
      <c r="T151" s="3547"/>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70</v>
      </c>
      <c r="K153" s="2877"/>
      <c r="L153" s="3568"/>
      <c r="M153" s="3568"/>
      <c r="N153" s="2877"/>
      <c r="O153" s="2584" t="s">
        <v>6</v>
      </c>
      <c r="P153" s="2877"/>
      <c r="Q153" s="2583">
        <f>Annual!G67</f>
        <v>6.8574510000000002</v>
      </c>
      <c r="R153" s="3547"/>
      <c r="S153" s="3547"/>
      <c r="T153" s="3547"/>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68"/>
      <c r="M154" s="3568"/>
      <c r="N154" s="2877"/>
      <c r="O154" s="2584" t="s">
        <v>6</v>
      </c>
      <c r="P154" s="2877"/>
      <c r="Q154" s="2583">
        <f>Annual!G68</f>
        <v>6.8574510000000002</v>
      </c>
      <c r="R154" s="3547"/>
      <c r="S154" s="3547"/>
      <c r="T154" s="3547"/>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68"/>
      <c r="M155" s="3568"/>
      <c r="N155" s="2877"/>
      <c r="O155" s="2584" t="s">
        <v>6</v>
      </c>
      <c r="P155" s="2877"/>
      <c r="Q155" s="2583">
        <f>Annual!G69</f>
        <v>6.8574510000000002</v>
      </c>
      <c r="R155" s="3547"/>
      <c r="S155" s="3547"/>
      <c r="T155" s="3547"/>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68"/>
      <c r="M156" s="3568"/>
      <c r="N156" s="2877"/>
      <c r="O156" s="2584" t="s">
        <v>6</v>
      </c>
      <c r="P156" s="2877"/>
      <c r="Q156" s="2583">
        <f>Annual!G70</f>
        <v>6.8574510000000002</v>
      </c>
      <c r="R156" s="3547"/>
      <c r="S156" s="3547"/>
      <c r="T156" s="3547"/>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68"/>
      <c r="M157" s="3568"/>
      <c r="N157" s="2877"/>
      <c r="O157" s="2584" t="s">
        <v>6</v>
      </c>
      <c r="P157" s="2877"/>
      <c r="Q157" s="2583">
        <f>Annual!G71</f>
        <v>6.8574510000000002</v>
      </c>
      <c r="R157" s="3547"/>
      <c r="S157" s="3547"/>
      <c r="T157" s="3547"/>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68"/>
      <c r="M158" s="3568"/>
      <c r="N158" s="2877"/>
      <c r="O158" s="2584" t="s">
        <v>6</v>
      </c>
      <c r="P158" s="2877"/>
      <c r="Q158" s="2583">
        <f>Annual!G72</f>
        <v>6.8574510000000002</v>
      </c>
      <c r="R158" s="3547"/>
      <c r="S158" s="3547"/>
      <c r="T158" s="3547"/>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68"/>
      <c r="M159" s="3568"/>
      <c r="N159" s="2877"/>
      <c r="O159" s="2584" t="s">
        <v>6</v>
      </c>
      <c r="P159" s="2877"/>
      <c r="Q159" s="2583">
        <f>Annual!G73</f>
        <v>6.8574510000000002</v>
      </c>
      <c r="R159" s="3547"/>
      <c r="S159" s="3547"/>
      <c r="T159" s="3547"/>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68"/>
      <c r="M160" s="3568"/>
      <c r="N160" s="2877"/>
      <c r="O160" s="2584" t="s">
        <v>6</v>
      </c>
      <c r="P160" s="2877"/>
      <c r="Q160" s="2583">
        <f>Annual!G74</f>
        <v>6.8574510000000002</v>
      </c>
      <c r="R160" s="3547"/>
      <c r="S160" s="3547"/>
      <c r="T160" s="3547"/>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68"/>
      <c r="M161" s="3568"/>
      <c r="N161" s="2877"/>
      <c r="O161" s="2584" t="s">
        <v>6</v>
      </c>
      <c r="P161" s="2877"/>
      <c r="Q161" s="2583">
        <f>Annual!G75</f>
        <v>6.8574510000000002</v>
      </c>
      <c r="R161" s="3547"/>
      <c r="S161" s="3547"/>
      <c r="T161" s="3547"/>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68"/>
      <c r="M162" s="3568"/>
      <c r="N162" s="2877"/>
      <c r="O162" s="2584" t="s">
        <v>6</v>
      </c>
      <c r="P162" s="2877"/>
      <c r="Q162" s="2583">
        <f>Annual!G76</f>
        <v>6.8574510000000002</v>
      </c>
      <c r="R162" s="3547"/>
      <c r="S162" s="3547"/>
      <c r="T162" s="3547"/>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67" t="str">
        <f>'2.LUC'!E102</f>
        <v>Above-ground</v>
      </c>
      <c r="G192" s="3567"/>
      <c r="H192" s="2577"/>
      <c r="I192" s="3567" t="str">
        <f>'2.LUC'!G102</f>
        <v>Below-ground</v>
      </c>
      <c r="J192" s="3567"/>
      <c r="K192" s="2429" t="str">
        <f>F145</f>
        <v>Rates of soil C sequestration</v>
      </c>
      <c r="L192" s="2422"/>
      <c r="M192" s="2518"/>
      <c r="N192" s="2518"/>
      <c r="O192" s="2892"/>
      <c r="P192" s="3567" t="str">
        <f>HLOOKUP(select,translations!$A$76:$H$144,51,)</f>
        <v>Burning (quantity of residues and periodicity)</v>
      </c>
      <c r="Q192" s="3567"/>
      <c r="R192" s="3567"/>
      <c r="S192" s="3567"/>
      <c r="T192" s="3567"/>
      <c r="U192" s="3567"/>
      <c r="V192" s="3567"/>
      <c r="W192" s="3567"/>
      <c r="X192" s="2856"/>
      <c r="Y192" s="2856"/>
      <c r="Z192" s="2894"/>
      <c r="AA192" s="2856"/>
    </row>
    <row r="193" spans="2:27">
      <c r="B193" s="2422"/>
      <c r="C193" s="2422"/>
      <c r="D193" s="2422"/>
      <c r="E193" s="2518"/>
      <c r="F193" s="2518"/>
      <c r="G193" s="2578" t="str">
        <f>HLOOKUP(select,translations!$A$76:$H$144,50,)</f>
        <v>Growth rate (t C/ha/yr)</v>
      </c>
      <c r="H193" s="2577"/>
      <c r="I193" s="3560" t="str">
        <f>G193</f>
        <v>Growth rate (t C/ha/yr)</v>
      </c>
      <c r="J193" s="3560"/>
      <c r="K193" s="2518"/>
      <c r="L193" s="3560" t="str">
        <f>F146</f>
        <v xml:space="preserve"> (t CO2/ha/yr)</v>
      </c>
      <c r="M193" s="3560"/>
      <c r="N193" s="3560"/>
      <c r="O193" s="3560"/>
      <c r="P193" s="3560" t="str">
        <f>Q146</f>
        <v>Main season crop</v>
      </c>
      <c r="Q193" s="3560"/>
      <c r="R193" s="2877"/>
      <c r="S193" s="2422"/>
      <c r="T193" s="3598" t="str">
        <f>HLOOKUP(select,translations!$A$76:$H$144,52,)</f>
        <v>Periodicity (yr)</v>
      </c>
      <c r="U193" s="3598"/>
      <c r="V193" s="3598"/>
      <c r="W193" s="2422"/>
      <c r="X193" s="3556"/>
      <c r="Y193" s="3556"/>
      <c r="Z193" s="3556"/>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0" t="str">
        <f>I194</f>
        <v>Default</v>
      </c>
      <c r="M194" s="3550"/>
      <c r="N194" s="3550"/>
      <c r="O194" s="2877" t="str">
        <f>J194</f>
        <v>Tier 2</v>
      </c>
      <c r="P194" s="2579" t="str">
        <f>L194</f>
        <v>Default</v>
      </c>
      <c r="Q194" s="2877" t="str">
        <f>O194</f>
        <v>Tier 2</v>
      </c>
      <c r="R194" s="2877"/>
      <c r="S194" s="2422"/>
      <c r="T194" s="2579" t="str">
        <f>P194</f>
        <v>Default</v>
      </c>
      <c r="U194" s="3550" t="str">
        <f>Q194</f>
        <v>Tier 2</v>
      </c>
      <c r="V194" s="3550"/>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9">
        <f>Perennial!K10</f>
        <v>0.7</v>
      </c>
      <c r="M195" s="3559"/>
      <c r="N195" s="3559"/>
      <c r="O195" s="2876"/>
      <c r="P195" s="2881">
        <v>10</v>
      </c>
      <c r="Q195" s="2876"/>
      <c r="R195" s="2877"/>
      <c r="S195" s="2422"/>
      <c r="T195" s="2523">
        <v>1</v>
      </c>
      <c r="U195" s="3547"/>
      <c r="V195" s="3547"/>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9">
        <f>Perennial!K11</f>
        <v>0.7</v>
      </c>
      <c r="M196" s="3559"/>
      <c r="N196" s="3559"/>
      <c r="O196" s="2876"/>
      <c r="P196" s="2881">
        <v>10</v>
      </c>
      <c r="Q196" s="2876"/>
      <c r="R196" s="2877"/>
      <c r="S196" s="2422"/>
      <c r="T196" s="2523">
        <v>1</v>
      </c>
      <c r="U196" s="3547"/>
      <c r="V196" s="3547"/>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9">
        <f>Perennial!K12</f>
        <v>0.7</v>
      </c>
      <c r="M197" s="3559"/>
      <c r="N197" s="3559"/>
      <c r="O197" s="2876"/>
      <c r="P197" s="2881">
        <v>10</v>
      </c>
      <c r="Q197" s="2876"/>
      <c r="R197" s="2877"/>
      <c r="S197" s="2422"/>
      <c r="T197" s="2523">
        <v>1</v>
      </c>
      <c r="U197" s="3547"/>
      <c r="V197" s="3547"/>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9">
        <f>Perennial!K13</f>
        <v>0.7</v>
      </c>
      <c r="M198" s="3559"/>
      <c r="N198" s="3559"/>
      <c r="O198" s="2876"/>
      <c r="P198" s="2881">
        <v>10</v>
      </c>
      <c r="Q198" s="2876"/>
      <c r="R198" s="2877"/>
      <c r="S198" s="2422"/>
      <c r="T198" s="2523">
        <v>1</v>
      </c>
      <c r="U198" s="3547"/>
      <c r="V198" s="3547"/>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601"/>
      <c r="E200" s="3601"/>
      <c r="F200" s="2881">
        <f>Perennial!G14</f>
        <v>0</v>
      </c>
      <c r="G200" s="2876"/>
      <c r="H200" s="2579"/>
      <c r="I200" s="2881">
        <f>Perennial!I14</f>
        <v>0</v>
      </c>
      <c r="J200" s="2876"/>
      <c r="K200" s="2518"/>
      <c r="L200" s="3559">
        <f>Perennial!K14</f>
        <v>0.7</v>
      </c>
      <c r="M200" s="3559"/>
      <c r="N200" s="3559"/>
      <c r="O200" s="2876"/>
      <c r="P200" s="2881">
        <v>10</v>
      </c>
      <c r="Q200" s="2876"/>
      <c r="R200" s="2877"/>
      <c r="S200" s="2422"/>
      <c r="T200" s="2523">
        <v>1</v>
      </c>
      <c r="U200" s="3547"/>
      <c r="V200" s="3547"/>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59">
        <f>Perennial!K15</f>
        <v>0.7</v>
      </c>
      <c r="M201" s="3559"/>
      <c r="N201" s="3559"/>
      <c r="O201" s="2876"/>
      <c r="P201" s="2881">
        <v>10</v>
      </c>
      <c r="Q201" s="2876"/>
      <c r="R201" s="2877"/>
      <c r="S201" s="2422"/>
      <c r="T201" s="2523">
        <v>1</v>
      </c>
      <c r="U201" s="3547"/>
      <c r="V201" s="3547"/>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9">
        <f>Perennial!K16</f>
        <v>0.7</v>
      </c>
      <c r="M202" s="3559"/>
      <c r="N202" s="3559"/>
      <c r="O202" s="2876"/>
      <c r="P202" s="2881">
        <v>10</v>
      </c>
      <c r="Q202" s="2876"/>
      <c r="R202" s="2877"/>
      <c r="S202" s="2422"/>
      <c r="T202" s="2523">
        <v>1</v>
      </c>
      <c r="U202" s="3547"/>
      <c r="V202" s="3547"/>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9">
        <f>Perennial!K17</f>
        <v>0.7</v>
      </c>
      <c r="M203" s="3559"/>
      <c r="N203" s="3559"/>
      <c r="O203" s="2876"/>
      <c r="P203" s="2881">
        <v>10</v>
      </c>
      <c r="Q203" s="2876"/>
      <c r="R203" s="2877"/>
      <c r="S203" s="2422"/>
      <c r="T203" s="2523">
        <v>1</v>
      </c>
      <c r="U203" s="3547"/>
      <c r="V203" s="3547"/>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9">
        <f>Perennial!K18</f>
        <v>0.7</v>
      </c>
      <c r="M204" s="3559"/>
      <c r="N204" s="3559"/>
      <c r="O204" s="2876"/>
      <c r="P204" s="2881">
        <v>10</v>
      </c>
      <c r="Q204" s="2876"/>
      <c r="R204" s="2877"/>
      <c r="S204" s="2422"/>
      <c r="T204" s="2523">
        <v>1</v>
      </c>
      <c r="U204" s="3547"/>
      <c r="V204" s="3547"/>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9">
        <f>Perennial!K19</f>
        <v>0.7</v>
      </c>
      <c r="M205" s="3559"/>
      <c r="N205" s="3559"/>
      <c r="O205" s="2876"/>
      <c r="P205" s="2881">
        <v>10</v>
      </c>
      <c r="Q205" s="2876"/>
      <c r="R205" s="2877"/>
      <c r="S205" s="2422"/>
      <c r="T205" s="2523">
        <v>1</v>
      </c>
      <c r="U205" s="3547"/>
      <c r="V205" s="3547"/>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9">
        <f>Perennial!K20</f>
        <v>0.7</v>
      </c>
      <c r="M206" s="3559"/>
      <c r="N206" s="3559"/>
      <c r="O206" s="2876"/>
      <c r="P206" s="2881">
        <v>10</v>
      </c>
      <c r="Q206" s="2876"/>
      <c r="R206" s="2877"/>
      <c r="S206" s="2422"/>
      <c r="T206" s="2523">
        <v>1</v>
      </c>
      <c r="U206" s="3547"/>
      <c r="V206" s="3547"/>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9">
        <f>Perennial!K21</f>
        <v>0.7</v>
      </c>
      <c r="M207" s="3559"/>
      <c r="N207" s="3559"/>
      <c r="O207" s="2876"/>
      <c r="P207" s="2881">
        <v>10</v>
      </c>
      <c r="Q207" s="2876"/>
      <c r="R207" s="2877"/>
      <c r="S207" s="2422"/>
      <c r="T207" s="2523">
        <v>1</v>
      </c>
      <c r="U207" s="3547"/>
      <c r="V207" s="3547"/>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9">
        <f>Perennial!K22</f>
        <v>0.7</v>
      </c>
      <c r="M208" s="3559"/>
      <c r="N208" s="3559"/>
      <c r="O208" s="2876"/>
      <c r="P208" s="2881">
        <v>10</v>
      </c>
      <c r="Q208" s="2876"/>
      <c r="R208" s="2877"/>
      <c r="S208" s="2422"/>
      <c r="T208" s="2523">
        <v>1</v>
      </c>
      <c r="U208" s="3547"/>
      <c r="V208" s="3547"/>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9">
        <f>Perennial!K23</f>
        <v>0.7</v>
      </c>
      <c r="M209" s="3559"/>
      <c r="N209" s="3559"/>
      <c r="O209" s="2876"/>
      <c r="P209" s="2881">
        <v>10</v>
      </c>
      <c r="Q209" s="2876"/>
      <c r="R209" s="2877"/>
      <c r="S209" s="2422"/>
      <c r="T209" s="2523">
        <v>1</v>
      </c>
      <c r="U209" s="3547"/>
      <c r="V209" s="3547"/>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57" t="str">
        <f>HLOOKUP(select,translations!$A$76:$H$144,58,)</f>
        <v>Water regime prior to rice cultivation (schematic presentation showing flooded periods as shaded)</v>
      </c>
      <c r="R245" s="3557"/>
      <c r="S245" s="3557"/>
      <c r="T245" s="3557"/>
      <c r="U245" s="3557"/>
      <c r="V245" s="3557"/>
      <c r="W245" s="3557"/>
      <c r="X245" s="3557"/>
      <c r="Y245" s="3557"/>
      <c r="Z245" s="3557"/>
    </row>
    <row r="246" spans="2:26">
      <c r="B246" s="2422"/>
      <c r="C246" s="2422"/>
      <c r="D246" s="2422"/>
      <c r="E246" s="2422"/>
      <c r="F246" s="2422"/>
      <c r="G246" s="2422"/>
      <c r="H246" s="2422"/>
      <c r="I246" s="2422"/>
      <c r="J246" s="2422"/>
      <c r="K246" s="2422"/>
      <c r="L246" s="2422"/>
      <c r="M246" s="2422"/>
      <c r="N246" s="2422"/>
      <c r="O246" s="2877"/>
      <c r="Q246" s="3557"/>
      <c r="R246" s="3557"/>
      <c r="S246" s="3557"/>
      <c r="T246" s="3557"/>
      <c r="U246" s="3557"/>
      <c r="V246" s="3557"/>
      <c r="W246" s="3557"/>
      <c r="X246" s="3557"/>
      <c r="Y246" s="3557"/>
      <c r="Z246" s="3557"/>
    </row>
    <row r="247" spans="2:26">
      <c r="B247" s="2422"/>
      <c r="C247" s="2422"/>
      <c r="D247" s="2422"/>
      <c r="E247" s="2422"/>
      <c r="F247" s="2422"/>
      <c r="G247" s="2422"/>
      <c r="H247" s="2422"/>
      <c r="I247" s="2422"/>
      <c r="J247" s="2422"/>
      <c r="K247" s="2422"/>
      <c r="L247" s="2422"/>
      <c r="M247" s="2422"/>
      <c r="N247" s="2422"/>
      <c r="O247" s="2877"/>
      <c r="Q247" s="3557"/>
      <c r="R247" s="3557"/>
      <c r="S247" s="3557"/>
      <c r="T247" s="3557"/>
      <c r="U247" s="3557"/>
      <c r="V247" s="3557"/>
      <c r="W247" s="3557"/>
      <c r="X247" s="3557"/>
      <c r="Y247" s="3557"/>
      <c r="Z247" s="3557"/>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57"/>
      <c r="R248" s="3557"/>
      <c r="S248" s="3557"/>
      <c r="T248" s="3557"/>
      <c r="U248" s="3557"/>
      <c r="V248" s="3557"/>
      <c r="W248" s="3557"/>
      <c r="X248" s="3557"/>
      <c r="Y248" s="3557"/>
      <c r="Z248" s="3557"/>
    </row>
    <row r="249" spans="2:26">
      <c r="B249" s="3566" t="str">
        <f>B187</f>
        <v>(default values are provided for your information only, while EX-ACT will use Tier 2 values automatically wherever specified)</v>
      </c>
      <c r="C249" s="3566"/>
      <c r="D249" s="3566"/>
      <c r="E249" s="3566"/>
      <c r="F249" s="3566"/>
      <c r="G249" s="3566"/>
      <c r="H249" s="3566"/>
      <c r="I249" s="3566"/>
      <c r="J249" s="3566"/>
      <c r="K249" s="3566"/>
      <c r="L249" s="3566"/>
      <c r="M249" s="3566"/>
      <c r="N249" s="3566"/>
      <c r="O249" s="3566"/>
      <c r="Q249" s="3558"/>
      <c r="R249" s="3558"/>
      <c r="S249" s="3558"/>
      <c r="T249" s="3558"/>
      <c r="U249" s="3558"/>
      <c r="V249" s="3558"/>
      <c r="W249" s="3558"/>
      <c r="X249" s="3558"/>
      <c r="Y249" s="3558"/>
      <c r="Z249" s="3558"/>
    </row>
    <row r="250" spans="2:26">
      <c r="B250" s="3566"/>
      <c r="C250" s="3566"/>
      <c r="D250" s="3566"/>
      <c r="E250" s="3566"/>
      <c r="F250" s="3566"/>
      <c r="G250" s="3566"/>
      <c r="H250" s="3566"/>
      <c r="I250" s="3566"/>
      <c r="J250" s="3566"/>
      <c r="K250" s="3566"/>
      <c r="L250" s="3566"/>
      <c r="M250" s="3566"/>
      <c r="N250" s="3566"/>
      <c r="O250" s="3566"/>
      <c r="Q250" s="3557" t="str">
        <f>HLOOKUP(select,translations!$A$76:$H$144,59,)</f>
        <v>Non flooded preseason &lt;180 d</v>
      </c>
      <c r="R250" s="3557"/>
      <c r="S250" s="3557"/>
      <c r="T250" s="3557"/>
      <c r="U250" s="2422"/>
      <c r="V250" s="2877"/>
      <c r="W250" s="2877"/>
      <c r="X250" s="2877"/>
      <c r="Y250" s="2877"/>
      <c r="Z250" s="2877"/>
    </row>
    <row r="251" spans="2:26">
      <c r="O251" s="2934"/>
      <c r="Q251" s="3557"/>
      <c r="R251" s="3557"/>
      <c r="S251" s="3557"/>
      <c r="T251" s="3557"/>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57"/>
      <c r="R252" s="3557"/>
      <c r="S252" s="3557"/>
      <c r="T252" s="3557"/>
      <c r="U252" s="2422"/>
      <c r="V252" s="2877"/>
      <c r="W252" s="2877"/>
      <c r="X252" s="2877"/>
      <c r="Y252" s="2877"/>
      <c r="Z252" s="2877"/>
    </row>
    <row r="253" spans="2:26">
      <c r="B253" s="2422"/>
      <c r="C253" s="2422"/>
      <c r="D253" s="2422"/>
      <c r="E253" s="2422"/>
      <c r="F253" s="3560" t="str">
        <f>L193</f>
        <v xml:space="preserve"> (t CO2/ha/yr)</v>
      </c>
      <c r="G253" s="3560"/>
      <c r="H253" s="2519"/>
      <c r="I253" s="2519"/>
      <c r="J253" s="3598" t="str">
        <f>P193</f>
        <v>Main season crop</v>
      </c>
      <c r="K253" s="3598"/>
      <c r="L253" s="3598"/>
      <c r="M253" s="3598"/>
      <c r="N253" s="2422"/>
      <c r="O253" s="2877"/>
      <c r="Q253" s="3558"/>
      <c r="R253" s="3558"/>
      <c r="S253" s="3558"/>
      <c r="T253" s="3558"/>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0" t="str">
        <f>G254</f>
        <v>Tier 2</v>
      </c>
      <c r="L254" s="3550"/>
      <c r="M254" s="3550"/>
      <c r="N254" s="2877"/>
      <c r="O254" s="2877"/>
      <c r="Q254" s="3557" t="str">
        <f>HLOOKUP(select,translations!$A$76:$H$144,60,)</f>
        <v>Non flooded preseason &gt;180 d</v>
      </c>
      <c r="R254" s="3557"/>
      <c r="S254" s="3557"/>
      <c r="T254" s="3557"/>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47"/>
      <c r="L255" s="3547"/>
      <c r="M255" s="3547"/>
      <c r="N255" s="2422"/>
      <c r="O255" s="2877"/>
      <c r="Q255" s="3557"/>
      <c r="R255" s="3557"/>
      <c r="S255" s="3557"/>
      <c r="T255" s="3557"/>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47"/>
      <c r="L256" s="3547"/>
      <c r="M256" s="3547"/>
      <c r="N256" s="2422"/>
      <c r="O256" s="2877"/>
      <c r="Q256" s="3558"/>
      <c r="R256" s="3558"/>
      <c r="S256" s="3558"/>
      <c r="T256" s="3558"/>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47"/>
      <c r="L257" s="3547"/>
      <c r="M257" s="3547"/>
      <c r="N257" s="2422"/>
      <c r="O257" s="2877"/>
      <c r="Q257" s="3569" t="str">
        <f>HLOOKUP(select,translations!$A$76:$H$144,61,)</f>
        <v>Flooded preseason (&gt;30 d)</v>
      </c>
      <c r="R257" s="3569"/>
      <c r="S257" s="3569"/>
      <c r="T257" s="3569"/>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47"/>
      <c r="L258" s="3547"/>
      <c r="M258" s="3547"/>
      <c r="N258" s="2422"/>
      <c r="O258" s="2877"/>
      <c r="Q258" s="3569"/>
      <c r="R258" s="3569"/>
      <c r="S258" s="3569"/>
      <c r="T258" s="3569"/>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9"/>
      <c r="R259" s="3569"/>
      <c r="S259" s="3569"/>
      <c r="T259" s="3569"/>
      <c r="U259" s="2422"/>
      <c r="V259" s="2877"/>
      <c r="W259" s="2877"/>
      <c r="X259" s="2877"/>
      <c r="Y259" s="2877"/>
      <c r="Z259" s="2877"/>
    </row>
    <row r="260" spans="2:26">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47"/>
      <c r="L261" s="3547"/>
      <c r="M261" s="3547"/>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47"/>
      <c r="L262" s="3547"/>
      <c r="M262" s="3547"/>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47"/>
      <c r="L263" s="3547"/>
      <c r="M263" s="3547"/>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47"/>
      <c r="L264" s="3547"/>
      <c r="M264" s="3547"/>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47"/>
      <c r="L265" s="3547"/>
      <c r="M265" s="3547"/>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47"/>
      <c r="L266" s="3547"/>
      <c r="M266" s="3547"/>
      <c r="N266" s="2422"/>
      <c r="O266" s="2877"/>
      <c r="Q266" s="2934"/>
      <c r="R266" s="2934"/>
      <c r="V266" s="2934"/>
      <c r="W266" s="2934"/>
      <c r="X266" s="2934"/>
      <c r="Y266" s="2934"/>
      <c r="Z266" s="2934"/>
    </row>
    <row r="267" spans="2:26">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65" t="str">
        <f>HLOOKUP(select,translations!$A$511:$H$520,2,)</f>
        <v>Daily emission factor for Rice  (EF) = EF-Basis × SF-Before × SF-During × CF-Org. Amendment</v>
      </c>
      <c r="E283" s="3565"/>
      <c r="F283" s="3565"/>
      <c r="G283" s="3565"/>
      <c r="H283" s="3565"/>
      <c r="I283" s="3565"/>
      <c r="J283" s="3565"/>
      <c r="K283" s="3565"/>
      <c r="L283" s="3565"/>
      <c r="M283" s="3565"/>
      <c r="N283" s="3565"/>
      <c r="O283" s="3565"/>
      <c r="P283" s="3565"/>
      <c r="Q283" s="3565"/>
      <c r="R283" s="2881"/>
      <c r="S283" s="2881"/>
      <c r="T283" s="2881"/>
      <c r="U283" s="2881"/>
      <c r="V283" s="2881"/>
    </row>
    <row r="284" spans="2:26">
      <c r="B284" s="2422"/>
      <c r="C284" s="2422"/>
      <c r="D284" s="2422"/>
      <c r="E284" s="3564" t="str">
        <f>HLOOKUP(select,translations!$A$511:$H$520,3,)</f>
        <v>(EF and SF are in kg CH4 per ha per day)</v>
      </c>
      <c r="F284" s="3564"/>
      <c r="G284" s="3564"/>
      <c r="H284" s="3564"/>
      <c r="I284" s="3564"/>
      <c r="J284" s="3564"/>
      <c r="K284" s="3564"/>
      <c r="L284" s="3564"/>
      <c r="M284" s="3564"/>
      <c r="N284" s="3564"/>
      <c r="O284" s="3564"/>
      <c r="P284" s="3564"/>
      <c r="Q284" s="3564"/>
      <c r="R284" s="2881"/>
      <c r="S284" s="2881"/>
      <c r="T284" s="2881"/>
      <c r="U284" s="2881"/>
      <c r="V284" s="2881"/>
    </row>
    <row r="285" spans="2:26" ht="14.25">
      <c r="B285" s="2422"/>
      <c r="C285" s="2422"/>
      <c r="D285" s="2422"/>
      <c r="E285" s="3549" t="str">
        <f>HLOOKUP(select,translations!$A$511:$H$520,4,)</f>
        <v>EF-Basis</v>
      </c>
      <c r="F285" s="3549"/>
      <c r="G285" s="3549" t="str">
        <f>HLOOKUP(select,translations!$A$511:$H$520,6,)</f>
        <v>SF-During (SFw)</v>
      </c>
      <c r="H285" s="3549"/>
      <c r="I285" s="3549"/>
      <c r="J285" s="3549" t="str">
        <f>HLOOKUP(select,translations!$A$511:$H$520,5,)</f>
        <v>SF-Before (SFp)</v>
      </c>
      <c r="K285" s="3549"/>
      <c r="L285" s="3549"/>
      <c r="M285" s="3549"/>
      <c r="N285" s="2877"/>
      <c r="O285" s="3563" t="str">
        <f>HLOOKUP(select,translations!$A$511:$H$520,7,)</f>
        <v>CF-Org. Amendement (CFOA)</v>
      </c>
      <c r="P285" s="3563"/>
      <c r="Q285" s="2881"/>
      <c r="R285" s="2881"/>
      <c r="S285" s="2881"/>
      <c r="T285" s="3598" t="str">
        <f>HLOOKUP(select,translations!$A$511:$H$520,8,)</f>
        <v>EF</v>
      </c>
      <c r="U285" s="3598"/>
      <c r="V285" s="3598"/>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0" t="str">
        <f>I286</f>
        <v>Tier 2</v>
      </c>
      <c r="L286" s="3550"/>
      <c r="M286" s="3550"/>
      <c r="N286" s="2877"/>
      <c r="O286" s="2877" t="str">
        <f>J286</f>
        <v>Default</v>
      </c>
      <c r="P286" s="2877" t="str">
        <f>K286</f>
        <v>Tier 2</v>
      </c>
      <c r="Q286" s="2881"/>
      <c r="R286" s="2881"/>
      <c r="S286" s="2881"/>
      <c r="T286" s="2877" t="str">
        <f>O286</f>
        <v>Default</v>
      </c>
      <c r="U286" s="3550" t="str">
        <f>P286</f>
        <v>Tier 2</v>
      </c>
      <c r="V286" s="3550"/>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47"/>
      <c r="L287" s="3547"/>
      <c r="M287" s="3547"/>
      <c r="N287" s="2881"/>
      <c r="O287" s="2881">
        <f>(1+(IF(ISBLANK(K255),J255,K255))*IF(O78=' IPCC'!$A$622,0,VLOOKUP(O78,' IPCC'!$A$623:$B$629,2,)))^0.59</f>
        <v>1</v>
      </c>
      <c r="P287" s="2876"/>
      <c r="Q287" s="2881"/>
      <c r="R287" s="2881"/>
      <c r="S287" s="2881"/>
      <c r="T287" s="2927">
        <f>IF(ISBLANK(F287),E287,F287)*IF(ISBLANK(I287),G287,I287)*IF(ISBLANK(K287),J287,K287)*IF(ISBLANK(P287),O287,P287)</f>
        <v>0</v>
      </c>
      <c r="U287" s="3547"/>
      <c r="V287" s="3547"/>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47"/>
      <c r="L288" s="3547"/>
      <c r="M288" s="3547"/>
      <c r="N288" s="2881"/>
      <c r="O288" s="2881">
        <f>(1+(IF(ISBLANK(K256),J256,K256))*IF(O79=' IPCC'!$A$622,0,VLOOKUP(O79,' IPCC'!$A$623:$B$629,2,)))^0.59</f>
        <v>1</v>
      </c>
      <c r="P288" s="2876"/>
      <c r="Q288" s="2881"/>
      <c r="R288" s="2881"/>
      <c r="S288" s="2881"/>
      <c r="T288" s="2927">
        <f>IF(ISBLANK(F288),E288,F288)*IF(ISBLANK(I288),G288,I288)*IF(ISBLANK(K288),J288,K288)*IF(ISBLANK(P288),O288,P288)</f>
        <v>0</v>
      </c>
      <c r="U288" s="3547"/>
      <c r="V288" s="3547"/>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47"/>
      <c r="L289" s="3547"/>
      <c r="M289" s="3547"/>
      <c r="N289" s="2881"/>
      <c r="O289" s="2881">
        <f>(1+(IF(ISBLANK(K257),J257,K257))*IF(O80=' IPCC'!$A$622,0,VLOOKUP(O80,' IPCC'!$A$623:$B$629,2,)))^0.59</f>
        <v>1</v>
      </c>
      <c r="P289" s="2876"/>
      <c r="Q289" s="2881"/>
      <c r="R289" s="2881"/>
      <c r="S289" s="2881"/>
      <c r="T289" s="2927">
        <f>IF(ISBLANK(F289),E289,F289)*IF(ISBLANK(I289),G289,I289)*IF(ISBLANK(K289),J289,K289)*IF(ISBLANK(P289),O289,P289)</f>
        <v>0</v>
      </c>
      <c r="U289" s="3547"/>
      <c r="V289" s="3547"/>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47"/>
      <c r="L290" s="3547"/>
      <c r="M290" s="3547"/>
      <c r="N290" s="2881"/>
      <c r="O290" s="2881">
        <f>(1+(IF(ISBLANK(K258),J258,K258))*IF(O81=' IPCC'!$A$622,0,VLOOKUP(O81,' IPCC'!$A$623:$B$629,2,)))^0.59</f>
        <v>1</v>
      </c>
      <c r="P290" s="2876"/>
      <c r="Q290" s="2881"/>
      <c r="R290" s="2881"/>
      <c r="S290" s="2881"/>
      <c r="T290" s="2927">
        <f>IF(ISBLANK(F290),E290,F290)*IF(ISBLANK(I290),G290,I290)*IF(ISBLANK(K290),J290,K290)*IF(ISBLANK(P290),O290,P290)</f>
        <v>0</v>
      </c>
      <c r="U290" s="3547"/>
      <c r="V290" s="3547"/>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47"/>
      <c r="L293" s="3547"/>
      <c r="M293" s="3547"/>
      <c r="N293" s="2881"/>
      <c r="O293" s="2881">
        <f>(1+(IF(ISBLANK(K261),J261,K261))*IF(O89=' IPCC'!$A$622,0,VLOOKUP(O89,' IPCC'!$A$623:$B$629,2,)))^0.59</f>
        <v>1</v>
      </c>
      <c r="P293" s="2876"/>
      <c r="Q293" s="2881"/>
      <c r="R293" s="2881"/>
      <c r="S293" s="2881"/>
      <c r="T293" s="2927">
        <f>IF(ISBLANK(F293),E293,F293)*IF(ISBLANK(I293),G293,I293)*IF(ISBLANK(K293),J293,K293)*IF(ISBLANK(P293),O293,P293)</f>
        <v>0</v>
      </c>
      <c r="U293" s="3547"/>
      <c r="V293" s="3547"/>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47"/>
      <c r="L294" s="3547"/>
      <c r="M294" s="3547"/>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47"/>
      <c r="V294" s="3547"/>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47"/>
      <c r="L295" s="3547"/>
      <c r="M295" s="3547"/>
      <c r="N295" s="2881"/>
      <c r="O295" s="2881">
        <f>(1+(IF(ISBLANK(K263),J263,K263))*IF(O91=' IPCC'!$A$622,0,VLOOKUP(O91,' IPCC'!$A$623:$B$629,2,)))^0.59</f>
        <v>1</v>
      </c>
      <c r="P295" s="2876"/>
      <c r="Q295" s="2881"/>
      <c r="R295" s="2881"/>
      <c r="S295" s="2881"/>
      <c r="T295" s="2927">
        <f t="shared" si="6"/>
        <v>0</v>
      </c>
      <c r="U295" s="3547"/>
      <c r="V295" s="3547"/>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47"/>
      <c r="L296" s="3547"/>
      <c r="M296" s="3547"/>
      <c r="N296" s="2881"/>
      <c r="O296" s="2881">
        <f>(1+(IF(ISBLANK(K264),J264,K264))*IF(O92=' IPCC'!$A$622,0,VLOOKUP(O92,' IPCC'!$A$623:$B$629,2,)))^0.59</f>
        <v>1</v>
      </c>
      <c r="P296" s="2876"/>
      <c r="Q296" s="2881"/>
      <c r="R296" s="2881"/>
      <c r="S296" s="2881"/>
      <c r="T296" s="2927">
        <f t="shared" si="6"/>
        <v>0</v>
      </c>
      <c r="U296" s="3547"/>
      <c r="V296" s="3547"/>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47"/>
      <c r="L297" s="3547"/>
      <c r="M297" s="3547"/>
      <c r="N297" s="2881"/>
      <c r="O297" s="2881">
        <f>(1+(IF(ISBLANK(K265),J265,K265))*IF(O93=' IPCC'!$A$622,0,VLOOKUP(O93,' IPCC'!$A$623:$B$629,2,)))^0.59</f>
        <v>1</v>
      </c>
      <c r="P297" s="2876"/>
      <c r="Q297" s="2881"/>
      <c r="R297" s="2881"/>
      <c r="S297" s="2881"/>
      <c r="T297" s="2927">
        <f t="shared" si="6"/>
        <v>0</v>
      </c>
      <c r="U297" s="3547"/>
      <c r="V297" s="3547"/>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47"/>
      <c r="L298" s="3547"/>
      <c r="M298" s="3547"/>
      <c r="N298" s="2881"/>
      <c r="O298" s="2881">
        <f>(1+(IF(ISBLANK(K266),J266,K266))*IF(O94=' IPCC'!$A$622,0,VLOOKUP(O94,' IPCC'!$A$623:$B$629,2,)))^0.59</f>
        <v>1</v>
      </c>
      <c r="P298" s="2876"/>
      <c r="Q298" s="2881"/>
      <c r="R298" s="2881"/>
      <c r="S298" s="2881"/>
      <c r="T298" s="2927">
        <f t="shared" si="6"/>
        <v>0</v>
      </c>
      <c r="U298" s="3547"/>
      <c r="V298" s="3547"/>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53" t="str">
        <f>E11</f>
        <v>Improved agronomic practices</v>
      </c>
      <c r="C332" s="3553"/>
      <c r="D332" s="2878"/>
      <c r="E332" s="3551" t="str">
        <f>HLOOKUP(select,translations!$A$76:$H$144,65,)</f>
        <v>Using improved varieties, extending crop rotation, increasing crop residues.</v>
      </c>
      <c r="F332" s="3551"/>
      <c r="G332" s="3551"/>
      <c r="H332" s="3551"/>
      <c r="I332" s="3551"/>
      <c r="J332" s="3551"/>
      <c r="K332" s="3551"/>
      <c r="L332" s="3551"/>
      <c r="M332" s="3551"/>
      <c r="N332" s="3551"/>
      <c r="O332" s="3551"/>
      <c r="P332" s="3551"/>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53" t="str">
        <f>F11</f>
        <v>Nutrient management</v>
      </c>
      <c r="C334" s="3553"/>
      <c r="D334" s="2878"/>
      <c r="E334" s="3551" t="str">
        <f>HLOOKUP(select,translations!$A$76:$H$144,66,)</f>
        <v>Improve N use efficiency &amp; decrease N losses: Microdosing, adjusted application rate, timing &amp; location…</v>
      </c>
      <c r="F334" s="3551"/>
      <c r="G334" s="3551"/>
      <c r="H334" s="3551"/>
      <c r="I334" s="3551"/>
      <c r="J334" s="3551"/>
      <c r="K334" s="3551"/>
      <c r="L334" s="3551"/>
      <c r="M334" s="3551"/>
      <c r="N334" s="3551"/>
      <c r="O334" s="3551"/>
      <c r="P334" s="3551"/>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53" t="str">
        <f>G11</f>
        <v>No till &amp; residue retention</v>
      </c>
      <c r="C336" s="3553"/>
      <c r="D336" s="2878"/>
      <c r="E336" s="3551" t="str">
        <f>HLOOKUP(select,translations!$A$76:$H$144,67,)</f>
        <v>Adoption of reduced, minimum or zero tillage, with or without mulching, including Conservation Agriculture.</v>
      </c>
      <c r="F336" s="3551"/>
      <c r="G336" s="3551"/>
      <c r="H336" s="3551"/>
      <c r="I336" s="3551"/>
      <c r="J336" s="3551"/>
      <c r="K336" s="3551"/>
      <c r="L336" s="3551"/>
      <c r="M336" s="3551"/>
      <c r="N336" s="3551"/>
      <c r="O336" s="3551"/>
      <c r="P336" s="3551"/>
      <c r="Q336" s="2934"/>
      <c r="R336" s="2934"/>
      <c r="V336" s="2934"/>
      <c r="W336" s="2934"/>
      <c r="X336" s="2934"/>
      <c r="Y336" s="2934"/>
      <c r="Z336" s="2934"/>
    </row>
    <row r="337" spans="1:1021 1034:2041 2054:3061 3074:4096 4109:5116 5129:6136 6149:7156 7169:8191 8204:9211 9224:10231 10244:11264 11266:12286 12299:13306 13319:14326 14339:15359 15361:16381" ht="4.5" customHeight="1">
      <c r="O337" s="2393"/>
      <c r="Q337" s="2934"/>
      <c r="R337" s="2934"/>
      <c r="V337" s="2934"/>
      <c r="W337" s="2934"/>
      <c r="X337" s="2934"/>
      <c r="Y337" s="2934"/>
      <c r="Z337" s="2934"/>
    </row>
    <row r="338" spans="1:1021 1034:2041 2054:3061 3074:4096 4109:5116 5129:6136 6149:7156 7169:8191 8204:9211 9224:10231 10244:11264 11266:12286 12299:13306 13319:14326 14339:15359 15361:16381" ht="23.25" customHeight="1">
      <c r="B338" s="3553" t="str">
        <f>I11</f>
        <v>Water  management</v>
      </c>
      <c r="C338" s="3553"/>
      <c r="D338" s="2878"/>
      <c r="E338" s="3551" t="str">
        <f>HLOOKUP(select,translations!$A$76:$H$144,68,)</f>
        <v>Effective irrigation measure.</v>
      </c>
      <c r="F338" s="3551"/>
      <c r="G338" s="3551"/>
      <c r="H338" s="3551"/>
      <c r="I338" s="3551"/>
      <c r="J338" s="3551"/>
      <c r="K338" s="3551"/>
      <c r="L338" s="3551"/>
      <c r="M338" s="3551"/>
      <c r="N338" s="3551"/>
      <c r="O338" s="3551"/>
      <c r="P338" s="3551"/>
      <c r="Q338" s="2934"/>
      <c r="R338" s="2934"/>
      <c r="V338" s="2934"/>
      <c r="W338" s="2934"/>
      <c r="X338" s="2934"/>
      <c r="Y338" s="2934"/>
      <c r="Z338" s="2934"/>
    </row>
    <row r="339" spans="1:1021 1034:2041 2054:3061 3074:4096 4109:5116 5129:6136 6149:7156 7169:8191 8204:9211 9224:10231 10244:11264 11266:12286 12299:13306 13319:14326 14339:15359 15361:16381" ht="4.5" customHeight="1">
      <c r="O339" s="2393"/>
      <c r="Q339" s="2934"/>
      <c r="R339" s="2934"/>
      <c r="V339" s="2934"/>
      <c r="W339" s="2934"/>
      <c r="X339" s="2934"/>
      <c r="Y339" s="2934"/>
      <c r="Z339" s="2934"/>
    </row>
    <row r="340" spans="1:1021 1034:2041 2054:3061 3074:4096 4109:5116 5129:6136 6149:7156 7169:8191 8204:9211 9224:10231 10244:11264 11266:12286 12299:13306 13319:14326 14339:15359 15361:16381" ht="24" customHeight="1">
      <c r="B340" s="3553" t="str">
        <f>J11</f>
        <v>Manure application</v>
      </c>
      <c r="C340" s="3553"/>
      <c r="D340" s="2878"/>
      <c r="E340" s="3551" t="str">
        <f>HLOOKUP(select,translations!$A$76:$H$144,69,)</f>
        <v>Manure or Biosolids application to the field as input.</v>
      </c>
      <c r="F340" s="3551"/>
      <c r="G340" s="3551"/>
      <c r="H340" s="3551"/>
      <c r="I340" s="3551"/>
      <c r="J340" s="3551"/>
      <c r="K340" s="3551"/>
      <c r="L340" s="3551"/>
      <c r="M340" s="3551"/>
      <c r="N340" s="3551"/>
      <c r="O340" s="3551"/>
      <c r="P340" s="3551"/>
      <c r="Q340" s="2934"/>
      <c r="R340" s="2934"/>
      <c r="V340" s="2934"/>
      <c r="W340" s="2934"/>
      <c r="X340" s="2934"/>
      <c r="Y340" s="2934"/>
      <c r="Z340" s="2934"/>
    </row>
    <row r="341" spans="1:1021 1034:2041 2054:3061 3074:4096 4109:5116 5129:6136 6149:7156 7169:8191 8204:9211 9224:10231 10244:11264 11266:12286 12299:13306 13319:14326 14339:15359 15361:16381"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021 1034:2041 2054:3061 3074:4096 4109:5116 5129:6136 6149:7156 7169:8191 8204:9211 9224:10231 10244:11264 11266:12286 12299:13306 13319:14326 14339:15359 15361:16381"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021 1034:2041 2054:3061 3074:4096 4109:5116 5129:6136 6149:7156 7169:8191 8204:9211 9224:10231 10244:11264 11266:12286 12299:13306 13319:14326 14339:15359 15361:16381" ht="30.75" customHeight="1">
      <c r="B343" s="2443"/>
      <c r="O343" s="2934"/>
      <c r="Q343" s="2934"/>
      <c r="R343" s="2934"/>
      <c r="V343" s="2934"/>
      <c r="W343" s="2934"/>
      <c r="X343" s="2934"/>
      <c r="Y343" s="2934"/>
      <c r="Z343" s="2934"/>
    </row>
    <row r="344" spans="1:1021 1034:2041 2054:3061 3074:4096 4109:5116 5129:6136 6149:7156 7169:8191 8204:9211 9224:10231 10244:11264 11266:12286 12299:13306 13319:14326 14339:15359 15361:16381"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021 1034:2041 2054:3061 3074:4096 4109:5116 5129:6136 6149:7156 7169:8191 8204:9211 9224:10231 10244:11264 11266:12286 12299:13306 13319:14326 14339:15359 15361:16381"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021 1034:2041 2054:3061 3074:4096 4109:5116 5129:6136 6149:7156 7169:8191 8204:9211 9224:10231 10244:11264 11266:12286 12299:13306 13319:14326 14339:15359 15361:16381" s="2507" customFormat="1" ht="14.25">
      <c r="A346" s="2506"/>
      <c r="B346" s="2501" t="s">
        <v>74</v>
      </c>
      <c r="C346" s="2501"/>
      <c r="D346" s="2501"/>
      <c r="E346" s="2501"/>
      <c r="F346" s="2501"/>
      <c r="G346" s="2501"/>
      <c r="H346" s="2501"/>
      <c r="I346" s="2501"/>
      <c r="J346" s="2501"/>
      <c r="K346" s="2501"/>
      <c r="L346" s="2501"/>
      <c r="M346" s="2501"/>
      <c r="N346" s="2502"/>
      <c r="O346" s="2501"/>
      <c r="P346" s="2500"/>
      <c r="AC346" s="2508"/>
      <c r="AE346" s="2506"/>
      <c r="AR346" s="2508"/>
      <c r="AT346" s="2506"/>
      <c r="BG346" s="2508"/>
      <c r="BI346" s="2506"/>
      <c r="BV346" s="2508"/>
      <c r="BX346" s="2506"/>
      <c r="CK346" s="2508"/>
      <c r="CM346" s="2506"/>
      <c r="CZ346" s="2508"/>
      <c r="DB346" s="2506"/>
      <c r="DO346" s="2508"/>
      <c r="DQ346" s="2506"/>
      <c r="ED346" s="2508"/>
      <c r="EF346" s="2506"/>
      <c r="ES346" s="2508"/>
      <c r="EU346" s="2506"/>
      <c r="FH346" s="2508"/>
      <c r="FJ346" s="2506"/>
      <c r="FW346" s="2508"/>
      <c r="FY346" s="2506"/>
      <c r="GL346" s="2508"/>
      <c r="GN346" s="2506"/>
      <c r="HA346" s="2508"/>
      <c r="HC346" s="2506"/>
      <c r="HP346" s="2508"/>
      <c r="HR346" s="2506"/>
      <c r="IE346" s="2508"/>
      <c r="IG346" s="2506"/>
      <c r="IT346" s="2508"/>
      <c r="IV346" s="2506"/>
      <c r="JI346" s="2508"/>
      <c r="JK346" s="2506"/>
      <c r="JX346" s="2508"/>
      <c r="JZ346" s="2506"/>
      <c r="KM346" s="2508"/>
      <c r="KO346" s="2506"/>
      <c r="LB346" s="2508"/>
      <c r="LD346" s="2506"/>
      <c r="LQ346" s="2508"/>
      <c r="LS346" s="2506"/>
      <c r="MF346" s="2508"/>
      <c r="MH346" s="2506"/>
      <c r="MU346" s="2508"/>
      <c r="MW346" s="2506"/>
      <c r="NJ346" s="2508"/>
      <c r="NL346" s="2506"/>
      <c r="NY346" s="2508"/>
      <c r="OA346" s="2506"/>
      <c r="ON346" s="2508"/>
      <c r="OP346" s="2506"/>
      <c r="PC346" s="2508"/>
      <c r="PE346" s="2506"/>
      <c r="PR346" s="2508"/>
      <c r="PT346" s="2506"/>
      <c r="QG346" s="2508"/>
      <c r="QI346" s="2506"/>
      <c r="QV346" s="2508"/>
      <c r="QX346" s="2506"/>
      <c r="RK346" s="2508"/>
      <c r="RM346" s="2506"/>
      <c r="RZ346" s="2508"/>
      <c r="SB346" s="2506"/>
      <c r="SO346" s="2508"/>
      <c r="SQ346" s="2506"/>
      <c r="TD346" s="2508"/>
      <c r="TF346" s="2506"/>
      <c r="TS346" s="2508"/>
      <c r="TU346" s="2506"/>
      <c r="UH346" s="2508"/>
      <c r="UJ346" s="2506"/>
      <c r="UW346" s="2508"/>
      <c r="UY346" s="2506"/>
      <c r="VL346" s="2508"/>
      <c r="VN346" s="2506"/>
      <c r="WA346" s="2508"/>
      <c r="WC346" s="2506"/>
      <c r="WP346" s="2508"/>
      <c r="WR346" s="2506"/>
      <c r="XE346" s="2508"/>
      <c r="XG346" s="2506"/>
      <c r="XT346" s="2508"/>
      <c r="XV346" s="2506"/>
      <c r="YI346" s="2508"/>
      <c r="YK346" s="2506"/>
      <c r="YX346" s="2508"/>
      <c r="YZ346" s="2506"/>
      <c r="ZM346" s="2508"/>
      <c r="ZO346" s="2506"/>
      <c r="AAB346" s="2508"/>
      <c r="AAD346" s="2506"/>
      <c r="AAQ346" s="2508"/>
      <c r="AAS346" s="2506"/>
      <c r="ABF346" s="2508"/>
      <c r="ABH346" s="2506"/>
      <c r="ABU346" s="2508"/>
      <c r="ABW346" s="2506"/>
      <c r="ACJ346" s="2508"/>
      <c r="ACL346" s="2506"/>
      <c r="ACY346" s="2508"/>
      <c r="ADA346" s="2506"/>
      <c r="ADN346" s="2508"/>
      <c r="ADP346" s="2506"/>
      <c r="AEC346" s="2508"/>
      <c r="AEE346" s="2506"/>
      <c r="AER346" s="2508"/>
      <c r="AET346" s="2506"/>
      <c r="AFG346" s="2508"/>
      <c r="AFI346" s="2506"/>
      <c r="AFV346" s="2508"/>
      <c r="AFX346" s="2506"/>
      <c r="AGK346" s="2508"/>
      <c r="AGM346" s="2506"/>
      <c r="AGZ346" s="2508"/>
      <c r="AHB346" s="2506"/>
      <c r="AHO346" s="2508"/>
      <c r="AHQ346" s="2506"/>
      <c r="AID346" s="2508"/>
      <c r="AIF346" s="2506"/>
      <c r="AIS346" s="2508"/>
      <c r="AIU346" s="2506"/>
      <c r="AJH346" s="2508"/>
      <c r="AJJ346" s="2506"/>
      <c r="AJW346" s="2508"/>
      <c r="AJY346" s="2506"/>
      <c r="AKL346" s="2508"/>
      <c r="AKN346" s="2506"/>
      <c r="ALA346" s="2508"/>
      <c r="ALC346" s="2506"/>
      <c r="ALP346" s="2508"/>
      <c r="ALR346" s="2506"/>
      <c r="AME346" s="2508"/>
      <c r="AMG346" s="2506"/>
      <c r="AMT346" s="2508"/>
      <c r="AMV346" s="2506"/>
      <c r="ANI346" s="2508"/>
      <c r="ANK346" s="2506"/>
      <c r="ANX346" s="2508"/>
      <c r="ANZ346" s="2506"/>
      <c r="AOM346" s="2508"/>
      <c r="AOO346" s="2506"/>
      <c r="APB346" s="2508"/>
      <c r="APD346" s="2506"/>
      <c r="APQ346" s="2508"/>
      <c r="APS346" s="2506"/>
      <c r="AQF346" s="2508"/>
      <c r="AQH346" s="2506"/>
      <c r="AQU346" s="2508"/>
      <c r="AQW346" s="2506"/>
      <c r="ARJ346" s="2508"/>
      <c r="ARL346" s="2506"/>
      <c r="ARY346" s="2508"/>
      <c r="ASA346" s="2506"/>
      <c r="ASN346" s="2508"/>
      <c r="ASP346" s="2506"/>
      <c r="ATC346" s="2508"/>
      <c r="ATE346" s="2506"/>
      <c r="ATR346" s="2508"/>
      <c r="ATT346" s="2506"/>
      <c r="AUG346" s="2508"/>
      <c r="AUI346" s="2506"/>
      <c r="AUV346" s="2508"/>
      <c r="AUX346" s="2506"/>
      <c r="AVK346" s="2508"/>
      <c r="AVM346" s="2506"/>
      <c r="AVZ346" s="2508"/>
      <c r="AWB346" s="2506"/>
      <c r="AWO346" s="2508"/>
      <c r="AWQ346" s="2506"/>
      <c r="AXD346" s="2508"/>
      <c r="AXF346" s="2506"/>
      <c r="AXS346" s="2508"/>
      <c r="AXU346" s="2506"/>
      <c r="AYH346" s="2508"/>
      <c r="AYJ346" s="2506"/>
      <c r="AYW346" s="2508"/>
      <c r="AYY346" s="2506"/>
      <c r="AZL346" s="2508"/>
      <c r="AZN346" s="2506"/>
      <c r="BAA346" s="2508"/>
      <c r="BAC346" s="2506"/>
      <c r="BAP346" s="2508"/>
      <c r="BAR346" s="2506"/>
      <c r="BBE346" s="2508"/>
      <c r="BBG346" s="2506"/>
      <c r="BBT346" s="2508"/>
      <c r="BBV346" s="2506"/>
      <c r="BCI346" s="2508"/>
      <c r="BCK346" s="2506"/>
      <c r="BCX346" s="2508"/>
      <c r="BCZ346" s="2506"/>
      <c r="BDM346" s="2508"/>
      <c r="BDO346" s="2506"/>
      <c r="BEB346" s="2508"/>
      <c r="BED346" s="2506"/>
      <c r="BEQ346" s="2508"/>
      <c r="BES346" s="2506"/>
      <c r="BFF346" s="2508"/>
      <c r="BFH346" s="2506"/>
      <c r="BFU346" s="2508"/>
      <c r="BFW346" s="2506"/>
      <c r="BGJ346" s="2508"/>
      <c r="BGL346" s="2506"/>
      <c r="BGY346" s="2508"/>
      <c r="BHA346" s="2506"/>
      <c r="BHN346" s="2508"/>
      <c r="BHP346" s="2506"/>
      <c r="BIC346" s="2508"/>
      <c r="BIE346" s="2506"/>
      <c r="BIR346" s="2508"/>
      <c r="BIT346" s="2506"/>
      <c r="BJG346" s="2508"/>
      <c r="BJI346" s="2506"/>
      <c r="BJV346" s="2508"/>
      <c r="BJX346" s="2506"/>
      <c r="BKK346" s="2508"/>
      <c r="BKM346" s="2506"/>
      <c r="BKZ346" s="2508"/>
      <c r="BLB346" s="2506"/>
      <c r="BLO346" s="2508"/>
      <c r="BLQ346" s="2506"/>
      <c r="BMD346" s="2508"/>
      <c r="BMF346" s="2506"/>
      <c r="BMS346" s="2508"/>
      <c r="BMU346" s="2506"/>
      <c r="BNH346" s="2508"/>
      <c r="BNJ346" s="2506"/>
      <c r="BNW346" s="2508"/>
      <c r="BNY346" s="2506"/>
      <c r="BOL346" s="2508"/>
      <c r="BON346" s="2506"/>
      <c r="BPA346" s="2508"/>
      <c r="BPC346" s="2506"/>
      <c r="BPP346" s="2508"/>
      <c r="BPR346" s="2506"/>
      <c r="BQE346" s="2508"/>
      <c r="BQG346" s="2506"/>
      <c r="BQT346" s="2508"/>
      <c r="BQV346" s="2506"/>
      <c r="BRI346" s="2508"/>
      <c r="BRK346" s="2506"/>
      <c r="BRX346" s="2508"/>
      <c r="BRZ346" s="2506"/>
      <c r="BSM346" s="2508"/>
      <c r="BSO346" s="2506"/>
      <c r="BTB346" s="2508"/>
      <c r="BTD346" s="2506"/>
      <c r="BTQ346" s="2508"/>
      <c r="BTS346" s="2506"/>
      <c r="BUF346" s="2508"/>
      <c r="BUH346" s="2506"/>
      <c r="BUU346" s="2508"/>
      <c r="BUW346" s="2506"/>
      <c r="BVJ346" s="2508"/>
      <c r="BVL346" s="2506"/>
      <c r="BVY346" s="2508"/>
      <c r="BWA346" s="2506"/>
      <c r="BWN346" s="2508"/>
      <c r="BWP346" s="2506"/>
      <c r="BXC346" s="2508"/>
      <c r="BXE346" s="2506"/>
      <c r="BXR346" s="2508"/>
      <c r="BXT346" s="2506"/>
      <c r="BYG346" s="2508"/>
      <c r="BYI346" s="2506"/>
      <c r="BYV346" s="2508"/>
      <c r="BYX346" s="2506"/>
      <c r="BZK346" s="2508"/>
      <c r="BZM346" s="2506"/>
      <c r="BZZ346" s="2508"/>
      <c r="CAB346" s="2506"/>
      <c r="CAO346" s="2508"/>
      <c r="CAQ346" s="2506"/>
      <c r="CBD346" s="2508"/>
      <c r="CBF346" s="2506"/>
      <c r="CBS346" s="2508"/>
      <c r="CBU346" s="2506"/>
      <c r="CCH346" s="2508"/>
      <c r="CCJ346" s="2506"/>
      <c r="CCW346" s="2508"/>
      <c r="CCY346" s="2506"/>
      <c r="CDL346" s="2508"/>
      <c r="CDN346" s="2506"/>
      <c r="CEA346" s="2508"/>
      <c r="CEC346" s="2506"/>
      <c r="CEP346" s="2508"/>
      <c r="CER346" s="2506"/>
      <c r="CFE346" s="2508"/>
      <c r="CFG346" s="2506"/>
      <c r="CFT346" s="2508"/>
      <c r="CFV346" s="2506"/>
      <c r="CGI346" s="2508"/>
      <c r="CGK346" s="2506"/>
      <c r="CGX346" s="2508"/>
      <c r="CGZ346" s="2506"/>
      <c r="CHM346" s="2508"/>
      <c r="CHO346" s="2506"/>
      <c r="CIB346" s="2508"/>
      <c r="CID346" s="2506"/>
      <c r="CIQ346" s="2508"/>
      <c r="CIS346" s="2506"/>
      <c r="CJF346" s="2508"/>
      <c r="CJH346" s="2506"/>
      <c r="CJU346" s="2508"/>
      <c r="CJW346" s="2506"/>
      <c r="CKJ346" s="2508"/>
      <c r="CKL346" s="2506"/>
      <c r="CKY346" s="2508"/>
      <c r="CLA346" s="2506"/>
      <c r="CLN346" s="2508"/>
      <c r="CLP346" s="2506"/>
      <c r="CMC346" s="2508"/>
      <c r="CME346" s="2506"/>
      <c r="CMR346" s="2508"/>
      <c r="CMT346" s="2506"/>
      <c r="CNG346" s="2508"/>
      <c r="CNI346" s="2506"/>
      <c r="CNV346" s="2508"/>
      <c r="CNX346" s="2506"/>
      <c r="COK346" s="2508"/>
      <c r="COM346" s="2506"/>
      <c r="COZ346" s="2508"/>
      <c r="CPB346" s="2506"/>
      <c r="CPO346" s="2508"/>
      <c r="CPQ346" s="2506"/>
      <c r="CQD346" s="2508"/>
      <c r="CQF346" s="2506"/>
      <c r="CQS346" s="2508"/>
      <c r="CQU346" s="2506"/>
      <c r="CRH346" s="2508"/>
      <c r="CRJ346" s="2506"/>
      <c r="CRW346" s="2508"/>
      <c r="CRY346" s="2506"/>
      <c r="CSL346" s="2508"/>
      <c r="CSN346" s="2506"/>
      <c r="CTA346" s="2508"/>
      <c r="CTC346" s="2506"/>
      <c r="CTP346" s="2508"/>
      <c r="CTR346" s="2506"/>
      <c r="CUE346" s="2508"/>
      <c r="CUG346" s="2506"/>
      <c r="CUT346" s="2508"/>
      <c r="CUV346" s="2506"/>
      <c r="CVI346" s="2508"/>
      <c r="CVK346" s="2506"/>
      <c r="CVX346" s="2508"/>
      <c r="CVZ346" s="2506"/>
      <c r="CWM346" s="2508"/>
      <c r="CWO346" s="2506"/>
      <c r="CXB346" s="2508"/>
      <c r="CXD346" s="2506"/>
      <c r="CXQ346" s="2508"/>
      <c r="CXS346" s="2506"/>
      <c r="CYF346" s="2508"/>
      <c r="CYH346" s="2506"/>
      <c r="CYU346" s="2508"/>
      <c r="CYW346" s="2506"/>
      <c r="CZJ346" s="2508"/>
      <c r="CZL346" s="2506"/>
      <c r="CZY346" s="2508"/>
      <c r="DAA346" s="2506"/>
      <c r="DAN346" s="2508"/>
      <c r="DAP346" s="2506"/>
      <c r="DBC346" s="2508"/>
      <c r="DBE346" s="2506"/>
      <c r="DBR346" s="2508"/>
      <c r="DBT346" s="2506"/>
      <c r="DCG346" s="2508"/>
      <c r="DCI346" s="2506"/>
      <c r="DCV346" s="2508"/>
      <c r="DCX346" s="2506"/>
      <c r="DDK346" s="2508"/>
      <c r="DDM346" s="2506"/>
      <c r="DDZ346" s="2508"/>
      <c r="DEB346" s="2506"/>
      <c r="DEO346" s="2508"/>
      <c r="DEQ346" s="2506"/>
      <c r="DFD346" s="2508"/>
      <c r="DFF346" s="2506"/>
      <c r="DFS346" s="2508"/>
      <c r="DFU346" s="2506"/>
      <c r="DGH346" s="2508"/>
      <c r="DGJ346" s="2506"/>
      <c r="DGW346" s="2508"/>
      <c r="DGY346" s="2506"/>
      <c r="DHL346" s="2508"/>
      <c r="DHN346" s="2506"/>
      <c r="DIA346" s="2508"/>
      <c r="DIC346" s="2506"/>
      <c r="DIP346" s="2508"/>
      <c r="DIR346" s="2506"/>
      <c r="DJE346" s="2508"/>
      <c r="DJG346" s="2506"/>
      <c r="DJT346" s="2508"/>
      <c r="DJV346" s="2506"/>
      <c r="DKI346" s="2508"/>
      <c r="DKK346" s="2506"/>
      <c r="DKX346" s="2508"/>
      <c r="DKZ346" s="2506"/>
      <c r="DLM346" s="2508"/>
      <c r="DLO346" s="2506"/>
      <c r="DMB346" s="2508"/>
      <c r="DMD346" s="2506"/>
      <c r="DMQ346" s="2508"/>
      <c r="DMS346" s="2506"/>
      <c r="DNF346" s="2508"/>
      <c r="DNH346" s="2506"/>
      <c r="DNU346" s="2508"/>
      <c r="DNW346" s="2506"/>
      <c r="DOJ346" s="2508"/>
      <c r="DOL346" s="2506"/>
      <c r="DOY346" s="2508"/>
      <c r="DPA346" s="2506"/>
      <c r="DPN346" s="2508"/>
      <c r="DPP346" s="2506"/>
      <c r="DQC346" s="2508"/>
      <c r="DQE346" s="2506"/>
      <c r="DQR346" s="2508"/>
      <c r="DQT346" s="2506"/>
      <c r="DRG346" s="2508"/>
      <c r="DRI346" s="2506"/>
      <c r="DRV346" s="2508"/>
      <c r="DRX346" s="2506"/>
      <c r="DSK346" s="2508"/>
      <c r="DSM346" s="2506"/>
      <c r="DSZ346" s="2508"/>
      <c r="DTB346" s="2506"/>
      <c r="DTO346" s="2508"/>
      <c r="DTQ346" s="2506"/>
      <c r="DUD346" s="2508"/>
      <c r="DUF346" s="2506"/>
      <c r="DUS346" s="2508"/>
      <c r="DUU346" s="2506"/>
      <c r="DVH346" s="2508"/>
      <c r="DVJ346" s="2506"/>
      <c r="DVW346" s="2508"/>
      <c r="DVY346" s="2506"/>
      <c r="DWL346" s="2508"/>
      <c r="DWN346" s="2506"/>
      <c r="DXA346" s="2508"/>
      <c r="DXC346" s="2506"/>
      <c r="DXP346" s="2508"/>
      <c r="DXR346" s="2506"/>
      <c r="DYE346" s="2508"/>
      <c r="DYG346" s="2506"/>
      <c r="DYT346" s="2508"/>
      <c r="DYV346" s="2506"/>
      <c r="DZI346" s="2508"/>
      <c r="DZK346" s="2506"/>
      <c r="DZX346" s="2508"/>
      <c r="DZZ346" s="2506"/>
      <c r="EAM346" s="2508"/>
      <c r="EAO346" s="2506"/>
      <c r="EBB346" s="2508"/>
      <c r="EBD346" s="2506"/>
      <c r="EBQ346" s="2508"/>
      <c r="EBS346" s="2506"/>
      <c r="ECF346" s="2508"/>
      <c r="ECH346" s="2506"/>
      <c r="ECU346" s="2508"/>
      <c r="ECW346" s="2506"/>
      <c r="EDJ346" s="2508"/>
      <c r="EDL346" s="2506"/>
      <c r="EDY346" s="2508"/>
      <c r="EEA346" s="2506"/>
      <c r="EEN346" s="2508"/>
      <c r="EEP346" s="2506"/>
      <c r="EFC346" s="2508"/>
      <c r="EFE346" s="2506"/>
      <c r="EFR346" s="2508"/>
      <c r="EFT346" s="2506"/>
      <c r="EGG346" s="2508"/>
      <c r="EGI346" s="2506"/>
      <c r="EGV346" s="2508"/>
      <c r="EGX346" s="2506"/>
      <c r="EHK346" s="2508"/>
      <c r="EHM346" s="2506"/>
      <c r="EHZ346" s="2508"/>
      <c r="EIB346" s="2506"/>
      <c r="EIO346" s="2508"/>
      <c r="EIQ346" s="2506"/>
      <c r="EJD346" s="2508"/>
      <c r="EJF346" s="2506"/>
      <c r="EJS346" s="2508"/>
      <c r="EJU346" s="2506"/>
      <c r="EKH346" s="2508"/>
      <c r="EKJ346" s="2506"/>
      <c r="EKW346" s="2508"/>
      <c r="EKY346" s="2506"/>
      <c r="ELL346" s="2508"/>
      <c r="ELN346" s="2506"/>
      <c r="EMA346" s="2508"/>
      <c r="EMC346" s="2506"/>
      <c r="EMP346" s="2508"/>
      <c r="EMR346" s="2506"/>
      <c r="ENE346" s="2508"/>
      <c r="ENG346" s="2506"/>
      <c r="ENT346" s="2508"/>
      <c r="ENV346" s="2506"/>
      <c r="EOI346" s="2508"/>
      <c r="EOK346" s="2506"/>
      <c r="EOX346" s="2508"/>
      <c r="EOZ346" s="2506"/>
      <c r="EPM346" s="2508"/>
      <c r="EPO346" s="2506"/>
      <c r="EQB346" s="2508"/>
      <c r="EQD346" s="2506"/>
      <c r="EQQ346" s="2508"/>
      <c r="EQS346" s="2506"/>
      <c r="ERF346" s="2508"/>
      <c r="ERH346" s="2506"/>
      <c r="ERU346" s="2508"/>
      <c r="ERW346" s="2506"/>
      <c r="ESJ346" s="2508"/>
      <c r="ESL346" s="2506"/>
      <c r="ESY346" s="2508"/>
      <c r="ETA346" s="2506"/>
      <c r="ETN346" s="2508"/>
      <c r="ETP346" s="2506"/>
      <c r="EUC346" s="2508"/>
      <c r="EUE346" s="2506"/>
      <c r="EUR346" s="2508"/>
      <c r="EUT346" s="2506"/>
      <c r="EVG346" s="2508"/>
      <c r="EVI346" s="2506"/>
      <c r="EVV346" s="2508"/>
      <c r="EVX346" s="2506"/>
      <c r="EWK346" s="2508"/>
      <c r="EWM346" s="2506"/>
      <c r="EWZ346" s="2508"/>
      <c r="EXB346" s="2506"/>
      <c r="EXO346" s="2508"/>
      <c r="EXQ346" s="2506"/>
      <c r="EYD346" s="2508"/>
      <c r="EYF346" s="2506"/>
      <c r="EYS346" s="2508"/>
      <c r="EYU346" s="2506"/>
      <c r="EZH346" s="2508"/>
      <c r="EZJ346" s="2506"/>
      <c r="EZW346" s="2508"/>
      <c r="EZY346" s="2506"/>
      <c r="FAL346" s="2508"/>
      <c r="FAN346" s="2506"/>
      <c r="FBA346" s="2508"/>
      <c r="FBC346" s="2506"/>
      <c r="FBP346" s="2508"/>
      <c r="FBR346" s="2506"/>
      <c r="FCE346" s="2508"/>
      <c r="FCG346" s="2506"/>
      <c r="FCT346" s="2508"/>
      <c r="FCV346" s="2506"/>
      <c r="FDI346" s="2508"/>
      <c r="FDK346" s="2506"/>
      <c r="FDX346" s="2508"/>
      <c r="FDZ346" s="2506"/>
      <c r="FEM346" s="2508"/>
      <c r="FEO346" s="2506"/>
      <c r="FFB346" s="2508"/>
      <c r="FFD346" s="2506"/>
      <c r="FFQ346" s="2508"/>
      <c r="FFS346" s="2506"/>
      <c r="FGF346" s="2508"/>
      <c r="FGH346" s="2506"/>
      <c r="FGU346" s="2508"/>
      <c r="FGW346" s="2506"/>
      <c r="FHJ346" s="2508"/>
      <c r="FHL346" s="2506"/>
      <c r="FHY346" s="2508"/>
      <c r="FIA346" s="2506"/>
      <c r="FIN346" s="2508"/>
      <c r="FIP346" s="2506"/>
      <c r="FJC346" s="2508"/>
      <c r="FJE346" s="2506"/>
      <c r="FJR346" s="2508"/>
      <c r="FJT346" s="2506"/>
      <c r="FKG346" s="2508"/>
      <c r="FKI346" s="2506"/>
      <c r="FKV346" s="2508"/>
      <c r="FKX346" s="2506"/>
      <c r="FLK346" s="2508"/>
      <c r="FLM346" s="2506"/>
      <c r="FLZ346" s="2508"/>
      <c r="FMB346" s="2506"/>
      <c r="FMO346" s="2508"/>
      <c r="FMQ346" s="2506"/>
      <c r="FND346" s="2508"/>
      <c r="FNF346" s="2506"/>
      <c r="FNS346" s="2508"/>
      <c r="FNU346" s="2506"/>
      <c r="FOH346" s="2508"/>
      <c r="FOJ346" s="2506"/>
      <c r="FOW346" s="2508"/>
      <c r="FOY346" s="2506"/>
      <c r="FPL346" s="2508"/>
      <c r="FPN346" s="2506"/>
      <c r="FQA346" s="2508"/>
      <c r="FQC346" s="2506"/>
      <c r="FQP346" s="2508"/>
      <c r="FQR346" s="2506"/>
      <c r="FRE346" s="2508"/>
      <c r="FRG346" s="2506"/>
      <c r="FRT346" s="2508"/>
      <c r="FRV346" s="2506"/>
      <c r="FSI346" s="2508"/>
      <c r="FSK346" s="2506"/>
      <c r="FSX346" s="2508"/>
      <c r="FSZ346" s="2506"/>
      <c r="FTM346" s="2508"/>
      <c r="FTO346" s="2506"/>
      <c r="FUB346" s="2508"/>
      <c r="FUD346" s="2506"/>
      <c r="FUQ346" s="2508"/>
      <c r="FUS346" s="2506"/>
      <c r="FVF346" s="2508"/>
      <c r="FVH346" s="2506"/>
      <c r="FVU346" s="2508"/>
      <c r="FVW346" s="2506"/>
      <c r="FWJ346" s="2508"/>
      <c r="FWL346" s="2506"/>
      <c r="FWY346" s="2508"/>
      <c r="FXA346" s="2506"/>
      <c r="FXN346" s="2508"/>
      <c r="FXP346" s="2506"/>
      <c r="FYC346" s="2508"/>
      <c r="FYE346" s="2506"/>
      <c r="FYR346" s="2508"/>
      <c r="FYT346" s="2506"/>
      <c r="FZG346" s="2508"/>
      <c r="FZI346" s="2506"/>
      <c r="FZV346" s="2508"/>
      <c r="FZX346" s="2506"/>
      <c r="GAK346" s="2508"/>
      <c r="GAM346" s="2506"/>
      <c r="GAZ346" s="2508"/>
      <c r="GBB346" s="2506"/>
      <c r="GBO346" s="2508"/>
      <c r="GBQ346" s="2506"/>
      <c r="GCD346" s="2508"/>
      <c r="GCF346" s="2506"/>
      <c r="GCS346" s="2508"/>
      <c r="GCU346" s="2506"/>
      <c r="GDH346" s="2508"/>
      <c r="GDJ346" s="2506"/>
      <c r="GDW346" s="2508"/>
      <c r="GDY346" s="2506"/>
      <c r="GEL346" s="2508"/>
      <c r="GEN346" s="2506"/>
      <c r="GFA346" s="2508"/>
      <c r="GFC346" s="2506"/>
      <c r="GFP346" s="2508"/>
      <c r="GFR346" s="2506"/>
      <c r="GGE346" s="2508"/>
      <c r="GGG346" s="2506"/>
      <c r="GGT346" s="2508"/>
      <c r="GGV346" s="2506"/>
      <c r="GHI346" s="2508"/>
      <c r="GHK346" s="2506"/>
      <c r="GHX346" s="2508"/>
      <c r="GHZ346" s="2506"/>
      <c r="GIM346" s="2508"/>
      <c r="GIO346" s="2506"/>
      <c r="GJB346" s="2508"/>
      <c r="GJD346" s="2506"/>
      <c r="GJQ346" s="2508"/>
      <c r="GJS346" s="2506"/>
      <c r="GKF346" s="2508"/>
      <c r="GKH346" s="2506"/>
      <c r="GKU346" s="2508"/>
      <c r="GKW346" s="2506"/>
      <c r="GLJ346" s="2508"/>
      <c r="GLL346" s="2506"/>
      <c r="GLY346" s="2508"/>
      <c r="GMA346" s="2506"/>
      <c r="GMN346" s="2508"/>
      <c r="GMP346" s="2506"/>
      <c r="GNC346" s="2508"/>
      <c r="GNE346" s="2506"/>
      <c r="GNR346" s="2508"/>
      <c r="GNT346" s="2506"/>
      <c r="GOG346" s="2508"/>
      <c r="GOI346" s="2506"/>
      <c r="GOV346" s="2508"/>
      <c r="GOX346" s="2506"/>
      <c r="GPK346" s="2508"/>
      <c r="GPM346" s="2506"/>
      <c r="GPZ346" s="2508"/>
      <c r="GQB346" s="2506"/>
      <c r="GQO346" s="2508"/>
      <c r="GQQ346" s="2506"/>
      <c r="GRD346" s="2508"/>
      <c r="GRF346" s="2506"/>
      <c r="GRS346" s="2508"/>
      <c r="GRU346" s="2506"/>
      <c r="GSH346" s="2508"/>
      <c r="GSJ346" s="2506"/>
      <c r="GSW346" s="2508"/>
      <c r="GSY346" s="2506"/>
      <c r="GTL346" s="2508"/>
      <c r="GTN346" s="2506"/>
      <c r="GUA346" s="2508"/>
      <c r="GUC346" s="2506"/>
      <c r="GUP346" s="2508"/>
      <c r="GUR346" s="2506"/>
      <c r="GVE346" s="2508"/>
      <c r="GVG346" s="2506"/>
      <c r="GVT346" s="2508"/>
      <c r="GVV346" s="2506"/>
      <c r="GWI346" s="2508"/>
      <c r="GWK346" s="2506"/>
      <c r="GWX346" s="2508"/>
      <c r="GWZ346" s="2506"/>
      <c r="GXM346" s="2508"/>
      <c r="GXO346" s="2506"/>
      <c r="GYB346" s="2508"/>
      <c r="GYD346" s="2506"/>
      <c r="GYQ346" s="2508"/>
      <c r="GYS346" s="2506"/>
      <c r="GZF346" s="2508"/>
      <c r="GZH346" s="2506"/>
      <c r="GZU346" s="2508"/>
      <c r="GZW346" s="2506"/>
      <c r="HAJ346" s="2508"/>
      <c r="HAL346" s="2506"/>
      <c r="HAY346" s="2508"/>
      <c r="HBA346" s="2506"/>
      <c r="HBN346" s="2508"/>
      <c r="HBP346" s="2506"/>
      <c r="HCC346" s="2508"/>
      <c r="HCE346" s="2506"/>
      <c r="HCR346" s="2508"/>
      <c r="HCT346" s="2506"/>
      <c r="HDG346" s="2508"/>
      <c r="HDI346" s="2506"/>
      <c r="HDV346" s="2508"/>
      <c r="HDX346" s="2506"/>
      <c r="HEK346" s="2508"/>
      <c r="HEM346" s="2506"/>
      <c r="HEZ346" s="2508"/>
      <c r="HFB346" s="2506"/>
      <c r="HFO346" s="2508"/>
      <c r="HFQ346" s="2506"/>
      <c r="HGD346" s="2508"/>
      <c r="HGF346" s="2506"/>
      <c r="HGS346" s="2508"/>
      <c r="HGU346" s="2506"/>
      <c r="HHH346" s="2508"/>
      <c r="HHJ346" s="2506"/>
      <c r="HHW346" s="2508"/>
      <c r="HHY346" s="2506"/>
      <c r="HIL346" s="2508"/>
      <c r="HIN346" s="2506"/>
      <c r="HJA346" s="2508"/>
      <c r="HJC346" s="2506"/>
      <c r="HJP346" s="2508"/>
      <c r="HJR346" s="2506"/>
      <c r="HKE346" s="2508"/>
      <c r="HKG346" s="2506"/>
      <c r="HKT346" s="2508"/>
      <c r="HKV346" s="2506"/>
      <c r="HLI346" s="2508"/>
      <c r="HLK346" s="2506"/>
      <c r="HLX346" s="2508"/>
      <c r="HLZ346" s="2506"/>
      <c r="HMM346" s="2508"/>
      <c r="HMO346" s="2506"/>
      <c r="HNB346" s="2508"/>
      <c r="HND346" s="2506"/>
      <c r="HNQ346" s="2508"/>
      <c r="HNS346" s="2506"/>
      <c r="HOF346" s="2508"/>
      <c r="HOH346" s="2506"/>
      <c r="HOU346" s="2508"/>
      <c r="HOW346" s="2506"/>
      <c r="HPJ346" s="2508"/>
      <c r="HPL346" s="2506"/>
      <c r="HPY346" s="2508"/>
      <c r="HQA346" s="2506"/>
      <c r="HQN346" s="2508"/>
      <c r="HQP346" s="2506"/>
      <c r="HRC346" s="2508"/>
      <c r="HRE346" s="2506"/>
      <c r="HRR346" s="2508"/>
      <c r="HRT346" s="2506"/>
      <c r="HSG346" s="2508"/>
      <c r="HSI346" s="2506"/>
      <c r="HSV346" s="2508"/>
      <c r="HSX346" s="2506"/>
      <c r="HTK346" s="2508"/>
      <c r="HTM346" s="2506"/>
      <c r="HTZ346" s="2508"/>
      <c r="HUB346" s="2506"/>
      <c r="HUO346" s="2508"/>
      <c r="HUQ346" s="2506"/>
      <c r="HVD346" s="2508"/>
      <c r="HVF346" s="2506"/>
      <c r="HVS346" s="2508"/>
      <c r="HVU346" s="2506"/>
      <c r="HWH346" s="2508"/>
      <c r="HWJ346" s="2506"/>
      <c r="HWW346" s="2508"/>
      <c r="HWY346" s="2506"/>
      <c r="HXL346" s="2508"/>
      <c r="HXN346" s="2506"/>
      <c r="HYA346" s="2508"/>
      <c r="HYC346" s="2506"/>
      <c r="HYP346" s="2508"/>
      <c r="HYR346" s="2506"/>
      <c r="HZE346" s="2508"/>
      <c r="HZG346" s="2506"/>
      <c r="HZT346" s="2508"/>
      <c r="HZV346" s="2506"/>
      <c r="IAI346" s="2508"/>
      <c r="IAK346" s="2506"/>
      <c r="IAX346" s="2508"/>
      <c r="IAZ346" s="2506"/>
      <c r="IBM346" s="2508"/>
      <c r="IBO346" s="2506"/>
      <c r="ICB346" s="2508"/>
      <c r="ICD346" s="2506"/>
      <c r="ICQ346" s="2508"/>
      <c r="ICS346" s="2506"/>
      <c r="IDF346" s="2508"/>
      <c r="IDH346" s="2506"/>
      <c r="IDU346" s="2508"/>
      <c r="IDW346" s="2506"/>
      <c r="IEJ346" s="2508"/>
      <c r="IEL346" s="2506"/>
      <c r="IEY346" s="2508"/>
      <c r="IFA346" s="2506"/>
      <c r="IFN346" s="2508"/>
      <c r="IFP346" s="2506"/>
      <c r="IGC346" s="2508"/>
      <c r="IGE346" s="2506"/>
      <c r="IGR346" s="2508"/>
      <c r="IGT346" s="2506"/>
      <c r="IHG346" s="2508"/>
      <c r="IHI346" s="2506"/>
      <c r="IHV346" s="2508"/>
      <c r="IHX346" s="2506"/>
      <c r="IIK346" s="2508"/>
      <c r="IIM346" s="2506"/>
      <c r="IIZ346" s="2508"/>
      <c r="IJB346" s="2506"/>
      <c r="IJO346" s="2508"/>
      <c r="IJQ346" s="2506"/>
      <c r="IKD346" s="2508"/>
      <c r="IKF346" s="2506"/>
      <c r="IKS346" s="2508"/>
      <c r="IKU346" s="2506"/>
      <c r="ILH346" s="2508"/>
      <c r="ILJ346" s="2506"/>
      <c r="ILW346" s="2508"/>
      <c r="ILY346" s="2506"/>
      <c r="IML346" s="2508"/>
      <c r="IMN346" s="2506"/>
      <c r="INA346" s="2508"/>
      <c r="INC346" s="2506"/>
      <c r="INP346" s="2508"/>
      <c r="INR346" s="2506"/>
      <c r="IOE346" s="2508"/>
      <c r="IOG346" s="2506"/>
      <c r="IOT346" s="2508"/>
      <c r="IOV346" s="2506"/>
      <c r="IPI346" s="2508"/>
      <c r="IPK346" s="2506"/>
      <c r="IPX346" s="2508"/>
      <c r="IPZ346" s="2506"/>
      <c r="IQM346" s="2508"/>
      <c r="IQO346" s="2506"/>
      <c r="IRB346" s="2508"/>
      <c r="IRD346" s="2506"/>
      <c r="IRQ346" s="2508"/>
      <c r="IRS346" s="2506"/>
      <c r="ISF346" s="2508"/>
      <c r="ISH346" s="2506"/>
      <c r="ISU346" s="2508"/>
      <c r="ISW346" s="2506"/>
      <c r="ITJ346" s="2508"/>
      <c r="ITL346" s="2506"/>
      <c r="ITY346" s="2508"/>
      <c r="IUA346" s="2506"/>
      <c r="IUN346" s="2508"/>
      <c r="IUP346" s="2506"/>
      <c r="IVC346" s="2508"/>
      <c r="IVE346" s="2506"/>
      <c r="IVR346" s="2508"/>
      <c r="IVT346" s="2506"/>
      <c r="IWG346" s="2508"/>
      <c r="IWI346" s="2506"/>
      <c r="IWV346" s="2508"/>
      <c r="IWX346" s="2506"/>
      <c r="IXK346" s="2508"/>
      <c r="IXM346" s="2506"/>
      <c r="IXZ346" s="2508"/>
      <c r="IYB346" s="2506"/>
      <c r="IYO346" s="2508"/>
      <c r="IYQ346" s="2506"/>
      <c r="IZD346" s="2508"/>
      <c r="IZF346" s="2506"/>
      <c r="IZS346" s="2508"/>
      <c r="IZU346" s="2506"/>
      <c r="JAH346" s="2508"/>
      <c r="JAJ346" s="2506"/>
      <c r="JAW346" s="2508"/>
      <c r="JAY346" s="2506"/>
      <c r="JBL346" s="2508"/>
      <c r="JBN346" s="2506"/>
      <c r="JCA346" s="2508"/>
      <c r="JCC346" s="2506"/>
      <c r="JCP346" s="2508"/>
      <c r="JCR346" s="2506"/>
      <c r="JDE346" s="2508"/>
      <c r="JDG346" s="2506"/>
      <c r="JDT346" s="2508"/>
      <c r="JDV346" s="2506"/>
      <c r="JEI346" s="2508"/>
      <c r="JEK346" s="2506"/>
      <c r="JEX346" s="2508"/>
      <c r="JEZ346" s="2506"/>
      <c r="JFM346" s="2508"/>
      <c r="JFO346" s="2506"/>
      <c r="JGB346" s="2508"/>
      <c r="JGD346" s="2506"/>
      <c r="JGQ346" s="2508"/>
      <c r="JGS346" s="2506"/>
      <c r="JHF346" s="2508"/>
      <c r="JHH346" s="2506"/>
      <c r="JHU346" s="2508"/>
      <c r="JHW346" s="2506"/>
      <c r="JIJ346" s="2508"/>
      <c r="JIL346" s="2506"/>
      <c r="JIY346" s="2508"/>
      <c r="JJA346" s="2506"/>
      <c r="JJN346" s="2508"/>
      <c r="JJP346" s="2506"/>
      <c r="JKC346" s="2508"/>
      <c r="JKE346" s="2506"/>
      <c r="JKR346" s="2508"/>
      <c r="JKT346" s="2506"/>
      <c r="JLG346" s="2508"/>
      <c r="JLI346" s="2506"/>
      <c r="JLV346" s="2508"/>
      <c r="JLX346" s="2506"/>
      <c r="JMK346" s="2508"/>
      <c r="JMM346" s="2506"/>
      <c r="JMZ346" s="2508"/>
      <c r="JNB346" s="2506"/>
      <c r="JNO346" s="2508"/>
      <c r="JNQ346" s="2506"/>
      <c r="JOD346" s="2508"/>
      <c r="JOF346" s="2506"/>
      <c r="JOS346" s="2508"/>
      <c r="JOU346" s="2506"/>
      <c r="JPH346" s="2508"/>
      <c r="JPJ346" s="2506"/>
      <c r="JPW346" s="2508"/>
      <c r="JPY346" s="2506"/>
      <c r="JQL346" s="2508"/>
      <c r="JQN346" s="2506"/>
      <c r="JRA346" s="2508"/>
      <c r="JRC346" s="2506"/>
      <c r="JRP346" s="2508"/>
      <c r="JRR346" s="2506"/>
      <c r="JSE346" s="2508"/>
      <c r="JSG346" s="2506"/>
      <c r="JST346" s="2508"/>
      <c r="JSV346" s="2506"/>
      <c r="JTI346" s="2508"/>
      <c r="JTK346" s="2506"/>
      <c r="JTX346" s="2508"/>
      <c r="JTZ346" s="2506"/>
      <c r="JUM346" s="2508"/>
      <c r="JUO346" s="2506"/>
      <c r="JVB346" s="2508"/>
      <c r="JVD346" s="2506"/>
      <c r="JVQ346" s="2508"/>
      <c r="JVS346" s="2506"/>
      <c r="JWF346" s="2508"/>
      <c r="JWH346" s="2506"/>
      <c r="JWU346" s="2508"/>
      <c r="JWW346" s="2506"/>
      <c r="JXJ346" s="2508"/>
      <c r="JXL346" s="2506"/>
      <c r="JXY346" s="2508"/>
      <c r="JYA346" s="2506"/>
      <c r="JYN346" s="2508"/>
      <c r="JYP346" s="2506"/>
      <c r="JZC346" s="2508"/>
      <c r="JZE346" s="2506"/>
      <c r="JZR346" s="2508"/>
      <c r="JZT346" s="2506"/>
      <c r="KAG346" s="2508"/>
      <c r="KAI346" s="2506"/>
      <c r="KAV346" s="2508"/>
      <c r="KAX346" s="2506"/>
      <c r="KBK346" s="2508"/>
      <c r="KBM346" s="2506"/>
      <c r="KBZ346" s="2508"/>
      <c r="KCB346" s="2506"/>
      <c r="KCO346" s="2508"/>
      <c r="KCQ346" s="2506"/>
      <c r="KDD346" s="2508"/>
      <c r="KDF346" s="2506"/>
      <c r="KDS346" s="2508"/>
      <c r="KDU346" s="2506"/>
      <c r="KEH346" s="2508"/>
      <c r="KEJ346" s="2506"/>
      <c r="KEW346" s="2508"/>
      <c r="KEY346" s="2506"/>
      <c r="KFL346" s="2508"/>
      <c r="KFN346" s="2506"/>
      <c r="KGA346" s="2508"/>
      <c r="KGC346" s="2506"/>
      <c r="KGP346" s="2508"/>
      <c r="KGR346" s="2506"/>
      <c r="KHE346" s="2508"/>
      <c r="KHG346" s="2506"/>
      <c r="KHT346" s="2508"/>
      <c r="KHV346" s="2506"/>
      <c r="KII346" s="2508"/>
      <c r="KIK346" s="2506"/>
      <c r="KIX346" s="2508"/>
      <c r="KIZ346" s="2506"/>
      <c r="KJM346" s="2508"/>
      <c r="KJO346" s="2506"/>
      <c r="KKB346" s="2508"/>
      <c r="KKD346" s="2506"/>
      <c r="KKQ346" s="2508"/>
      <c r="KKS346" s="2506"/>
      <c r="KLF346" s="2508"/>
      <c r="KLH346" s="2506"/>
      <c r="KLU346" s="2508"/>
      <c r="KLW346" s="2506"/>
      <c r="KMJ346" s="2508"/>
      <c r="KML346" s="2506"/>
      <c r="KMY346" s="2508"/>
      <c r="KNA346" s="2506"/>
      <c r="KNN346" s="2508"/>
      <c r="KNP346" s="2506"/>
      <c r="KOC346" s="2508"/>
      <c r="KOE346" s="2506"/>
      <c r="KOR346" s="2508"/>
      <c r="KOT346" s="2506"/>
      <c r="KPG346" s="2508"/>
      <c r="KPI346" s="2506"/>
      <c r="KPV346" s="2508"/>
      <c r="KPX346" s="2506"/>
      <c r="KQK346" s="2508"/>
      <c r="KQM346" s="2506"/>
      <c r="KQZ346" s="2508"/>
      <c r="KRB346" s="2506"/>
      <c r="KRO346" s="2508"/>
      <c r="KRQ346" s="2506"/>
      <c r="KSD346" s="2508"/>
      <c r="KSF346" s="2506"/>
      <c r="KSS346" s="2508"/>
      <c r="KSU346" s="2506"/>
      <c r="KTH346" s="2508"/>
      <c r="KTJ346" s="2506"/>
      <c r="KTW346" s="2508"/>
      <c r="KTY346" s="2506"/>
      <c r="KUL346" s="2508"/>
      <c r="KUN346" s="2506"/>
      <c r="KVA346" s="2508"/>
      <c r="KVC346" s="2506"/>
      <c r="KVP346" s="2508"/>
      <c r="KVR346" s="2506"/>
      <c r="KWE346" s="2508"/>
      <c r="KWG346" s="2506"/>
      <c r="KWT346" s="2508"/>
      <c r="KWV346" s="2506"/>
      <c r="KXI346" s="2508"/>
      <c r="KXK346" s="2506"/>
      <c r="KXX346" s="2508"/>
      <c r="KXZ346" s="2506"/>
      <c r="KYM346" s="2508"/>
      <c r="KYO346" s="2506"/>
      <c r="KZB346" s="2508"/>
      <c r="KZD346" s="2506"/>
      <c r="KZQ346" s="2508"/>
      <c r="KZS346" s="2506"/>
      <c r="LAF346" s="2508"/>
      <c r="LAH346" s="2506"/>
      <c r="LAU346" s="2508"/>
      <c r="LAW346" s="2506"/>
      <c r="LBJ346" s="2508"/>
      <c r="LBL346" s="2506"/>
      <c r="LBY346" s="2508"/>
      <c r="LCA346" s="2506"/>
      <c r="LCN346" s="2508"/>
      <c r="LCP346" s="2506"/>
      <c r="LDC346" s="2508"/>
      <c r="LDE346" s="2506"/>
      <c r="LDR346" s="2508"/>
      <c r="LDT346" s="2506"/>
      <c r="LEG346" s="2508"/>
      <c r="LEI346" s="2506"/>
      <c r="LEV346" s="2508"/>
      <c r="LEX346" s="2506"/>
      <c r="LFK346" s="2508"/>
      <c r="LFM346" s="2506"/>
      <c r="LFZ346" s="2508"/>
      <c r="LGB346" s="2506"/>
      <c r="LGO346" s="2508"/>
      <c r="LGQ346" s="2506"/>
      <c r="LHD346" s="2508"/>
      <c r="LHF346" s="2506"/>
      <c r="LHS346" s="2508"/>
      <c r="LHU346" s="2506"/>
      <c r="LIH346" s="2508"/>
      <c r="LIJ346" s="2506"/>
      <c r="LIW346" s="2508"/>
      <c r="LIY346" s="2506"/>
      <c r="LJL346" s="2508"/>
      <c r="LJN346" s="2506"/>
      <c r="LKA346" s="2508"/>
      <c r="LKC346" s="2506"/>
      <c r="LKP346" s="2508"/>
      <c r="LKR346" s="2506"/>
      <c r="LLE346" s="2508"/>
      <c r="LLG346" s="2506"/>
      <c r="LLT346" s="2508"/>
      <c r="LLV346" s="2506"/>
      <c r="LMI346" s="2508"/>
      <c r="LMK346" s="2506"/>
      <c r="LMX346" s="2508"/>
      <c r="LMZ346" s="2506"/>
      <c r="LNM346" s="2508"/>
      <c r="LNO346" s="2506"/>
      <c r="LOB346" s="2508"/>
      <c r="LOD346" s="2506"/>
      <c r="LOQ346" s="2508"/>
      <c r="LOS346" s="2506"/>
      <c r="LPF346" s="2508"/>
      <c r="LPH346" s="2506"/>
      <c r="LPU346" s="2508"/>
      <c r="LPW346" s="2506"/>
      <c r="LQJ346" s="2508"/>
      <c r="LQL346" s="2506"/>
      <c r="LQY346" s="2508"/>
      <c r="LRA346" s="2506"/>
      <c r="LRN346" s="2508"/>
      <c r="LRP346" s="2506"/>
      <c r="LSC346" s="2508"/>
      <c r="LSE346" s="2506"/>
      <c r="LSR346" s="2508"/>
      <c r="LST346" s="2506"/>
      <c r="LTG346" s="2508"/>
      <c r="LTI346" s="2506"/>
      <c r="LTV346" s="2508"/>
      <c r="LTX346" s="2506"/>
      <c r="LUK346" s="2508"/>
      <c r="LUM346" s="2506"/>
      <c r="LUZ346" s="2508"/>
      <c r="LVB346" s="2506"/>
      <c r="LVO346" s="2508"/>
      <c r="LVQ346" s="2506"/>
      <c r="LWD346" s="2508"/>
      <c r="LWF346" s="2506"/>
      <c r="LWS346" s="2508"/>
      <c r="LWU346" s="2506"/>
      <c r="LXH346" s="2508"/>
      <c r="LXJ346" s="2506"/>
      <c r="LXW346" s="2508"/>
      <c r="LXY346" s="2506"/>
      <c r="LYL346" s="2508"/>
      <c r="LYN346" s="2506"/>
      <c r="LZA346" s="2508"/>
      <c r="LZC346" s="2506"/>
      <c r="LZP346" s="2508"/>
      <c r="LZR346" s="2506"/>
      <c r="MAE346" s="2508"/>
      <c r="MAG346" s="2506"/>
      <c r="MAT346" s="2508"/>
      <c r="MAV346" s="2506"/>
      <c r="MBI346" s="2508"/>
      <c r="MBK346" s="2506"/>
      <c r="MBX346" s="2508"/>
      <c r="MBZ346" s="2506"/>
      <c r="MCM346" s="2508"/>
      <c r="MCO346" s="2506"/>
      <c r="MDB346" s="2508"/>
      <c r="MDD346" s="2506"/>
      <c r="MDQ346" s="2508"/>
      <c r="MDS346" s="2506"/>
      <c r="MEF346" s="2508"/>
      <c r="MEH346" s="2506"/>
      <c r="MEU346" s="2508"/>
      <c r="MEW346" s="2506"/>
      <c r="MFJ346" s="2508"/>
      <c r="MFL346" s="2506"/>
      <c r="MFY346" s="2508"/>
      <c r="MGA346" s="2506"/>
      <c r="MGN346" s="2508"/>
      <c r="MGP346" s="2506"/>
      <c r="MHC346" s="2508"/>
      <c r="MHE346" s="2506"/>
      <c r="MHR346" s="2508"/>
      <c r="MHT346" s="2506"/>
      <c r="MIG346" s="2508"/>
      <c r="MII346" s="2506"/>
      <c r="MIV346" s="2508"/>
      <c r="MIX346" s="2506"/>
      <c r="MJK346" s="2508"/>
      <c r="MJM346" s="2506"/>
      <c r="MJZ346" s="2508"/>
      <c r="MKB346" s="2506"/>
      <c r="MKO346" s="2508"/>
      <c r="MKQ346" s="2506"/>
      <c r="MLD346" s="2508"/>
      <c r="MLF346" s="2506"/>
      <c r="MLS346" s="2508"/>
      <c r="MLU346" s="2506"/>
      <c r="MMH346" s="2508"/>
      <c r="MMJ346" s="2506"/>
      <c r="MMW346" s="2508"/>
      <c r="MMY346" s="2506"/>
      <c r="MNL346" s="2508"/>
      <c r="MNN346" s="2506"/>
      <c r="MOA346" s="2508"/>
      <c r="MOC346" s="2506"/>
      <c r="MOP346" s="2508"/>
      <c r="MOR346" s="2506"/>
      <c r="MPE346" s="2508"/>
      <c r="MPG346" s="2506"/>
      <c r="MPT346" s="2508"/>
      <c r="MPV346" s="2506"/>
      <c r="MQI346" s="2508"/>
      <c r="MQK346" s="2506"/>
      <c r="MQX346" s="2508"/>
      <c r="MQZ346" s="2506"/>
      <c r="MRM346" s="2508"/>
      <c r="MRO346" s="2506"/>
      <c r="MSB346" s="2508"/>
      <c r="MSD346" s="2506"/>
      <c r="MSQ346" s="2508"/>
      <c r="MSS346" s="2506"/>
      <c r="MTF346" s="2508"/>
      <c r="MTH346" s="2506"/>
      <c r="MTU346" s="2508"/>
      <c r="MTW346" s="2506"/>
      <c r="MUJ346" s="2508"/>
      <c r="MUL346" s="2506"/>
      <c r="MUY346" s="2508"/>
      <c r="MVA346" s="2506"/>
      <c r="MVN346" s="2508"/>
      <c r="MVP346" s="2506"/>
      <c r="MWC346" s="2508"/>
      <c r="MWE346" s="2506"/>
      <c r="MWR346" s="2508"/>
      <c r="MWT346" s="2506"/>
      <c r="MXG346" s="2508"/>
      <c r="MXI346" s="2506"/>
      <c r="MXV346" s="2508"/>
      <c r="MXX346" s="2506"/>
      <c r="MYK346" s="2508"/>
      <c r="MYM346" s="2506"/>
      <c r="MYZ346" s="2508"/>
      <c r="MZB346" s="2506"/>
      <c r="MZO346" s="2508"/>
      <c r="MZQ346" s="2506"/>
      <c r="NAD346" s="2508"/>
      <c r="NAF346" s="2506"/>
      <c r="NAS346" s="2508"/>
      <c r="NAU346" s="2506"/>
      <c r="NBH346" s="2508"/>
      <c r="NBJ346" s="2506"/>
      <c r="NBW346" s="2508"/>
      <c r="NBY346" s="2506"/>
      <c r="NCL346" s="2508"/>
      <c r="NCN346" s="2506"/>
      <c r="NDA346" s="2508"/>
      <c r="NDC346" s="2506"/>
      <c r="NDP346" s="2508"/>
      <c r="NDR346" s="2506"/>
      <c r="NEE346" s="2508"/>
      <c r="NEG346" s="2506"/>
      <c r="NET346" s="2508"/>
      <c r="NEV346" s="2506"/>
      <c r="NFI346" s="2508"/>
      <c r="NFK346" s="2506"/>
      <c r="NFX346" s="2508"/>
      <c r="NFZ346" s="2506"/>
      <c r="NGM346" s="2508"/>
      <c r="NGO346" s="2506"/>
      <c r="NHB346" s="2508"/>
      <c r="NHD346" s="2506"/>
      <c r="NHQ346" s="2508"/>
      <c r="NHS346" s="2506"/>
      <c r="NIF346" s="2508"/>
      <c r="NIH346" s="2506"/>
      <c r="NIU346" s="2508"/>
      <c r="NIW346" s="2506"/>
      <c r="NJJ346" s="2508"/>
      <c r="NJL346" s="2506"/>
      <c r="NJY346" s="2508"/>
      <c r="NKA346" s="2506"/>
      <c r="NKN346" s="2508"/>
      <c r="NKP346" s="2506"/>
      <c r="NLC346" s="2508"/>
      <c r="NLE346" s="2506"/>
      <c r="NLR346" s="2508"/>
      <c r="NLT346" s="2506"/>
      <c r="NMG346" s="2508"/>
      <c r="NMI346" s="2506"/>
      <c r="NMV346" s="2508"/>
      <c r="NMX346" s="2506"/>
      <c r="NNK346" s="2508"/>
      <c r="NNM346" s="2506"/>
      <c r="NNZ346" s="2508"/>
      <c r="NOB346" s="2506"/>
      <c r="NOO346" s="2508"/>
      <c r="NOQ346" s="2506"/>
      <c r="NPD346" s="2508"/>
      <c r="NPF346" s="2506"/>
      <c r="NPS346" s="2508"/>
      <c r="NPU346" s="2506"/>
      <c r="NQH346" s="2508"/>
      <c r="NQJ346" s="2506"/>
      <c r="NQW346" s="2508"/>
      <c r="NQY346" s="2506"/>
      <c r="NRL346" s="2508"/>
      <c r="NRN346" s="2506"/>
      <c r="NSA346" s="2508"/>
      <c r="NSC346" s="2506"/>
      <c r="NSP346" s="2508"/>
      <c r="NSR346" s="2506"/>
      <c r="NTE346" s="2508"/>
      <c r="NTG346" s="2506"/>
      <c r="NTT346" s="2508"/>
      <c r="NTV346" s="2506"/>
      <c r="NUI346" s="2508"/>
      <c r="NUK346" s="2506"/>
      <c r="NUX346" s="2508"/>
      <c r="NUZ346" s="2506"/>
      <c r="NVM346" s="2508"/>
      <c r="NVO346" s="2506"/>
      <c r="NWB346" s="2508"/>
      <c r="NWD346" s="2506"/>
      <c r="NWQ346" s="2508"/>
      <c r="NWS346" s="2506"/>
      <c r="NXF346" s="2508"/>
      <c r="NXH346" s="2506"/>
      <c r="NXU346" s="2508"/>
      <c r="NXW346" s="2506"/>
      <c r="NYJ346" s="2508"/>
      <c r="NYL346" s="2506"/>
      <c r="NYY346" s="2508"/>
      <c r="NZA346" s="2506"/>
      <c r="NZN346" s="2508"/>
      <c r="NZP346" s="2506"/>
      <c r="OAC346" s="2508"/>
      <c r="OAE346" s="2506"/>
      <c r="OAR346" s="2508"/>
      <c r="OAT346" s="2506"/>
      <c r="OBG346" s="2508"/>
      <c r="OBI346" s="2506"/>
      <c r="OBV346" s="2508"/>
      <c r="OBX346" s="2506"/>
      <c r="OCK346" s="2508"/>
      <c r="OCM346" s="2506"/>
      <c r="OCZ346" s="2508"/>
      <c r="ODB346" s="2506"/>
      <c r="ODO346" s="2508"/>
      <c r="ODQ346" s="2506"/>
      <c r="OED346" s="2508"/>
      <c r="OEF346" s="2506"/>
      <c r="OES346" s="2508"/>
      <c r="OEU346" s="2506"/>
      <c r="OFH346" s="2508"/>
      <c r="OFJ346" s="2506"/>
      <c r="OFW346" s="2508"/>
      <c r="OFY346" s="2506"/>
      <c r="OGL346" s="2508"/>
      <c r="OGN346" s="2506"/>
      <c r="OHA346" s="2508"/>
      <c r="OHC346" s="2506"/>
      <c r="OHP346" s="2508"/>
      <c r="OHR346" s="2506"/>
      <c r="OIE346" s="2508"/>
      <c r="OIG346" s="2506"/>
      <c r="OIT346" s="2508"/>
      <c r="OIV346" s="2506"/>
      <c r="OJI346" s="2508"/>
      <c r="OJK346" s="2506"/>
      <c r="OJX346" s="2508"/>
      <c r="OJZ346" s="2506"/>
      <c r="OKM346" s="2508"/>
      <c r="OKO346" s="2506"/>
      <c r="OLB346" s="2508"/>
      <c r="OLD346" s="2506"/>
      <c r="OLQ346" s="2508"/>
      <c r="OLS346" s="2506"/>
      <c r="OMF346" s="2508"/>
      <c r="OMH346" s="2506"/>
      <c r="OMU346" s="2508"/>
      <c r="OMW346" s="2506"/>
      <c r="ONJ346" s="2508"/>
      <c r="ONL346" s="2506"/>
      <c r="ONY346" s="2508"/>
      <c r="OOA346" s="2506"/>
      <c r="OON346" s="2508"/>
      <c r="OOP346" s="2506"/>
      <c r="OPC346" s="2508"/>
      <c r="OPE346" s="2506"/>
      <c r="OPR346" s="2508"/>
      <c r="OPT346" s="2506"/>
      <c r="OQG346" s="2508"/>
      <c r="OQI346" s="2506"/>
      <c r="OQV346" s="2508"/>
      <c r="OQX346" s="2506"/>
      <c r="ORK346" s="2508"/>
      <c r="ORM346" s="2506"/>
      <c r="ORZ346" s="2508"/>
      <c r="OSB346" s="2506"/>
      <c r="OSO346" s="2508"/>
      <c r="OSQ346" s="2506"/>
      <c r="OTD346" s="2508"/>
      <c r="OTF346" s="2506"/>
      <c r="OTS346" s="2508"/>
      <c r="OTU346" s="2506"/>
      <c r="OUH346" s="2508"/>
      <c r="OUJ346" s="2506"/>
      <c r="OUW346" s="2508"/>
      <c r="OUY346" s="2506"/>
      <c r="OVL346" s="2508"/>
      <c r="OVN346" s="2506"/>
      <c r="OWA346" s="2508"/>
      <c r="OWC346" s="2506"/>
      <c r="OWP346" s="2508"/>
      <c r="OWR346" s="2506"/>
      <c r="OXE346" s="2508"/>
      <c r="OXG346" s="2506"/>
      <c r="OXT346" s="2508"/>
      <c r="OXV346" s="2506"/>
      <c r="OYI346" s="2508"/>
      <c r="OYK346" s="2506"/>
      <c r="OYX346" s="2508"/>
      <c r="OYZ346" s="2506"/>
      <c r="OZM346" s="2508"/>
      <c r="OZO346" s="2506"/>
      <c r="PAB346" s="2508"/>
      <c r="PAD346" s="2506"/>
      <c r="PAQ346" s="2508"/>
      <c r="PAS346" s="2506"/>
      <c r="PBF346" s="2508"/>
      <c r="PBH346" s="2506"/>
      <c r="PBU346" s="2508"/>
      <c r="PBW346" s="2506"/>
      <c r="PCJ346" s="2508"/>
      <c r="PCL346" s="2506"/>
      <c r="PCY346" s="2508"/>
      <c r="PDA346" s="2506"/>
      <c r="PDN346" s="2508"/>
      <c r="PDP346" s="2506"/>
      <c r="PEC346" s="2508"/>
      <c r="PEE346" s="2506"/>
      <c r="PER346" s="2508"/>
      <c r="PET346" s="2506"/>
      <c r="PFG346" s="2508"/>
      <c r="PFI346" s="2506"/>
      <c r="PFV346" s="2508"/>
      <c r="PFX346" s="2506"/>
      <c r="PGK346" s="2508"/>
      <c r="PGM346" s="2506"/>
      <c r="PGZ346" s="2508"/>
      <c r="PHB346" s="2506"/>
      <c r="PHO346" s="2508"/>
      <c r="PHQ346" s="2506"/>
      <c r="PID346" s="2508"/>
      <c r="PIF346" s="2506"/>
      <c r="PIS346" s="2508"/>
      <c r="PIU346" s="2506"/>
      <c r="PJH346" s="2508"/>
      <c r="PJJ346" s="2506"/>
      <c r="PJW346" s="2508"/>
      <c r="PJY346" s="2506"/>
      <c r="PKL346" s="2508"/>
      <c r="PKN346" s="2506"/>
      <c r="PLA346" s="2508"/>
      <c r="PLC346" s="2506"/>
      <c r="PLP346" s="2508"/>
      <c r="PLR346" s="2506"/>
      <c r="PME346" s="2508"/>
      <c r="PMG346" s="2506"/>
      <c r="PMT346" s="2508"/>
      <c r="PMV346" s="2506"/>
      <c r="PNI346" s="2508"/>
      <c r="PNK346" s="2506"/>
      <c r="PNX346" s="2508"/>
      <c r="PNZ346" s="2506"/>
      <c r="POM346" s="2508"/>
      <c r="POO346" s="2506"/>
      <c r="PPB346" s="2508"/>
      <c r="PPD346" s="2506"/>
      <c r="PPQ346" s="2508"/>
      <c r="PPS346" s="2506"/>
      <c r="PQF346" s="2508"/>
      <c r="PQH346" s="2506"/>
      <c r="PQU346" s="2508"/>
      <c r="PQW346" s="2506"/>
      <c r="PRJ346" s="2508"/>
      <c r="PRL346" s="2506"/>
      <c r="PRY346" s="2508"/>
      <c r="PSA346" s="2506"/>
      <c r="PSN346" s="2508"/>
      <c r="PSP346" s="2506"/>
      <c r="PTC346" s="2508"/>
      <c r="PTE346" s="2506"/>
      <c r="PTR346" s="2508"/>
      <c r="PTT346" s="2506"/>
      <c r="PUG346" s="2508"/>
      <c r="PUI346" s="2506"/>
      <c r="PUV346" s="2508"/>
      <c r="PUX346" s="2506"/>
      <c r="PVK346" s="2508"/>
      <c r="PVM346" s="2506"/>
      <c r="PVZ346" s="2508"/>
      <c r="PWB346" s="2506"/>
      <c r="PWO346" s="2508"/>
      <c r="PWQ346" s="2506"/>
      <c r="PXD346" s="2508"/>
      <c r="PXF346" s="2506"/>
      <c r="PXS346" s="2508"/>
      <c r="PXU346" s="2506"/>
      <c r="PYH346" s="2508"/>
      <c r="PYJ346" s="2506"/>
      <c r="PYW346" s="2508"/>
      <c r="PYY346" s="2506"/>
      <c r="PZL346" s="2508"/>
      <c r="PZN346" s="2506"/>
      <c r="QAA346" s="2508"/>
      <c r="QAC346" s="2506"/>
      <c r="QAP346" s="2508"/>
      <c r="QAR346" s="2506"/>
      <c r="QBE346" s="2508"/>
      <c r="QBG346" s="2506"/>
      <c r="QBT346" s="2508"/>
      <c r="QBV346" s="2506"/>
      <c r="QCI346" s="2508"/>
      <c r="QCK346" s="2506"/>
      <c r="QCX346" s="2508"/>
      <c r="QCZ346" s="2506"/>
      <c r="QDM346" s="2508"/>
      <c r="QDO346" s="2506"/>
      <c r="QEB346" s="2508"/>
      <c r="QED346" s="2506"/>
      <c r="QEQ346" s="2508"/>
      <c r="QES346" s="2506"/>
      <c r="QFF346" s="2508"/>
      <c r="QFH346" s="2506"/>
      <c r="QFU346" s="2508"/>
      <c r="QFW346" s="2506"/>
      <c r="QGJ346" s="2508"/>
      <c r="QGL346" s="2506"/>
      <c r="QGY346" s="2508"/>
      <c r="QHA346" s="2506"/>
      <c r="QHN346" s="2508"/>
      <c r="QHP346" s="2506"/>
      <c r="QIC346" s="2508"/>
      <c r="QIE346" s="2506"/>
      <c r="QIR346" s="2508"/>
      <c r="QIT346" s="2506"/>
      <c r="QJG346" s="2508"/>
      <c r="QJI346" s="2506"/>
      <c r="QJV346" s="2508"/>
      <c r="QJX346" s="2506"/>
      <c r="QKK346" s="2508"/>
      <c r="QKM346" s="2506"/>
      <c r="QKZ346" s="2508"/>
      <c r="QLB346" s="2506"/>
      <c r="QLO346" s="2508"/>
      <c r="QLQ346" s="2506"/>
      <c r="QMD346" s="2508"/>
      <c r="QMF346" s="2506"/>
      <c r="QMS346" s="2508"/>
      <c r="QMU346" s="2506"/>
      <c r="QNH346" s="2508"/>
      <c r="QNJ346" s="2506"/>
      <c r="QNW346" s="2508"/>
      <c r="QNY346" s="2506"/>
      <c r="QOL346" s="2508"/>
      <c r="QON346" s="2506"/>
      <c r="QPA346" s="2508"/>
      <c r="QPC346" s="2506"/>
      <c r="QPP346" s="2508"/>
      <c r="QPR346" s="2506"/>
      <c r="QQE346" s="2508"/>
      <c r="QQG346" s="2506"/>
      <c r="QQT346" s="2508"/>
      <c r="QQV346" s="2506"/>
      <c r="QRI346" s="2508"/>
      <c r="QRK346" s="2506"/>
      <c r="QRX346" s="2508"/>
      <c r="QRZ346" s="2506"/>
      <c r="QSM346" s="2508"/>
      <c r="QSO346" s="2506"/>
      <c r="QTB346" s="2508"/>
      <c r="QTD346" s="2506"/>
      <c r="QTQ346" s="2508"/>
      <c r="QTS346" s="2506"/>
      <c r="QUF346" s="2508"/>
      <c r="QUH346" s="2506"/>
      <c r="QUU346" s="2508"/>
      <c r="QUW346" s="2506"/>
      <c r="QVJ346" s="2508"/>
      <c r="QVL346" s="2506"/>
      <c r="QVY346" s="2508"/>
      <c r="QWA346" s="2506"/>
      <c r="QWN346" s="2508"/>
      <c r="QWP346" s="2506"/>
      <c r="QXC346" s="2508"/>
      <c r="QXE346" s="2506"/>
      <c r="QXR346" s="2508"/>
      <c r="QXT346" s="2506"/>
      <c r="QYG346" s="2508"/>
      <c r="QYI346" s="2506"/>
      <c r="QYV346" s="2508"/>
      <c r="QYX346" s="2506"/>
      <c r="QZK346" s="2508"/>
      <c r="QZM346" s="2506"/>
      <c r="QZZ346" s="2508"/>
      <c r="RAB346" s="2506"/>
      <c r="RAO346" s="2508"/>
      <c r="RAQ346" s="2506"/>
      <c r="RBD346" s="2508"/>
      <c r="RBF346" s="2506"/>
      <c r="RBS346" s="2508"/>
      <c r="RBU346" s="2506"/>
      <c r="RCH346" s="2508"/>
      <c r="RCJ346" s="2506"/>
      <c r="RCW346" s="2508"/>
      <c r="RCY346" s="2506"/>
      <c r="RDL346" s="2508"/>
      <c r="RDN346" s="2506"/>
      <c r="REA346" s="2508"/>
      <c r="REC346" s="2506"/>
      <c r="REP346" s="2508"/>
      <c r="RER346" s="2506"/>
      <c r="RFE346" s="2508"/>
      <c r="RFG346" s="2506"/>
      <c r="RFT346" s="2508"/>
      <c r="RFV346" s="2506"/>
      <c r="RGI346" s="2508"/>
      <c r="RGK346" s="2506"/>
      <c r="RGX346" s="2508"/>
      <c r="RGZ346" s="2506"/>
      <c r="RHM346" s="2508"/>
      <c r="RHO346" s="2506"/>
      <c r="RIB346" s="2508"/>
      <c r="RID346" s="2506"/>
      <c r="RIQ346" s="2508"/>
      <c r="RIS346" s="2506"/>
      <c r="RJF346" s="2508"/>
      <c r="RJH346" s="2506"/>
      <c r="RJU346" s="2508"/>
      <c r="RJW346" s="2506"/>
      <c r="RKJ346" s="2508"/>
      <c r="RKL346" s="2506"/>
      <c r="RKY346" s="2508"/>
      <c r="RLA346" s="2506"/>
      <c r="RLN346" s="2508"/>
      <c r="RLP346" s="2506"/>
      <c r="RMC346" s="2508"/>
      <c r="RME346" s="2506"/>
      <c r="RMR346" s="2508"/>
      <c r="RMT346" s="2506"/>
      <c r="RNG346" s="2508"/>
      <c r="RNI346" s="2506"/>
      <c r="RNV346" s="2508"/>
      <c r="RNX346" s="2506"/>
      <c r="ROK346" s="2508"/>
      <c r="ROM346" s="2506"/>
      <c r="ROZ346" s="2508"/>
      <c r="RPB346" s="2506"/>
      <c r="RPO346" s="2508"/>
      <c r="RPQ346" s="2506"/>
      <c r="RQD346" s="2508"/>
      <c r="RQF346" s="2506"/>
      <c r="RQS346" s="2508"/>
      <c r="RQU346" s="2506"/>
      <c r="RRH346" s="2508"/>
      <c r="RRJ346" s="2506"/>
      <c r="RRW346" s="2508"/>
      <c r="RRY346" s="2506"/>
      <c r="RSL346" s="2508"/>
      <c r="RSN346" s="2506"/>
      <c r="RTA346" s="2508"/>
      <c r="RTC346" s="2506"/>
      <c r="RTP346" s="2508"/>
      <c r="RTR346" s="2506"/>
      <c r="RUE346" s="2508"/>
      <c r="RUG346" s="2506"/>
      <c r="RUT346" s="2508"/>
      <c r="RUV346" s="2506"/>
      <c r="RVI346" s="2508"/>
      <c r="RVK346" s="2506"/>
      <c r="RVX346" s="2508"/>
      <c r="RVZ346" s="2506"/>
      <c r="RWM346" s="2508"/>
      <c r="RWO346" s="2506"/>
      <c r="RXB346" s="2508"/>
      <c r="RXD346" s="2506"/>
      <c r="RXQ346" s="2508"/>
      <c r="RXS346" s="2506"/>
      <c r="RYF346" s="2508"/>
      <c r="RYH346" s="2506"/>
      <c r="RYU346" s="2508"/>
      <c r="RYW346" s="2506"/>
      <c r="RZJ346" s="2508"/>
      <c r="RZL346" s="2506"/>
      <c r="RZY346" s="2508"/>
      <c r="SAA346" s="2506"/>
      <c r="SAN346" s="2508"/>
      <c r="SAP346" s="2506"/>
      <c r="SBC346" s="2508"/>
      <c r="SBE346" s="2506"/>
      <c r="SBR346" s="2508"/>
      <c r="SBT346" s="2506"/>
      <c r="SCG346" s="2508"/>
      <c r="SCI346" s="2506"/>
      <c r="SCV346" s="2508"/>
      <c r="SCX346" s="2506"/>
      <c r="SDK346" s="2508"/>
      <c r="SDM346" s="2506"/>
      <c r="SDZ346" s="2508"/>
      <c r="SEB346" s="2506"/>
      <c r="SEO346" s="2508"/>
      <c r="SEQ346" s="2506"/>
      <c r="SFD346" s="2508"/>
      <c r="SFF346" s="2506"/>
      <c r="SFS346" s="2508"/>
      <c r="SFU346" s="2506"/>
      <c r="SGH346" s="2508"/>
      <c r="SGJ346" s="2506"/>
      <c r="SGW346" s="2508"/>
      <c r="SGY346" s="2506"/>
      <c r="SHL346" s="2508"/>
      <c r="SHN346" s="2506"/>
      <c r="SIA346" s="2508"/>
      <c r="SIC346" s="2506"/>
      <c r="SIP346" s="2508"/>
      <c r="SIR346" s="2506"/>
      <c r="SJE346" s="2508"/>
      <c r="SJG346" s="2506"/>
      <c r="SJT346" s="2508"/>
      <c r="SJV346" s="2506"/>
      <c r="SKI346" s="2508"/>
      <c r="SKK346" s="2506"/>
      <c r="SKX346" s="2508"/>
      <c r="SKZ346" s="2506"/>
      <c r="SLM346" s="2508"/>
      <c r="SLO346" s="2506"/>
      <c r="SMB346" s="2508"/>
      <c r="SMD346" s="2506"/>
      <c r="SMQ346" s="2508"/>
      <c r="SMS346" s="2506"/>
      <c r="SNF346" s="2508"/>
      <c r="SNH346" s="2506"/>
      <c r="SNU346" s="2508"/>
      <c r="SNW346" s="2506"/>
      <c r="SOJ346" s="2508"/>
      <c r="SOL346" s="2506"/>
      <c r="SOY346" s="2508"/>
      <c r="SPA346" s="2506"/>
      <c r="SPN346" s="2508"/>
      <c r="SPP346" s="2506"/>
      <c r="SQC346" s="2508"/>
      <c r="SQE346" s="2506"/>
      <c r="SQR346" s="2508"/>
      <c r="SQT346" s="2506"/>
      <c r="SRG346" s="2508"/>
      <c r="SRI346" s="2506"/>
      <c r="SRV346" s="2508"/>
      <c r="SRX346" s="2506"/>
      <c r="SSK346" s="2508"/>
      <c r="SSM346" s="2506"/>
      <c r="SSZ346" s="2508"/>
      <c r="STB346" s="2506"/>
      <c r="STO346" s="2508"/>
      <c r="STQ346" s="2506"/>
      <c r="SUD346" s="2508"/>
      <c r="SUF346" s="2506"/>
      <c r="SUS346" s="2508"/>
      <c r="SUU346" s="2506"/>
      <c r="SVH346" s="2508"/>
      <c r="SVJ346" s="2506"/>
      <c r="SVW346" s="2508"/>
      <c r="SVY346" s="2506"/>
      <c r="SWL346" s="2508"/>
      <c r="SWN346" s="2506"/>
      <c r="SXA346" s="2508"/>
      <c r="SXC346" s="2506"/>
      <c r="SXP346" s="2508"/>
      <c r="SXR346" s="2506"/>
      <c r="SYE346" s="2508"/>
      <c r="SYG346" s="2506"/>
      <c r="SYT346" s="2508"/>
      <c r="SYV346" s="2506"/>
      <c r="SZI346" s="2508"/>
      <c r="SZK346" s="2506"/>
      <c r="SZX346" s="2508"/>
      <c r="SZZ346" s="2506"/>
      <c r="TAM346" s="2508"/>
      <c r="TAO346" s="2506"/>
      <c r="TBB346" s="2508"/>
      <c r="TBD346" s="2506"/>
      <c r="TBQ346" s="2508"/>
      <c r="TBS346" s="2506"/>
      <c r="TCF346" s="2508"/>
      <c r="TCH346" s="2506"/>
      <c r="TCU346" s="2508"/>
      <c r="TCW346" s="2506"/>
      <c r="TDJ346" s="2508"/>
      <c r="TDL346" s="2506"/>
      <c r="TDY346" s="2508"/>
      <c r="TEA346" s="2506"/>
      <c r="TEN346" s="2508"/>
      <c r="TEP346" s="2506"/>
      <c r="TFC346" s="2508"/>
      <c r="TFE346" s="2506"/>
      <c r="TFR346" s="2508"/>
      <c r="TFT346" s="2506"/>
      <c r="TGG346" s="2508"/>
      <c r="TGI346" s="2506"/>
      <c r="TGV346" s="2508"/>
      <c r="TGX346" s="2506"/>
      <c r="THK346" s="2508"/>
      <c r="THM346" s="2506"/>
      <c r="THZ346" s="2508"/>
      <c r="TIB346" s="2506"/>
      <c r="TIO346" s="2508"/>
      <c r="TIQ346" s="2506"/>
      <c r="TJD346" s="2508"/>
      <c r="TJF346" s="2506"/>
      <c r="TJS346" s="2508"/>
      <c r="TJU346" s="2506"/>
      <c r="TKH346" s="2508"/>
      <c r="TKJ346" s="2506"/>
      <c r="TKW346" s="2508"/>
      <c r="TKY346" s="2506"/>
      <c r="TLL346" s="2508"/>
      <c r="TLN346" s="2506"/>
      <c r="TMA346" s="2508"/>
      <c r="TMC346" s="2506"/>
      <c r="TMP346" s="2508"/>
      <c r="TMR346" s="2506"/>
      <c r="TNE346" s="2508"/>
      <c r="TNG346" s="2506"/>
      <c r="TNT346" s="2508"/>
      <c r="TNV346" s="2506"/>
      <c r="TOI346" s="2508"/>
      <c r="TOK346" s="2506"/>
      <c r="TOX346" s="2508"/>
      <c r="TOZ346" s="2506"/>
      <c r="TPM346" s="2508"/>
      <c r="TPO346" s="2506"/>
      <c r="TQB346" s="2508"/>
      <c r="TQD346" s="2506"/>
      <c r="TQQ346" s="2508"/>
      <c r="TQS346" s="2506"/>
      <c r="TRF346" s="2508"/>
      <c r="TRH346" s="2506"/>
      <c r="TRU346" s="2508"/>
      <c r="TRW346" s="2506"/>
      <c r="TSJ346" s="2508"/>
      <c r="TSL346" s="2506"/>
      <c r="TSY346" s="2508"/>
      <c r="TTA346" s="2506"/>
      <c r="TTN346" s="2508"/>
      <c r="TTP346" s="2506"/>
      <c r="TUC346" s="2508"/>
      <c r="TUE346" s="2506"/>
      <c r="TUR346" s="2508"/>
      <c r="TUT346" s="2506"/>
      <c r="TVG346" s="2508"/>
      <c r="TVI346" s="2506"/>
      <c r="TVV346" s="2508"/>
      <c r="TVX346" s="2506"/>
      <c r="TWK346" s="2508"/>
      <c r="TWM346" s="2506"/>
      <c r="TWZ346" s="2508"/>
      <c r="TXB346" s="2506"/>
      <c r="TXO346" s="2508"/>
      <c r="TXQ346" s="2506"/>
      <c r="TYD346" s="2508"/>
      <c r="TYF346" s="2506"/>
      <c r="TYS346" s="2508"/>
      <c r="TYU346" s="2506"/>
      <c r="TZH346" s="2508"/>
      <c r="TZJ346" s="2506"/>
      <c r="TZW346" s="2508"/>
      <c r="TZY346" s="2506"/>
      <c r="UAL346" s="2508"/>
      <c r="UAN346" s="2506"/>
      <c r="UBA346" s="2508"/>
      <c r="UBC346" s="2506"/>
      <c r="UBP346" s="2508"/>
      <c r="UBR346" s="2506"/>
      <c r="UCE346" s="2508"/>
      <c r="UCG346" s="2506"/>
      <c r="UCT346" s="2508"/>
      <c r="UCV346" s="2506"/>
      <c r="UDI346" s="2508"/>
      <c r="UDK346" s="2506"/>
      <c r="UDX346" s="2508"/>
      <c r="UDZ346" s="2506"/>
      <c r="UEM346" s="2508"/>
      <c r="UEO346" s="2506"/>
      <c r="UFB346" s="2508"/>
      <c r="UFD346" s="2506"/>
      <c r="UFQ346" s="2508"/>
      <c r="UFS346" s="2506"/>
      <c r="UGF346" s="2508"/>
      <c r="UGH346" s="2506"/>
      <c r="UGU346" s="2508"/>
      <c r="UGW346" s="2506"/>
      <c r="UHJ346" s="2508"/>
      <c r="UHL346" s="2506"/>
      <c r="UHY346" s="2508"/>
      <c r="UIA346" s="2506"/>
      <c r="UIN346" s="2508"/>
      <c r="UIP346" s="2506"/>
      <c r="UJC346" s="2508"/>
      <c r="UJE346" s="2506"/>
      <c r="UJR346" s="2508"/>
      <c r="UJT346" s="2506"/>
      <c r="UKG346" s="2508"/>
      <c r="UKI346" s="2506"/>
      <c r="UKV346" s="2508"/>
      <c r="UKX346" s="2506"/>
      <c r="ULK346" s="2508"/>
      <c r="ULM346" s="2506"/>
      <c r="ULZ346" s="2508"/>
      <c r="UMB346" s="2506"/>
      <c r="UMO346" s="2508"/>
      <c r="UMQ346" s="2506"/>
      <c r="UND346" s="2508"/>
      <c r="UNF346" s="2506"/>
      <c r="UNS346" s="2508"/>
      <c r="UNU346" s="2506"/>
      <c r="UOH346" s="2508"/>
      <c r="UOJ346" s="2506"/>
      <c r="UOW346" s="2508"/>
      <c r="UOY346" s="2506"/>
      <c r="UPL346" s="2508"/>
      <c r="UPN346" s="2506"/>
      <c r="UQA346" s="2508"/>
      <c r="UQC346" s="2506"/>
      <c r="UQP346" s="2508"/>
      <c r="UQR346" s="2506"/>
      <c r="URE346" s="2508"/>
      <c r="URG346" s="2506"/>
      <c r="URT346" s="2508"/>
      <c r="URV346" s="2506"/>
      <c r="USI346" s="2508"/>
      <c r="USK346" s="2506"/>
      <c r="USX346" s="2508"/>
      <c r="USZ346" s="2506"/>
      <c r="UTM346" s="2508"/>
      <c r="UTO346" s="2506"/>
      <c r="UUB346" s="2508"/>
      <c r="UUD346" s="2506"/>
      <c r="UUQ346" s="2508"/>
      <c r="UUS346" s="2506"/>
      <c r="UVF346" s="2508"/>
      <c r="UVH346" s="2506"/>
      <c r="UVU346" s="2508"/>
      <c r="UVW346" s="2506"/>
      <c r="UWJ346" s="2508"/>
      <c r="UWL346" s="2506"/>
      <c r="UWY346" s="2508"/>
      <c r="UXA346" s="2506"/>
      <c r="UXN346" s="2508"/>
      <c r="UXP346" s="2506"/>
      <c r="UYC346" s="2508"/>
      <c r="UYE346" s="2506"/>
      <c r="UYR346" s="2508"/>
      <c r="UYT346" s="2506"/>
      <c r="UZG346" s="2508"/>
      <c r="UZI346" s="2506"/>
      <c r="UZV346" s="2508"/>
      <c r="UZX346" s="2506"/>
      <c r="VAK346" s="2508"/>
      <c r="VAM346" s="2506"/>
      <c r="VAZ346" s="2508"/>
      <c r="VBB346" s="2506"/>
      <c r="VBO346" s="2508"/>
      <c r="VBQ346" s="2506"/>
      <c r="VCD346" s="2508"/>
      <c r="VCF346" s="2506"/>
      <c r="VCS346" s="2508"/>
      <c r="VCU346" s="2506"/>
      <c r="VDH346" s="2508"/>
      <c r="VDJ346" s="2506"/>
      <c r="VDW346" s="2508"/>
      <c r="VDY346" s="2506"/>
      <c r="VEL346" s="2508"/>
      <c r="VEN346" s="2506"/>
      <c r="VFA346" s="2508"/>
      <c r="VFC346" s="2506"/>
      <c r="VFP346" s="2508"/>
      <c r="VFR346" s="2506"/>
      <c r="VGE346" s="2508"/>
      <c r="VGG346" s="2506"/>
      <c r="VGT346" s="2508"/>
      <c r="VGV346" s="2506"/>
      <c r="VHI346" s="2508"/>
      <c r="VHK346" s="2506"/>
      <c r="VHX346" s="2508"/>
      <c r="VHZ346" s="2506"/>
      <c r="VIM346" s="2508"/>
      <c r="VIO346" s="2506"/>
      <c r="VJB346" s="2508"/>
      <c r="VJD346" s="2506"/>
      <c r="VJQ346" s="2508"/>
      <c r="VJS346" s="2506"/>
      <c r="VKF346" s="2508"/>
      <c r="VKH346" s="2506"/>
      <c r="VKU346" s="2508"/>
      <c r="VKW346" s="2506"/>
      <c r="VLJ346" s="2508"/>
      <c r="VLL346" s="2506"/>
      <c r="VLY346" s="2508"/>
      <c r="VMA346" s="2506"/>
      <c r="VMN346" s="2508"/>
      <c r="VMP346" s="2506"/>
      <c r="VNC346" s="2508"/>
      <c r="VNE346" s="2506"/>
      <c r="VNR346" s="2508"/>
      <c r="VNT346" s="2506"/>
      <c r="VOG346" s="2508"/>
      <c r="VOI346" s="2506"/>
      <c r="VOV346" s="2508"/>
      <c r="VOX346" s="2506"/>
      <c r="VPK346" s="2508"/>
      <c r="VPM346" s="2506"/>
      <c r="VPZ346" s="2508"/>
      <c r="VQB346" s="2506"/>
      <c r="VQO346" s="2508"/>
      <c r="VQQ346" s="2506"/>
      <c r="VRD346" s="2508"/>
      <c r="VRF346" s="2506"/>
      <c r="VRS346" s="2508"/>
      <c r="VRU346" s="2506"/>
      <c r="VSH346" s="2508"/>
      <c r="VSJ346" s="2506"/>
      <c r="VSW346" s="2508"/>
      <c r="VSY346" s="2506"/>
      <c r="VTL346" s="2508"/>
      <c r="VTN346" s="2506"/>
      <c r="VUA346" s="2508"/>
      <c r="VUC346" s="2506"/>
      <c r="VUP346" s="2508"/>
      <c r="VUR346" s="2506"/>
      <c r="VVE346" s="2508"/>
      <c r="VVG346" s="2506"/>
      <c r="VVT346" s="2508"/>
      <c r="VVV346" s="2506"/>
      <c r="VWI346" s="2508"/>
      <c r="VWK346" s="2506"/>
      <c r="VWX346" s="2508"/>
      <c r="VWZ346" s="2506"/>
      <c r="VXM346" s="2508"/>
      <c r="VXO346" s="2506"/>
      <c r="VYB346" s="2508"/>
      <c r="VYD346" s="2506"/>
      <c r="VYQ346" s="2508"/>
      <c r="VYS346" s="2506"/>
      <c r="VZF346" s="2508"/>
      <c r="VZH346" s="2506"/>
      <c r="VZU346" s="2508"/>
      <c r="VZW346" s="2506"/>
      <c r="WAJ346" s="2508"/>
      <c r="WAL346" s="2506"/>
      <c r="WAY346" s="2508"/>
      <c r="WBA346" s="2506"/>
      <c r="WBN346" s="2508"/>
      <c r="WBP346" s="2506"/>
      <c r="WCC346" s="2508"/>
      <c r="WCE346" s="2506"/>
      <c r="WCR346" s="2508"/>
      <c r="WCT346" s="2506"/>
      <c r="WDG346" s="2508"/>
      <c r="WDI346" s="2506"/>
      <c r="WDV346" s="2508"/>
      <c r="WDX346" s="2506"/>
      <c r="WEK346" s="2508"/>
      <c r="WEM346" s="2506"/>
      <c r="WEZ346" s="2508"/>
      <c r="WFB346" s="2506"/>
      <c r="WFO346" s="2508"/>
      <c r="WFQ346" s="2506"/>
      <c r="WGD346" s="2508"/>
      <c r="WGF346" s="2506"/>
      <c r="WGS346" s="2508"/>
      <c r="WGU346" s="2506"/>
      <c r="WHH346" s="2508"/>
      <c r="WHJ346" s="2506"/>
      <c r="WHW346" s="2508"/>
      <c r="WHY346" s="2506"/>
      <c r="WIL346" s="2508"/>
      <c r="WIN346" s="2506"/>
      <c r="WJA346" s="2508"/>
      <c r="WJC346" s="2506"/>
      <c r="WJP346" s="2508"/>
      <c r="WJR346" s="2506"/>
      <c r="WKE346" s="2508"/>
      <c r="WKG346" s="2506"/>
      <c r="WKT346" s="2508"/>
      <c r="WKV346" s="2506"/>
      <c r="WLI346" s="2508"/>
      <c r="WLK346" s="2506"/>
      <c r="WLX346" s="2508"/>
      <c r="WLZ346" s="2506"/>
      <c r="WMM346" s="2508"/>
      <c r="WMO346" s="2506"/>
      <c r="WNB346" s="2508"/>
      <c r="WND346" s="2506"/>
      <c r="WNQ346" s="2508"/>
      <c r="WNS346" s="2506"/>
      <c r="WOF346" s="2508"/>
      <c r="WOH346" s="2506"/>
      <c r="WOU346" s="2508"/>
      <c r="WOW346" s="2506"/>
      <c r="WPJ346" s="2508"/>
      <c r="WPL346" s="2506"/>
      <c r="WPY346" s="2508"/>
      <c r="WQA346" s="2506"/>
      <c r="WQN346" s="2508"/>
      <c r="WQP346" s="2506"/>
      <c r="WRC346" s="2508"/>
      <c r="WRE346" s="2506"/>
      <c r="WRR346" s="2508"/>
      <c r="WRT346" s="2506"/>
      <c r="WSG346" s="2508"/>
      <c r="WSI346" s="2506"/>
      <c r="WSV346" s="2508"/>
      <c r="WSX346" s="2506"/>
      <c r="WTK346" s="2508"/>
      <c r="WTM346" s="2506"/>
      <c r="WTZ346" s="2508"/>
      <c r="WUB346" s="2506"/>
      <c r="WUO346" s="2508"/>
      <c r="WUQ346" s="2506"/>
      <c r="WVD346" s="2508"/>
      <c r="WVF346" s="2506"/>
      <c r="WVS346" s="2508"/>
      <c r="WVU346" s="2506"/>
      <c r="WWH346" s="2508"/>
      <c r="WWJ346" s="2506"/>
      <c r="WWW346" s="2508"/>
      <c r="WWY346" s="2506"/>
      <c r="WXL346" s="2508"/>
      <c r="WXN346" s="2506"/>
      <c r="WYA346" s="2508"/>
      <c r="WYC346" s="2506"/>
      <c r="WYP346" s="2508"/>
      <c r="WYR346" s="2506"/>
      <c r="WZE346" s="2508"/>
      <c r="WZG346" s="2506"/>
      <c r="WZT346" s="2508"/>
      <c r="WZV346" s="2506"/>
      <c r="XAI346" s="2508"/>
      <c r="XAK346" s="2506"/>
      <c r="XAX346" s="2508"/>
      <c r="XAZ346" s="2506"/>
      <c r="XBM346" s="2508"/>
      <c r="XBO346" s="2506"/>
      <c r="XCB346" s="2508"/>
      <c r="XCD346" s="2506"/>
      <c r="XCQ346" s="2508"/>
      <c r="XCS346" s="2506"/>
      <c r="XDF346" s="2508"/>
      <c r="XDH346" s="2506"/>
      <c r="XDU346" s="2508"/>
      <c r="XDW346" s="2506"/>
      <c r="XEJ346" s="2508"/>
      <c r="XEL346" s="2506"/>
      <c r="XEY346" s="2508"/>
      <c r="XFA346" s="2506"/>
    </row>
    <row r="347" spans="1:1021 1034:2041 2054:3061 3074:4096 4109:5116 5129:6136 6149:7156 7169:8191 8204:9211 9224:10231 10244:11264 11266:12286 12299:13306 13319:14326 14339:15359 15361:16381" ht="60.75" customHeight="1">
      <c r="B347" s="3553" t="s">
        <v>40</v>
      </c>
      <c r="C347" s="3553"/>
      <c r="D347" s="2878"/>
      <c r="E347" s="3551" t="s">
        <v>8979</v>
      </c>
      <c r="F347" s="3551"/>
      <c r="G347" s="3551"/>
      <c r="H347" s="3551"/>
      <c r="I347" s="3551"/>
      <c r="J347" s="3551"/>
      <c r="K347" s="3551"/>
      <c r="L347" s="3551"/>
      <c r="M347" s="3551"/>
      <c r="N347" s="3551"/>
      <c r="O347" s="3551"/>
      <c r="P347" s="3551"/>
      <c r="Q347" s="2934"/>
      <c r="R347" s="2934"/>
      <c r="V347" s="2934"/>
      <c r="W347" s="2934"/>
      <c r="X347" s="2934"/>
      <c r="Y347" s="2934"/>
      <c r="Z347" s="2934"/>
    </row>
    <row r="348" spans="1:1021 1034:2041 2054:3061 3074:4096 4109:5116 5129:6136 6149:7156 7169:8191 8204:9211 9224:10231 10244:11264 11266:12286 12299:13306 13319:14326 14339:15359 15361:16381" ht="3.75" customHeight="1">
      <c r="B348" s="2503"/>
      <c r="C348" s="2504"/>
      <c r="D348" s="2504"/>
      <c r="E348" s="2504"/>
      <c r="F348" s="2504"/>
      <c r="G348" s="2504"/>
      <c r="H348" s="2504"/>
      <c r="I348" s="2504"/>
      <c r="J348" s="2504"/>
      <c r="K348" s="2504"/>
      <c r="L348" s="2504"/>
      <c r="M348" s="2504"/>
      <c r="N348" s="2504"/>
      <c r="O348" s="2504"/>
      <c r="P348" s="2504"/>
    </row>
    <row r="349" spans="1:1021 1034:2041 2054:3061 3074:4096 4109:5116 5129:6136 6149:7156 7169:8191 8204:9211 9224:10231 10244:11264 11266:12286 12299:13306 13319:14326 14339:15359 15361:16381" ht="50.25" customHeight="1">
      <c r="B349" s="3552" t="s">
        <v>38</v>
      </c>
      <c r="C349" s="3552"/>
      <c r="D349" s="2879"/>
      <c r="E349" s="3548" t="s">
        <v>8977</v>
      </c>
      <c r="F349" s="3548"/>
      <c r="G349" s="3548"/>
      <c r="H349" s="3548"/>
      <c r="I349" s="3548"/>
      <c r="J349" s="3548"/>
      <c r="K349" s="3548"/>
      <c r="L349" s="3548"/>
      <c r="M349" s="3548"/>
      <c r="N349" s="3548"/>
      <c r="O349" s="3548"/>
      <c r="P349" s="3548"/>
    </row>
    <row r="350" spans="1:1021 1034:2041 2054:3061 3074:4096 4109:5116 5129:6136 6149:7156 7169:8191 8204:9211 9224:10231 10244:11264 11266:12286 12299:13306 13319:14326 14339:15359 15361:16381" ht="3.75" customHeight="1">
      <c r="B350" s="2503"/>
      <c r="C350" s="2504"/>
      <c r="D350" s="2504"/>
      <c r="E350" s="2504"/>
      <c r="F350" s="2504"/>
      <c r="G350" s="2504"/>
      <c r="H350" s="2504"/>
      <c r="I350" s="2504"/>
      <c r="J350" s="2504"/>
      <c r="K350" s="2504"/>
      <c r="L350" s="2504"/>
      <c r="M350" s="2504"/>
      <c r="N350" s="2504"/>
      <c r="O350" s="2504"/>
      <c r="P350" s="2504"/>
    </row>
    <row r="351" spans="1:1021 1034:2041 2054:3061 3074:4096 4109:5116 5129:6136 6149:7156 7169:8191 8204:9211 9224:10231 10244:11264 11266:12286 12299:13306 13319:14326 14339:15359 15361:16381" ht="30.75" customHeight="1">
      <c r="B351" s="3552" t="s">
        <v>75</v>
      </c>
      <c r="C351" s="3552"/>
      <c r="D351" s="2879"/>
      <c r="E351" s="3548" t="s">
        <v>8978</v>
      </c>
      <c r="F351" s="3548"/>
      <c r="G351" s="3548"/>
      <c r="H351" s="3548"/>
      <c r="I351" s="3548"/>
      <c r="J351" s="3548"/>
      <c r="K351" s="3548"/>
      <c r="L351" s="3548"/>
      <c r="M351" s="3548"/>
      <c r="N351" s="3548"/>
      <c r="O351" s="3548"/>
      <c r="P351" s="3548"/>
    </row>
    <row r="352" spans="1:1021 1034:2041 2054:3061 3074:4096 4109:5116 5129:6136 6149:7156 7169:8191 8204:9211 9224:10231 10244:11264 11266:12286 12299:13306 13319:14326 14339:15359 15361:16381"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48" t="s">
        <v>8980</v>
      </c>
      <c r="F353" s="3548"/>
      <c r="G353" s="3548"/>
      <c r="H353" s="3548"/>
      <c r="I353" s="3548"/>
      <c r="J353" s="3548"/>
      <c r="K353" s="3548"/>
      <c r="L353" s="3548"/>
      <c r="M353" s="3548"/>
      <c r="N353" s="3548"/>
      <c r="O353" s="3548"/>
      <c r="P353" s="3548"/>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52" t="s">
        <v>77</v>
      </c>
      <c r="C355" s="3552"/>
      <c r="D355" s="3552"/>
      <c r="E355" s="3548" t="s">
        <v>8981</v>
      </c>
      <c r="F355" s="3548"/>
      <c r="G355" s="3548"/>
      <c r="H355" s="3548"/>
      <c r="I355" s="3548"/>
      <c r="J355" s="3548"/>
      <c r="K355" s="3548"/>
      <c r="L355" s="3548"/>
      <c r="M355" s="3548"/>
      <c r="N355" s="3548"/>
      <c r="O355" s="3548"/>
      <c r="P355" s="3548"/>
    </row>
    <row r="356" spans="2:26" ht="13.5" customHeight="1">
      <c r="B356" s="3552"/>
      <c r="C356" s="3552"/>
      <c r="D356" s="3552"/>
      <c r="E356" s="3548"/>
      <c r="F356" s="3548"/>
      <c r="G356" s="3548"/>
      <c r="H356" s="3548"/>
      <c r="I356" s="3548"/>
      <c r="J356" s="3548"/>
      <c r="K356" s="3548"/>
      <c r="L356" s="3548"/>
      <c r="M356" s="3548"/>
      <c r="N356" s="3548"/>
      <c r="O356" s="3548"/>
      <c r="P356" s="3548"/>
    </row>
    <row r="357" spans="2:26" ht="12.75" customHeight="1">
      <c r="B357" s="3552"/>
      <c r="C357" s="3552"/>
      <c r="D357" s="3552"/>
      <c r="E357" s="3548"/>
      <c r="F357" s="3548"/>
      <c r="G357" s="3548"/>
      <c r="H357" s="3548"/>
      <c r="I357" s="3548"/>
      <c r="J357" s="3548"/>
      <c r="K357" s="3548"/>
      <c r="L357" s="3548"/>
      <c r="M357" s="3548"/>
      <c r="N357" s="3548"/>
      <c r="O357" s="3548"/>
      <c r="P357" s="3548"/>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52" t="s">
        <v>78</v>
      </c>
      <c r="C359" s="3552"/>
      <c r="D359" s="3552"/>
      <c r="E359" s="3548" t="s">
        <v>8982</v>
      </c>
      <c r="F359" s="3548"/>
      <c r="G359" s="3548"/>
      <c r="H359" s="3548"/>
      <c r="I359" s="3548"/>
      <c r="J359" s="3548"/>
      <c r="K359" s="3548"/>
      <c r="L359" s="3548"/>
      <c r="M359" s="3548"/>
      <c r="N359" s="3548"/>
      <c r="O359" s="3548"/>
      <c r="P359" s="3548"/>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48" t="s">
        <v>8983</v>
      </c>
      <c r="F361" s="3548"/>
      <c r="G361" s="3548"/>
      <c r="H361" s="3548"/>
      <c r="I361" s="3548"/>
      <c r="J361" s="3548"/>
      <c r="K361" s="3548"/>
      <c r="L361" s="3548"/>
      <c r="M361" s="3548"/>
      <c r="N361" s="3548"/>
      <c r="O361" s="3548"/>
      <c r="P361" s="3548"/>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55" t="s">
        <v>8957</v>
      </c>
      <c r="F363" s="3555"/>
      <c r="G363" s="3555"/>
      <c r="H363" s="3555"/>
      <c r="I363" s="3555"/>
      <c r="J363" s="3555"/>
      <c r="K363" s="3555"/>
      <c r="L363" s="3555"/>
      <c r="M363" s="3555"/>
      <c r="N363" s="3555"/>
      <c r="O363" s="3555"/>
      <c r="P363" s="3555"/>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021 1034:2041 2054:3061 3074:4096 4109:5116 5129:6136 6149:7156 7169:8191 8204:9211 9224:10231 10244:11264 11266:12286 12299:13306 13319:14326 14339:15359 15361:16381"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021 1034:2041 2054:3061 3074:4096 4109:5116 5129:6136 6149:7156 7169:8191 8204:9211 9224:10231 10244:11264 11266:12286 12299:13306 13319:14326 14339:15359 15361:16381" s="2507" customFormat="1" ht="14.25">
      <c r="A370" s="2506"/>
      <c r="B370" s="2501" t="s">
        <v>81</v>
      </c>
      <c r="C370" s="2501"/>
      <c r="D370" s="2501"/>
      <c r="E370" s="2501"/>
      <c r="F370" s="2501"/>
      <c r="G370" s="2501"/>
      <c r="H370" s="2501"/>
      <c r="I370" s="2501"/>
      <c r="J370" s="2501"/>
      <c r="K370" s="2501"/>
      <c r="L370" s="2501"/>
      <c r="M370" s="2501"/>
      <c r="N370" s="2502"/>
      <c r="O370" s="2501"/>
      <c r="P370" s="2500"/>
      <c r="AC370" s="2508"/>
      <c r="AE370" s="2506"/>
      <c r="AR370" s="2508"/>
      <c r="AT370" s="2506"/>
      <c r="BG370" s="2508"/>
      <c r="BI370" s="2506"/>
      <c r="BV370" s="2508"/>
      <c r="BX370" s="2506"/>
      <c r="CK370" s="2508"/>
      <c r="CM370" s="2506"/>
      <c r="CZ370" s="2508"/>
      <c r="DB370" s="2506"/>
      <c r="DO370" s="2508"/>
      <c r="DQ370" s="2506"/>
      <c r="ED370" s="2508"/>
      <c r="EF370" s="2506"/>
      <c r="ES370" s="2508"/>
      <c r="EU370" s="2506"/>
      <c r="FH370" s="2508"/>
      <c r="FJ370" s="2506"/>
      <c r="FW370" s="2508"/>
      <c r="FY370" s="2506"/>
      <c r="GL370" s="2508"/>
      <c r="GN370" s="2506"/>
      <c r="HA370" s="2508"/>
      <c r="HC370" s="2506"/>
      <c r="HP370" s="2508"/>
      <c r="HR370" s="2506"/>
      <c r="IE370" s="2508"/>
      <c r="IG370" s="2506"/>
      <c r="IT370" s="2508"/>
      <c r="IV370" s="2506"/>
      <c r="JI370" s="2508"/>
      <c r="JK370" s="2506"/>
      <c r="JX370" s="2508"/>
      <c r="JZ370" s="2506"/>
      <c r="KM370" s="2508"/>
      <c r="KO370" s="2506"/>
      <c r="LB370" s="2508"/>
      <c r="LD370" s="2506"/>
      <c r="LQ370" s="2508"/>
      <c r="LS370" s="2506"/>
      <c r="MF370" s="2508"/>
      <c r="MH370" s="2506"/>
      <c r="MU370" s="2508"/>
      <c r="MW370" s="2506"/>
      <c r="NJ370" s="2508"/>
      <c r="NL370" s="2506"/>
      <c r="NY370" s="2508"/>
      <c r="OA370" s="2506"/>
      <c r="ON370" s="2508"/>
      <c r="OP370" s="2506"/>
      <c r="PC370" s="2508"/>
      <c r="PE370" s="2506"/>
      <c r="PR370" s="2508"/>
      <c r="PT370" s="2506"/>
      <c r="QG370" s="2508"/>
      <c r="QI370" s="2506"/>
      <c r="QV370" s="2508"/>
      <c r="QX370" s="2506"/>
      <c r="RK370" s="2508"/>
      <c r="RM370" s="2506"/>
      <c r="RZ370" s="2508"/>
      <c r="SB370" s="2506"/>
      <c r="SO370" s="2508"/>
      <c r="SQ370" s="2506"/>
      <c r="TD370" s="2508"/>
      <c r="TF370" s="2506"/>
      <c r="TS370" s="2508"/>
      <c r="TU370" s="2506"/>
      <c r="UH370" s="2508"/>
      <c r="UJ370" s="2506"/>
      <c r="UW370" s="2508"/>
      <c r="UY370" s="2506"/>
      <c r="VL370" s="2508"/>
      <c r="VN370" s="2506"/>
      <c r="WA370" s="2508"/>
      <c r="WC370" s="2506"/>
      <c r="WP370" s="2508"/>
      <c r="WR370" s="2506"/>
      <c r="XE370" s="2508"/>
      <c r="XG370" s="2506"/>
      <c r="XT370" s="2508"/>
      <c r="XV370" s="2506"/>
      <c r="YI370" s="2508"/>
      <c r="YK370" s="2506"/>
      <c r="YX370" s="2508"/>
      <c r="YZ370" s="2506"/>
      <c r="ZM370" s="2508"/>
      <c r="ZO370" s="2506"/>
      <c r="AAB370" s="2508"/>
      <c r="AAD370" s="2506"/>
      <c r="AAQ370" s="2508"/>
      <c r="AAS370" s="2506"/>
      <c r="ABF370" s="2508"/>
      <c r="ABH370" s="2506"/>
      <c r="ABU370" s="2508"/>
      <c r="ABW370" s="2506"/>
      <c r="ACJ370" s="2508"/>
      <c r="ACL370" s="2506"/>
      <c r="ACY370" s="2508"/>
      <c r="ADA370" s="2506"/>
      <c r="ADN370" s="2508"/>
      <c r="ADP370" s="2506"/>
      <c r="AEC370" s="2508"/>
      <c r="AEE370" s="2506"/>
      <c r="AER370" s="2508"/>
      <c r="AET370" s="2506"/>
      <c r="AFG370" s="2508"/>
      <c r="AFI370" s="2506"/>
      <c r="AFV370" s="2508"/>
      <c r="AFX370" s="2506"/>
      <c r="AGK370" s="2508"/>
      <c r="AGM370" s="2506"/>
      <c r="AGZ370" s="2508"/>
      <c r="AHB370" s="2506"/>
      <c r="AHO370" s="2508"/>
      <c r="AHQ370" s="2506"/>
      <c r="AID370" s="2508"/>
      <c r="AIF370" s="2506"/>
      <c r="AIS370" s="2508"/>
      <c r="AIU370" s="2506"/>
      <c r="AJH370" s="2508"/>
      <c r="AJJ370" s="2506"/>
      <c r="AJW370" s="2508"/>
      <c r="AJY370" s="2506"/>
      <c r="AKL370" s="2508"/>
      <c r="AKN370" s="2506"/>
      <c r="ALA370" s="2508"/>
      <c r="ALC370" s="2506"/>
      <c r="ALP370" s="2508"/>
      <c r="ALR370" s="2506"/>
      <c r="AME370" s="2508"/>
      <c r="AMG370" s="2506"/>
      <c r="AMT370" s="2508"/>
      <c r="AMV370" s="2506"/>
      <c r="ANI370" s="2508"/>
      <c r="ANK370" s="2506"/>
      <c r="ANX370" s="2508"/>
      <c r="ANZ370" s="2506"/>
      <c r="AOM370" s="2508"/>
      <c r="AOO370" s="2506"/>
      <c r="APB370" s="2508"/>
      <c r="APD370" s="2506"/>
      <c r="APQ370" s="2508"/>
      <c r="APS370" s="2506"/>
      <c r="AQF370" s="2508"/>
      <c r="AQH370" s="2506"/>
      <c r="AQU370" s="2508"/>
      <c r="AQW370" s="2506"/>
      <c r="ARJ370" s="2508"/>
      <c r="ARL370" s="2506"/>
      <c r="ARY370" s="2508"/>
      <c r="ASA370" s="2506"/>
      <c r="ASN370" s="2508"/>
      <c r="ASP370" s="2506"/>
      <c r="ATC370" s="2508"/>
      <c r="ATE370" s="2506"/>
      <c r="ATR370" s="2508"/>
      <c r="ATT370" s="2506"/>
      <c r="AUG370" s="2508"/>
      <c r="AUI370" s="2506"/>
      <c r="AUV370" s="2508"/>
      <c r="AUX370" s="2506"/>
      <c r="AVK370" s="2508"/>
      <c r="AVM370" s="2506"/>
      <c r="AVZ370" s="2508"/>
      <c r="AWB370" s="2506"/>
      <c r="AWO370" s="2508"/>
      <c r="AWQ370" s="2506"/>
      <c r="AXD370" s="2508"/>
      <c r="AXF370" s="2506"/>
      <c r="AXS370" s="2508"/>
      <c r="AXU370" s="2506"/>
      <c r="AYH370" s="2508"/>
      <c r="AYJ370" s="2506"/>
      <c r="AYW370" s="2508"/>
      <c r="AYY370" s="2506"/>
      <c r="AZL370" s="2508"/>
      <c r="AZN370" s="2506"/>
      <c r="BAA370" s="2508"/>
      <c r="BAC370" s="2506"/>
      <c r="BAP370" s="2508"/>
      <c r="BAR370" s="2506"/>
      <c r="BBE370" s="2508"/>
      <c r="BBG370" s="2506"/>
      <c r="BBT370" s="2508"/>
      <c r="BBV370" s="2506"/>
      <c r="BCI370" s="2508"/>
      <c r="BCK370" s="2506"/>
      <c r="BCX370" s="2508"/>
      <c r="BCZ370" s="2506"/>
      <c r="BDM370" s="2508"/>
      <c r="BDO370" s="2506"/>
      <c r="BEB370" s="2508"/>
      <c r="BED370" s="2506"/>
      <c r="BEQ370" s="2508"/>
      <c r="BES370" s="2506"/>
      <c r="BFF370" s="2508"/>
      <c r="BFH370" s="2506"/>
      <c r="BFU370" s="2508"/>
      <c r="BFW370" s="2506"/>
      <c r="BGJ370" s="2508"/>
      <c r="BGL370" s="2506"/>
      <c r="BGY370" s="2508"/>
      <c r="BHA370" s="2506"/>
      <c r="BHN370" s="2508"/>
      <c r="BHP370" s="2506"/>
      <c r="BIC370" s="2508"/>
      <c r="BIE370" s="2506"/>
      <c r="BIR370" s="2508"/>
      <c r="BIT370" s="2506"/>
      <c r="BJG370" s="2508"/>
      <c r="BJI370" s="2506"/>
      <c r="BJV370" s="2508"/>
      <c r="BJX370" s="2506"/>
      <c r="BKK370" s="2508"/>
      <c r="BKM370" s="2506"/>
      <c r="BKZ370" s="2508"/>
      <c r="BLB370" s="2506"/>
      <c r="BLO370" s="2508"/>
      <c r="BLQ370" s="2506"/>
      <c r="BMD370" s="2508"/>
      <c r="BMF370" s="2506"/>
      <c r="BMS370" s="2508"/>
      <c r="BMU370" s="2506"/>
      <c r="BNH370" s="2508"/>
      <c r="BNJ370" s="2506"/>
      <c r="BNW370" s="2508"/>
      <c r="BNY370" s="2506"/>
      <c r="BOL370" s="2508"/>
      <c r="BON370" s="2506"/>
      <c r="BPA370" s="2508"/>
      <c r="BPC370" s="2506"/>
      <c r="BPP370" s="2508"/>
      <c r="BPR370" s="2506"/>
      <c r="BQE370" s="2508"/>
      <c r="BQG370" s="2506"/>
      <c r="BQT370" s="2508"/>
      <c r="BQV370" s="2506"/>
      <c r="BRI370" s="2508"/>
      <c r="BRK370" s="2506"/>
      <c r="BRX370" s="2508"/>
      <c r="BRZ370" s="2506"/>
      <c r="BSM370" s="2508"/>
      <c r="BSO370" s="2506"/>
      <c r="BTB370" s="2508"/>
      <c r="BTD370" s="2506"/>
      <c r="BTQ370" s="2508"/>
      <c r="BTS370" s="2506"/>
      <c r="BUF370" s="2508"/>
      <c r="BUH370" s="2506"/>
      <c r="BUU370" s="2508"/>
      <c r="BUW370" s="2506"/>
      <c r="BVJ370" s="2508"/>
      <c r="BVL370" s="2506"/>
      <c r="BVY370" s="2508"/>
      <c r="BWA370" s="2506"/>
      <c r="BWN370" s="2508"/>
      <c r="BWP370" s="2506"/>
      <c r="BXC370" s="2508"/>
      <c r="BXE370" s="2506"/>
      <c r="BXR370" s="2508"/>
      <c r="BXT370" s="2506"/>
      <c r="BYG370" s="2508"/>
      <c r="BYI370" s="2506"/>
      <c r="BYV370" s="2508"/>
      <c r="BYX370" s="2506"/>
      <c r="BZK370" s="2508"/>
      <c r="BZM370" s="2506"/>
      <c r="BZZ370" s="2508"/>
      <c r="CAB370" s="2506"/>
      <c r="CAO370" s="2508"/>
      <c r="CAQ370" s="2506"/>
      <c r="CBD370" s="2508"/>
      <c r="CBF370" s="2506"/>
      <c r="CBS370" s="2508"/>
      <c r="CBU370" s="2506"/>
      <c r="CCH370" s="2508"/>
      <c r="CCJ370" s="2506"/>
      <c r="CCW370" s="2508"/>
      <c r="CCY370" s="2506"/>
      <c r="CDL370" s="2508"/>
      <c r="CDN370" s="2506"/>
      <c r="CEA370" s="2508"/>
      <c r="CEC370" s="2506"/>
      <c r="CEP370" s="2508"/>
      <c r="CER370" s="2506"/>
      <c r="CFE370" s="2508"/>
      <c r="CFG370" s="2506"/>
      <c r="CFT370" s="2508"/>
      <c r="CFV370" s="2506"/>
      <c r="CGI370" s="2508"/>
      <c r="CGK370" s="2506"/>
      <c r="CGX370" s="2508"/>
      <c r="CGZ370" s="2506"/>
      <c r="CHM370" s="2508"/>
      <c r="CHO370" s="2506"/>
      <c r="CIB370" s="2508"/>
      <c r="CID370" s="2506"/>
      <c r="CIQ370" s="2508"/>
      <c r="CIS370" s="2506"/>
      <c r="CJF370" s="2508"/>
      <c r="CJH370" s="2506"/>
      <c r="CJU370" s="2508"/>
      <c r="CJW370" s="2506"/>
      <c r="CKJ370" s="2508"/>
      <c r="CKL370" s="2506"/>
      <c r="CKY370" s="2508"/>
      <c r="CLA370" s="2506"/>
      <c r="CLN370" s="2508"/>
      <c r="CLP370" s="2506"/>
      <c r="CMC370" s="2508"/>
      <c r="CME370" s="2506"/>
      <c r="CMR370" s="2508"/>
      <c r="CMT370" s="2506"/>
      <c r="CNG370" s="2508"/>
      <c r="CNI370" s="2506"/>
      <c r="CNV370" s="2508"/>
      <c r="CNX370" s="2506"/>
      <c r="COK370" s="2508"/>
      <c r="COM370" s="2506"/>
      <c r="COZ370" s="2508"/>
      <c r="CPB370" s="2506"/>
      <c r="CPO370" s="2508"/>
      <c r="CPQ370" s="2506"/>
      <c r="CQD370" s="2508"/>
      <c r="CQF370" s="2506"/>
      <c r="CQS370" s="2508"/>
      <c r="CQU370" s="2506"/>
      <c r="CRH370" s="2508"/>
      <c r="CRJ370" s="2506"/>
      <c r="CRW370" s="2508"/>
      <c r="CRY370" s="2506"/>
      <c r="CSL370" s="2508"/>
      <c r="CSN370" s="2506"/>
      <c r="CTA370" s="2508"/>
      <c r="CTC370" s="2506"/>
      <c r="CTP370" s="2508"/>
      <c r="CTR370" s="2506"/>
      <c r="CUE370" s="2508"/>
      <c r="CUG370" s="2506"/>
      <c r="CUT370" s="2508"/>
      <c r="CUV370" s="2506"/>
      <c r="CVI370" s="2508"/>
      <c r="CVK370" s="2506"/>
      <c r="CVX370" s="2508"/>
      <c r="CVZ370" s="2506"/>
      <c r="CWM370" s="2508"/>
      <c r="CWO370" s="2506"/>
      <c r="CXB370" s="2508"/>
      <c r="CXD370" s="2506"/>
      <c r="CXQ370" s="2508"/>
      <c r="CXS370" s="2506"/>
      <c r="CYF370" s="2508"/>
      <c r="CYH370" s="2506"/>
      <c r="CYU370" s="2508"/>
      <c r="CYW370" s="2506"/>
      <c r="CZJ370" s="2508"/>
      <c r="CZL370" s="2506"/>
      <c r="CZY370" s="2508"/>
      <c r="DAA370" s="2506"/>
      <c r="DAN370" s="2508"/>
      <c r="DAP370" s="2506"/>
      <c r="DBC370" s="2508"/>
      <c r="DBE370" s="2506"/>
      <c r="DBR370" s="2508"/>
      <c r="DBT370" s="2506"/>
      <c r="DCG370" s="2508"/>
      <c r="DCI370" s="2506"/>
      <c r="DCV370" s="2508"/>
      <c r="DCX370" s="2506"/>
      <c r="DDK370" s="2508"/>
      <c r="DDM370" s="2506"/>
      <c r="DDZ370" s="2508"/>
      <c r="DEB370" s="2506"/>
      <c r="DEO370" s="2508"/>
      <c r="DEQ370" s="2506"/>
      <c r="DFD370" s="2508"/>
      <c r="DFF370" s="2506"/>
      <c r="DFS370" s="2508"/>
      <c r="DFU370" s="2506"/>
      <c r="DGH370" s="2508"/>
      <c r="DGJ370" s="2506"/>
      <c r="DGW370" s="2508"/>
      <c r="DGY370" s="2506"/>
      <c r="DHL370" s="2508"/>
      <c r="DHN370" s="2506"/>
      <c r="DIA370" s="2508"/>
      <c r="DIC370" s="2506"/>
      <c r="DIP370" s="2508"/>
      <c r="DIR370" s="2506"/>
      <c r="DJE370" s="2508"/>
      <c r="DJG370" s="2506"/>
      <c r="DJT370" s="2508"/>
      <c r="DJV370" s="2506"/>
      <c r="DKI370" s="2508"/>
      <c r="DKK370" s="2506"/>
      <c r="DKX370" s="2508"/>
      <c r="DKZ370" s="2506"/>
      <c r="DLM370" s="2508"/>
      <c r="DLO370" s="2506"/>
      <c r="DMB370" s="2508"/>
      <c r="DMD370" s="2506"/>
      <c r="DMQ370" s="2508"/>
      <c r="DMS370" s="2506"/>
      <c r="DNF370" s="2508"/>
      <c r="DNH370" s="2506"/>
      <c r="DNU370" s="2508"/>
      <c r="DNW370" s="2506"/>
      <c r="DOJ370" s="2508"/>
      <c r="DOL370" s="2506"/>
      <c r="DOY370" s="2508"/>
      <c r="DPA370" s="2506"/>
      <c r="DPN370" s="2508"/>
      <c r="DPP370" s="2506"/>
      <c r="DQC370" s="2508"/>
      <c r="DQE370" s="2506"/>
      <c r="DQR370" s="2508"/>
      <c r="DQT370" s="2506"/>
      <c r="DRG370" s="2508"/>
      <c r="DRI370" s="2506"/>
      <c r="DRV370" s="2508"/>
      <c r="DRX370" s="2506"/>
      <c r="DSK370" s="2508"/>
      <c r="DSM370" s="2506"/>
      <c r="DSZ370" s="2508"/>
      <c r="DTB370" s="2506"/>
      <c r="DTO370" s="2508"/>
      <c r="DTQ370" s="2506"/>
      <c r="DUD370" s="2508"/>
      <c r="DUF370" s="2506"/>
      <c r="DUS370" s="2508"/>
      <c r="DUU370" s="2506"/>
      <c r="DVH370" s="2508"/>
      <c r="DVJ370" s="2506"/>
      <c r="DVW370" s="2508"/>
      <c r="DVY370" s="2506"/>
      <c r="DWL370" s="2508"/>
      <c r="DWN370" s="2506"/>
      <c r="DXA370" s="2508"/>
      <c r="DXC370" s="2506"/>
      <c r="DXP370" s="2508"/>
      <c r="DXR370" s="2506"/>
      <c r="DYE370" s="2508"/>
      <c r="DYG370" s="2506"/>
      <c r="DYT370" s="2508"/>
      <c r="DYV370" s="2506"/>
      <c r="DZI370" s="2508"/>
      <c r="DZK370" s="2506"/>
      <c r="DZX370" s="2508"/>
      <c r="DZZ370" s="2506"/>
      <c r="EAM370" s="2508"/>
      <c r="EAO370" s="2506"/>
      <c r="EBB370" s="2508"/>
      <c r="EBD370" s="2506"/>
      <c r="EBQ370" s="2508"/>
      <c r="EBS370" s="2506"/>
      <c r="ECF370" s="2508"/>
      <c r="ECH370" s="2506"/>
      <c r="ECU370" s="2508"/>
      <c r="ECW370" s="2506"/>
      <c r="EDJ370" s="2508"/>
      <c r="EDL370" s="2506"/>
      <c r="EDY370" s="2508"/>
      <c r="EEA370" s="2506"/>
      <c r="EEN370" s="2508"/>
      <c r="EEP370" s="2506"/>
      <c r="EFC370" s="2508"/>
      <c r="EFE370" s="2506"/>
      <c r="EFR370" s="2508"/>
      <c r="EFT370" s="2506"/>
      <c r="EGG370" s="2508"/>
      <c r="EGI370" s="2506"/>
      <c r="EGV370" s="2508"/>
      <c r="EGX370" s="2506"/>
      <c r="EHK370" s="2508"/>
      <c r="EHM370" s="2506"/>
      <c r="EHZ370" s="2508"/>
      <c r="EIB370" s="2506"/>
      <c r="EIO370" s="2508"/>
      <c r="EIQ370" s="2506"/>
      <c r="EJD370" s="2508"/>
      <c r="EJF370" s="2506"/>
      <c r="EJS370" s="2508"/>
      <c r="EJU370" s="2506"/>
      <c r="EKH370" s="2508"/>
      <c r="EKJ370" s="2506"/>
      <c r="EKW370" s="2508"/>
      <c r="EKY370" s="2506"/>
      <c r="ELL370" s="2508"/>
      <c r="ELN370" s="2506"/>
      <c r="EMA370" s="2508"/>
      <c r="EMC370" s="2506"/>
      <c r="EMP370" s="2508"/>
      <c r="EMR370" s="2506"/>
      <c r="ENE370" s="2508"/>
      <c r="ENG370" s="2506"/>
      <c r="ENT370" s="2508"/>
      <c r="ENV370" s="2506"/>
      <c r="EOI370" s="2508"/>
      <c r="EOK370" s="2506"/>
      <c r="EOX370" s="2508"/>
      <c r="EOZ370" s="2506"/>
      <c r="EPM370" s="2508"/>
      <c r="EPO370" s="2506"/>
      <c r="EQB370" s="2508"/>
      <c r="EQD370" s="2506"/>
      <c r="EQQ370" s="2508"/>
      <c r="EQS370" s="2506"/>
      <c r="ERF370" s="2508"/>
      <c r="ERH370" s="2506"/>
      <c r="ERU370" s="2508"/>
      <c r="ERW370" s="2506"/>
      <c r="ESJ370" s="2508"/>
      <c r="ESL370" s="2506"/>
      <c r="ESY370" s="2508"/>
      <c r="ETA370" s="2506"/>
      <c r="ETN370" s="2508"/>
      <c r="ETP370" s="2506"/>
      <c r="EUC370" s="2508"/>
      <c r="EUE370" s="2506"/>
      <c r="EUR370" s="2508"/>
      <c r="EUT370" s="2506"/>
      <c r="EVG370" s="2508"/>
      <c r="EVI370" s="2506"/>
      <c r="EVV370" s="2508"/>
      <c r="EVX370" s="2506"/>
      <c r="EWK370" s="2508"/>
      <c r="EWM370" s="2506"/>
      <c r="EWZ370" s="2508"/>
      <c r="EXB370" s="2506"/>
      <c r="EXO370" s="2508"/>
      <c r="EXQ370" s="2506"/>
      <c r="EYD370" s="2508"/>
      <c r="EYF370" s="2506"/>
      <c r="EYS370" s="2508"/>
      <c r="EYU370" s="2506"/>
      <c r="EZH370" s="2508"/>
      <c r="EZJ370" s="2506"/>
      <c r="EZW370" s="2508"/>
      <c r="EZY370" s="2506"/>
      <c r="FAL370" s="2508"/>
      <c r="FAN370" s="2506"/>
      <c r="FBA370" s="2508"/>
      <c r="FBC370" s="2506"/>
      <c r="FBP370" s="2508"/>
      <c r="FBR370" s="2506"/>
      <c r="FCE370" s="2508"/>
      <c r="FCG370" s="2506"/>
      <c r="FCT370" s="2508"/>
      <c r="FCV370" s="2506"/>
      <c r="FDI370" s="2508"/>
      <c r="FDK370" s="2506"/>
      <c r="FDX370" s="2508"/>
      <c r="FDZ370" s="2506"/>
      <c r="FEM370" s="2508"/>
      <c r="FEO370" s="2506"/>
      <c r="FFB370" s="2508"/>
      <c r="FFD370" s="2506"/>
      <c r="FFQ370" s="2508"/>
      <c r="FFS370" s="2506"/>
      <c r="FGF370" s="2508"/>
      <c r="FGH370" s="2506"/>
      <c r="FGU370" s="2508"/>
      <c r="FGW370" s="2506"/>
      <c r="FHJ370" s="2508"/>
      <c r="FHL370" s="2506"/>
      <c r="FHY370" s="2508"/>
      <c r="FIA370" s="2506"/>
      <c r="FIN370" s="2508"/>
      <c r="FIP370" s="2506"/>
      <c r="FJC370" s="2508"/>
      <c r="FJE370" s="2506"/>
      <c r="FJR370" s="2508"/>
      <c r="FJT370" s="2506"/>
      <c r="FKG370" s="2508"/>
      <c r="FKI370" s="2506"/>
      <c r="FKV370" s="2508"/>
      <c r="FKX370" s="2506"/>
      <c r="FLK370" s="2508"/>
      <c r="FLM370" s="2506"/>
      <c r="FLZ370" s="2508"/>
      <c r="FMB370" s="2506"/>
      <c r="FMO370" s="2508"/>
      <c r="FMQ370" s="2506"/>
      <c r="FND370" s="2508"/>
      <c r="FNF370" s="2506"/>
      <c r="FNS370" s="2508"/>
      <c r="FNU370" s="2506"/>
      <c r="FOH370" s="2508"/>
      <c r="FOJ370" s="2506"/>
      <c r="FOW370" s="2508"/>
      <c r="FOY370" s="2506"/>
      <c r="FPL370" s="2508"/>
      <c r="FPN370" s="2506"/>
      <c r="FQA370" s="2508"/>
      <c r="FQC370" s="2506"/>
      <c r="FQP370" s="2508"/>
      <c r="FQR370" s="2506"/>
      <c r="FRE370" s="2508"/>
      <c r="FRG370" s="2506"/>
      <c r="FRT370" s="2508"/>
      <c r="FRV370" s="2506"/>
      <c r="FSI370" s="2508"/>
      <c r="FSK370" s="2506"/>
      <c r="FSX370" s="2508"/>
      <c r="FSZ370" s="2506"/>
      <c r="FTM370" s="2508"/>
      <c r="FTO370" s="2506"/>
      <c r="FUB370" s="2508"/>
      <c r="FUD370" s="2506"/>
      <c r="FUQ370" s="2508"/>
      <c r="FUS370" s="2506"/>
      <c r="FVF370" s="2508"/>
      <c r="FVH370" s="2506"/>
      <c r="FVU370" s="2508"/>
      <c r="FVW370" s="2506"/>
      <c r="FWJ370" s="2508"/>
      <c r="FWL370" s="2506"/>
      <c r="FWY370" s="2508"/>
      <c r="FXA370" s="2506"/>
      <c r="FXN370" s="2508"/>
      <c r="FXP370" s="2506"/>
      <c r="FYC370" s="2508"/>
      <c r="FYE370" s="2506"/>
      <c r="FYR370" s="2508"/>
      <c r="FYT370" s="2506"/>
      <c r="FZG370" s="2508"/>
      <c r="FZI370" s="2506"/>
      <c r="FZV370" s="2508"/>
      <c r="FZX370" s="2506"/>
      <c r="GAK370" s="2508"/>
      <c r="GAM370" s="2506"/>
      <c r="GAZ370" s="2508"/>
      <c r="GBB370" s="2506"/>
      <c r="GBO370" s="2508"/>
      <c r="GBQ370" s="2506"/>
      <c r="GCD370" s="2508"/>
      <c r="GCF370" s="2506"/>
      <c r="GCS370" s="2508"/>
      <c r="GCU370" s="2506"/>
      <c r="GDH370" s="2508"/>
      <c r="GDJ370" s="2506"/>
      <c r="GDW370" s="2508"/>
      <c r="GDY370" s="2506"/>
      <c r="GEL370" s="2508"/>
      <c r="GEN370" s="2506"/>
      <c r="GFA370" s="2508"/>
      <c r="GFC370" s="2506"/>
      <c r="GFP370" s="2508"/>
      <c r="GFR370" s="2506"/>
      <c r="GGE370" s="2508"/>
      <c r="GGG370" s="2506"/>
      <c r="GGT370" s="2508"/>
      <c r="GGV370" s="2506"/>
      <c r="GHI370" s="2508"/>
      <c r="GHK370" s="2506"/>
      <c r="GHX370" s="2508"/>
      <c r="GHZ370" s="2506"/>
      <c r="GIM370" s="2508"/>
      <c r="GIO370" s="2506"/>
      <c r="GJB370" s="2508"/>
      <c r="GJD370" s="2506"/>
      <c r="GJQ370" s="2508"/>
      <c r="GJS370" s="2506"/>
      <c r="GKF370" s="2508"/>
      <c r="GKH370" s="2506"/>
      <c r="GKU370" s="2508"/>
      <c r="GKW370" s="2506"/>
      <c r="GLJ370" s="2508"/>
      <c r="GLL370" s="2506"/>
      <c r="GLY370" s="2508"/>
      <c r="GMA370" s="2506"/>
      <c r="GMN370" s="2508"/>
      <c r="GMP370" s="2506"/>
      <c r="GNC370" s="2508"/>
      <c r="GNE370" s="2506"/>
      <c r="GNR370" s="2508"/>
      <c r="GNT370" s="2506"/>
      <c r="GOG370" s="2508"/>
      <c r="GOI370" s="2506"/>
      <c r="GOV370" s="2508"/>
      <c r="GOX370" s="2506"/>
      <c r="GPK370" s="2508"/>
      <c r="GPM370" s="2506"/>
      <c r="GPZ370" s="2508"/>
      <c r="GQB370" s="2506"/>
      <c r="GQO370" s="2508"/>
      <c r="GQQ370" s="2506"/>
      <c r="GRD370" s="2508"/>
      <c r="GRF370" s="2506"/>
      <c r="GRS370" s="2508"/>
      <c r="GRU370" s="2506"/>
      <c r="GSH370" s="2508"/>
      <c r="GSJ370" s="2506"/>
      <c r="GSW370" s="2508"/>
      <c r="GSY370" s="2506"/>
      <c r="GTL370" s="2508"/>
      <c r="GTN370" s="2506"/>
      <c r="GUA370" s="2508"/>
      <c r="GUC370" s="2506"/>
      <c r="GUP370" s="2508"/>
      <c r="GUR370" s="2506"/>
      <c r="GVE370" s="2508"/>
      <c r="GVG370" s="2506"/>
      <c r="GVT370" s="2508"/>
      <c r="GVV370" s="2506"/>
      <c r="GWI370" s="2508"/>
      <c r="GWK370" s="2506"/>
      <c r="GWX370" s="2508"/>
      <c r="GWZ370" s="2506"/>
      <c r="GXM370" s="2508"/>
      <c r="GXO370" s="2506"/>
      <c r="GYB370" s="2508"/>
      <c r="GYD370" s="2506"/>
      <c r="GYQ370" s="2508"/>
      <c r="GYS370" s="2506"/>
      <c r="GZF370" s="2508"/>
      <c r="GZH370" s="2506"/>
      <c r="GZU370" s="2508"/>
      <c r="GZW370" s="2506"/>
      <c r="HAJ370" s="2508"/>
      <c r="HAL370" s="2506"/>
      <c r="HAY370" s="2508"/>
      <c r="HBA370" s="2506"/>
      <c r="HBN370" s="2508"/>
      <c r="HBP370" s="2506"/>
      <c r="HCC370" s="2508"/>
      <c r="HCE370" s="2506"/>
      <c r="HCR370" s="2508"/>
      <c r="HCT370" s="2506"/>
      <c r="HDG370" s="2508"/>
      <c r="HDI370" s="2506"/>
      <c r="HDV370" s="2508"/>
      <c r="HDX370" s="2506"/>
      <c r="HEK370" s="2508"/>
      <c r="HEM370" s="2506"/>
      <c r="HEZ370" s="2508"/>
      <c r="HFB370" s="2506"/>
      <c r="HFO370" s="2508"/>
      <c r="HFQ370" s="2506"/>
      <c r="HGD370" s="2508"/>
      <c r="HGF370" s="2506"/>
      <c r="HGS370" s="2508"/>
      <c r="HGU370" s="2506"/>
      <c r="HHH370" s="2508"/>
      <c r="HHJ370" s="2506"/>
      <c r="HHW370" s="2508"/>
      <c r="HHY370" s="2506"/>
      <c r="HIL370" s="2508"/>
      <c r="HIN370" s="2506"/>
      <c r="HJA370" s="2508"/>
      <c r="HJC370" s="2506"/>
      <c r="HJP370" s="2508"/>
      <c r="HJR370" s="2506"/>
      <c r="HKE370" s="2508"/>
      <c r="HKG370" s="2506"/>
      <c r="HKT370" s="2508"/>
      <c r="HKV370" s="2506"/>
      <c r="HLI370" s="2508"/>
      <c r="HLK370" s="2506"/>
      <c r="HLX370" s="2508"/>
      <c r="HLZ370" s="2506"/>
      <c r="HMM370" s="2508"/>
      <c r="HMO370" s="2506"/>
      <c r="HNB370" s="2508"/>
      <c r="HND370" s="2506"/>
      <c r="HNQ370" s="2508"/>
      <c r="HNS370" s="2506"/>
      <c r="HOF370" s="2508"/>
      <c r="HOH370" s="2506"/>
      <c r="HOU370" s="2508"/>
      <c r="HOW370" s="2506"/>
      <c r="HPJ370" s="2508"/>
      <c r="HPL370" s="2506"/>
      <c r="HPY370" s="2508"/>
      <c r="HQA370" s="2506"/>
      <c r="HQN370" s="2508"/>
      <c r="HQP370" s="2506"/>
      <c r="HRC370" s="2508"/>
      <c r="HRE370" s="2506"/>
      <c r="HRR370" s="2508"/>
      <c r="HRT370" s="2506"/>
      <c r="HSG370" s="2508"/>
      <c r="HSI370" s="2506"/>
      <c r="HSV370" s="2508"/>
      <c r="HSX370" s="2506"/>
      <c r="HTK370" s="2508"/>
      <c r="HTM370" s="2506"/>
      <c r="HTZ370" s="2508"/>
      <c r="HUB370" s="2506"/>
      <c r="HUO370" s="2508"/>
      <c r="HUQ370" s="2506"/>
      <c r="HVD370" s="2508"/>
      <c r="HVF370" s="2506"/>
      <c r="HVS370" s="2508"/>
      <c r="HVU370" s="2506"/>
      <c r="HWH370" s="2508"/>
      <c r="HWJ370" s="2506"/>
      <c r="HWW370" s="2508"/>
      <c r="HWY370" s="2506"/>
      <c r="HXL370" s="2508"/>
      <c r="HXN370" s="2506"/>
      <c r="HYA370" s="2508"/>
      <c r="HYC370" s="2506"/>
      <c r="HYP370" s="2508"/>
      <c r="HYR370" s="2506"/>
      <c r="HZE370" s="2508"/>
      <c r="HZG370" s="2506"/>
      <c r="HZT370" s="2508"/>
      <c r="HZV370" s="2506"/>
      <c r="IAI370" s="2508"/>
      <c r="IAK370" s="2506"/>
      <c r="IAX370" s="2508"/>
      <c r="IAZ370" s="2506"/>
      <c r="IBM370" s="2508"/>
      <c r="IBO370" s="2506"/>
      <c r="ICB370" s="2508"/>
      <c r="ICD370" s="2506"/>
      <c r="ICQ370" s="2508"/>
      <c r="ICS370" s="2506"/>
      <c r="IDF370" s="2508"/>
      <c r="IDH370" s="2506"/>
      <c r="IDU370" s="2508"/>
      <c r="IDW370" s="2506"/>
      <c r="IEJ370" s="2508"/>
      <c r="IEL370" s="2506"/>
      <c r="IEY370" s="2508"/>
      <c r="IFA370" s="2506"/>
      <c r="IFN370" s="2508"/>
      <c r="IFP370" s="2506"/>
      <c r="IGC370" s="2508"/>
      <c r="IGE370" s="2506"/>
      <c r="IGR370" s="2508"/>
      <c r="IGT370" s="2506"/>
      <c r="IHG370" s="2508"/>
      <c r="IHI370" s="2506"/>
      <c r="IHV370" s="2508"/>
      <c r="IHX370" s="2506"/>
      <c r="IIK370" s="2508"/>
      <c r="IIM370" s="2506"/>
      <c r="IIZ370" s="2508"/>
      <c r="IJB370" s="2506"/>
      <c r="IJO370" s="2508"/>
      <c r="IJQ370" s="2506"/>
      <c r="IKD370" s="2508"/>
      <c r="IKF370" s="2506"/>
      <c r="IKS370" s="2508"/>
      <c r="IKU370" s="2506"/>
      <c r="ILH370" s="2508"/>
      <c r="ILJ370" s="2506"/>
      <c r="ILW370" s="2508"/>
      <c r="ILY370" s="2506"/>
      <c r="IML370" s="2508"/>
      <c r="IMN370" s="2506"/>
      <c r="INA370" s="2508"/>
      <c r="INC370" s="2506"/>
      <c r="INP370" s="2508"/>
      <c r="INR370" s="2506"/>
      <c r="IOE370" s="2508"/>
      <c r="IOG370" s="2506"/>
      <c r="IOT370" s="2508"/>
      <c r="IOV370" s="2506"/>
      <c r="IPI370" s="2508"/>
      <c r="IPK370" s="2506"/>
      <c r="IPX370" s="2508"/>
      <c r="IPZ370" s="2506"/>
      <c r="IQM370" s="2508"/>
      <c r="IQO370" s="2506"/>
      <c r="IRB370" s="2508"/>
      <c r="IRD370" s="2506"/>
      <c r="IRQ370" s="2508"/>
      <c r="IRS370" s="2506"/>
      <c r="ISF370" s="2508"/>
      <c r="ISH370" s="2506"/>
      <c r="ISU370" s="2508"/>
      <c r="ISW370" s="2506"/>
      <c r="ITJ370" s="2508"/>
      <c r="ITL370" s="2506"/>
      <c r="ITY370" s="2508"/>
      <c r="IUA370" s="2506"/>
      <c r="IUN370" s="2508"/>
      <c r="IUP370" s="2506"/>
      <c r="IVC370" s="2508"/>
      <c r="IVE370" s="2506"/>
      <c r="IVR370" s="2508"/>
      <c r="IVT370" s="2506"/>
      <c r="IWG370" s="2508"/>
      <c r="IWI370" s="2506"/>
      <c r="IWV370" s="2508"/>
      <c r="IWX370" s="2506"/>
      <c r="IXK370" s="2508"/>
      <c r="IXM370" s="2506"/>
      <c r="IXZ370" s="2508"/>
      <c r="IYB370" s="2506"/>
      <c r="IYO370" s="2508"/>
      <c r="IYQ370" s="2506"/>
      <c r="IZD370" s="2508"/>
      <c r="IZF370" s="2506"/>
      <c r="IZS370" s="2508"/>
      <c r="IZU370" s="2506"/>
      <c r="JAH370" s="2508"/>
      <c r="JAJ370" s="2506"/>
      <c r="JAW370" s="2508"/>
      <c r="JAY370" s="2506"/>
      <c r="JBL370" s="2508"/>
      <c r="JBN370" s="2506"/>
      <c r="JCA370" s="2508"/>
      <c r="JCC370" s="2506"/>
      <c r="JCP370" s="2508"/>
      <c r="JCR370" s="2506"/>
      <c r="JDE370" s="2508"/>
      <c r="JDG370" s="2506"/>
      <c r="JDT370" s="2508"/>
      <c r="JDV370" s="2506"/>
      <c r="JEI370" s="2508"/>
      <c r="JEK370" s="2506"/>
      <c r="JEX370" s="2508"/>
      <c r="JEZ370" s="2506"/>
      <c r="JFM370" s="2508"/>
      <c r="JFO370" s="2506"/>
      <c r="JGB370" s="2508"/>
      <c r="JGD370" s="2506"/>
      <c r="JGQ370" s="2508"/>
      <c r="JGS370" s="2506"/>
      <c r="JHF370" s="2508"/>
      <c r="JHH370" s="2506"/>
      <c r="JHU370" s="2508"/>
      <c r="JHW370" s="2506"/>
      <c r="JIJ370" s="2508"/>
      <c r="JIL370" s="2506"/>
      <c r="JIY370" s="2508"/>
      <c r="JJA370" s="2506"/>
      <c r="JJN370" s="2508"/>
      <c r="JJP370" s="2506"/>
      <c r="JKC370" s="2508"/>
      <c r="JKE370" s="2506"/>
      <c r="JKR370" s="2508"/>
      <c r="JKT370" s="2506"/>
      <c r="JLG370" s="2508"/>
      <c r="JLI370" s="2506"/>
      <c r="JLV370" s="2508"/>
      <c r="JLX370" s="2506"/>
      <c r="JMK370" s="2508"/>
      <c r="JMM370" s="2506"/>
      <c r="JMZ370" s="2508"/>
      <c r="JNB370" s="2506"/>
      <c r="JNO370" s="2508"/>
      <c r="JNQ370" s="2506"/>
      <c r="JOD370" s="2508"/>
      <c r="JOF370" s="2506"/>
      <c r="JOS370" s="2508"/>
      <c r="JOU370" s="2506"/>
      <c r="JPH370" s="2508"/>
      <c r="JPJ370" s="2506"/>
      <c r="JPW370" s="2508"/>
      <c r="JPY370" s="2506"/>
      <c r="JQL370" s="2508"/>
      <c r="JQN370" s="2506"/>
      <c r="JRA370" s="2508"/>
      <c r="JRC370" s="2506"/>
      <c r="JRP370" s="2508"/>
      <c r="JRR370" s="2506"/>
      <c r="JSE370" s="2508"/>
      <c r="JSG370" s="2506"/>
      <c r="JST370" s="2508"/>
      <c r="JSV370" s="2506"/>
      <c r="JTI370" s="2508"/>
      <c r="JTK370" s="2506"/>
      <c r="JTX370" s="2508"/>
      <c r="JTZ370" s="2506"/>
      <c r="JUM370" s="2508"/>
      <c r="JUO370" s="2506"/>
      <c r="JVB370" s="2508"/>
      <c r="JVD370" s="2506"/>
      <c r="JVQ370" s="2508"/>
      <c r="JVS370" s="2506"/>
      <c r="JWF370" s="2508"/>
      <c r="JWH370" s="2506"/>
      <c r="JWU370" s="2508"/>
      <c r="JWW370" s="2506"/>
      <c r="JXJ370" s="2508"/>
      <c r="JXL370" s="2506"/>
      <c r="JXY370" s="2508"/>
      <c r="JYA370" s="2506"/>
      <c r="JYN370" s="2508"/>
      <c r="JYP370" s="2506"/>
      <c r="JZC370" s="2508"/>
      <c r="JZE370" s="2506"/>
      <c r="JZR370" s="2508"/>
      <c r="JZT370" s="2506"/>
      <c r="KAG370" s="2508"/>
      <c r="KAI370" s="2506"/>
      <c r="KAV370" s="2508"/>
      <c r="KAX370" s="2506"/>
      <c r="KBK370" s="2508"/>
      <c r="KBM370" s="2506"/>
      <c r="KBZ370" s="2508"/>
      <c r="KCB370" s="2506"/>
      <c r="KCO370" s="2508"/>
      <c r="KCQ370" s="2506"/>
      <c r="KDD370" s="2508"/>
      <c r="KDF370" s="2506"/>
      <c r="KDS370" s="2508"/>
      <c r="KDU370" s="2506"/>
      <c r="KEH370" s="2508"/>
      <c r="KEJ370" s="2506"/>
      <c r="KEW370" s="2508"/>
      <c r="KEY370" s="2506"/>
      <c r="KFL370" s="2508"/>
      <c r="KFN370" s="2506"/>
      <c r="KGA370" s="2508"/>
      <c r="KGC370" s="2506"/>
      <c r="KGP370" s="2508"/>
      <c r="KGR370" s="2506"/>
      <c r="KHE370" s="2508"/>
      <c r="KHG370" s="2506"/>
      <c r="KHT370" s="2508"/>
      <c r="KHV370" s="2506"/>
      <c r="KII370" s="2508"/>
      <c r="KIK370" s="2506"/>
      <c r="KIX370" s="2508"/>
      <c r="KIZ370" s="2506"/>
      <c r="KJM370" s="2508"/>
      <c r="KJO370" s="2506"/>
      <c r="KKB370" s="2508"/>
      <c r="KKD370" s="2506"/>
      <c r="KKQ370" s="2508"/>
      <c r="KKS370" s="2506"/>
      <c r="KLF370" s="2508"/>
      <c r="KLH370" s="2506"/>
      <c r="KLU370" s="2508"/>
      <c r="KLW370" s="2506"/>
      <c r="KMJ370" s="2508"/>
      <c r="KML370" s="2506"/>
      <c r="KMY370" s="2508"/>
      <c r="KNA370" s="2506"/>
      <c r="KNN370" s="2508"/>
      <c r="KNP370" s="2506"/>
      <c r="KOC370" s="2508"/>
      <c r="KOE370" s="2506"/>
      <c r="KOR370" s="2508"/>
      <c r="KOT370" s="2506"/>
      <c r="KPG370" s="2508"/>
      <c r="KPI370" s="2506"/>
      <c r="KPV370" s="2508"/>
      <c r="KPX370" s="2506"/>
      <c r="KQK370" s="2508"/>
      <c r="KQM370" s="2506"/>
      <c r="KQZ370" s="2508"/>
      <c r="KRB370" s="2506"/>
      <c r="KRO370" s="2508"/>
      <c r="KRQ370" s="2506"/>
      <c r="KSD370" s="2508"/>
      <c r="KSF370" s="2506"/>
      <c r="KSS370" s="2508"/>
      <c r="KSU370" s="2506"/>
      <c r="KTH370" s="2508"/>
      <c r="KTJ370" s="2506"/>
      <c r="KTW370" s="2508"/>
      <c r="KTY370" s="2506"/>
      <c r="KUL370" s="2508"/>
      <c r="KUN370" s="2506"/>
      <c r="KVA370" s="2508"/>
      <c r="KVC370" s="2506"/>
      <c r="KVP370" s="2508"/>
      <c r="KVR370" s="2506"/>
      <c r="KWE370" s="2508"/>
      <c r="KWG370" s="2506"/>
      <c r="KWT370" s="2508"/>
      <c r="KWV370" s="2506"/>
      <c r="KXI370" s="2508"/>
      <c r="KXK370" s="2506"/>
      <c r="KXX370" s="2508"/>
      <c r="KXZ370" s="2506"/>
      <c r="KYM370" s="2508"/>
      <c r="KYO370" s="2506"/>
      <c r="KZB370" s="2508"/>
      <c r="KZD370" s="2506"/>
      <c r="KZQ370" s="2508"/>
      <c r="KZS370" s="2506"/>
      <c r="LAF370" s="2508"/>
      <c r="LAH370" s="2506"/>
      <c r="LAU370" s="2508"/>
      <c r="LAW370" s="2506"/>
      <c r="LBJ370" s="2508"/>
      <c r="LBL370" s="2506"/>
      <c r="LBY370" s="2508"/>
      <c r="LCA370" s="2506"/>
      <c r="LCN370" s="2508"/>
      <c r="LCP370" s="2506"/>
      <c r="LDC370" s="2508"/>
      <c r="LDE370" s="2506"/>
      <c r="LDR370" s="2508"/>
      <c r="LDT370" s="2506"/>
      <c r="LEG370" s="2508"/>
      <c r="LEI370" s="2506"/>
      <c r="LEV370" s="2508"/>
      <c r="LEX370" s="2506"/>
      <c r="LFK370" s="2508"/>
      <c r="LFM370" s="2506"/>
      <c r="LFZ370" s="2508"/>
      <c r="LGB370" s="2506"/>
      <c r="LGO370" s="2508"/>
      <c r="LGQ370" s="2506"/>
      <c r="LHD370" s="2508"/>
      <c r="LHF370" s="2506"/>
      <c r="LHS370" s="2508"/>
      <c r="LHU370" s="2506"/>
      <c r="LIH370" s="2508"/>
      <c r="LIJ370" s="2506"/>
      <c r="LIW370" s="2508"/>
      <c r="LIY370" s="2506"/>
      <c r="LJL370" s="2508"/>
      <c r="LJN370" s="2506"/>
      <c r="LKA370" s="2508"/>
      <c r="LKC370" s="2506"/>
      <c r="LKP370" s="2508"/>
      <c r="LKR370" s="2506"/>
      <c r="LLE370" s="2508"/>
      <c r="LLG370" s="2506"/>
      <c r="LLT370" s="2508"/>
      <c r="LLV370" s="2506"/>
      <c r="LMI370" s="2508"/>
      <c r="LMK370" s="2506"/>
      <c r="LMX370" s="2508"/>
      <c r="LMZ370" s="2506"/>
      <c r="LNM370" s="2508"/>
      <c r="LNO370" s="2506"/>
      <c r="LOB370" s="2508"/>
      <c r="LOD370" s="2506"/>
      <c r="LOQ370" s="2508"/>
      <c r="LOS370" s="2506"/>
      <c r="LPF370" s="2508"/>
      <c r="LPH370" s="2506"/>
      <c r="LPU370" s="2508"/>
      <c r="LPW370" s="2506"/>
      <c r="LQJ370" s="2508"/>
      <c r="LQL370" s="2506"/>
      <c r="LQY370" s="2508"/>
      <c r="LRA370" s="2506"/>
      <c r="LRN370" s="2508"/>
      <c r="LRP370" s="2506"/>
      <c r="LSC370" s="2508"/>
      <c r="LSE370" s="2506"/>
      <c r="LSR370" s="2508"/>
      <c r="LST370" s="2506"/>
      <c r="LTG370" s="2508"/>
      <c r="LTI370" s="2506"/>
      <c r="LTV370" s="2508"/>
      <c r="LTX370" s="2506"/>
      <c r="LUK370" s="2508"/>
      <c r="LUM370" s="2506"/>
      <c r="LUZ370" s="2508"/>
      <c r="LVB370" s="2506"/>
      <c r="LVO370" s="2508"/>
      <c r="LVQ370" s="2506"/>
      <c r="LWD370" s="2508"/>
      <c r="LWF370" s="2506"/>
      <c r="LWS370" s="2508"/>
      <c r="LWU370" s="2506"/>
      <c r="LXH370" s="2508"/>
      <c r="LXJ370" s="2506"/>
      <c r="LXW370" s="2508"/>
      <c r="LXY370" s="2506"/>
      <c r="LYL370" s="2508"/>
      <c r="LYN370" s="2506"/>
      <c r="LZA370" s="2508"/>
      <c r="LZC370" s="2506"/>
      <c r="LZP370" s="2508"/>
      <c r="LZR370" s="2506"/>
      <c r="MAE370" s="2508"/>
      <c r="MAG370" s="2506"/>
      <c r="MAT370" s="2508"/>
      <c r="MAV370" s="2506"/>
      <c r="MBI370" s="2508"/>
      <c r="MBK370" s="2506"/>
      <c r="MBX370" s="2508"/>
      <c r="MBZ370" s="2506"/>
      <c r="MCM370" s="2508"/>
      <c r="MCO370" s="2506"/>
      <c r="MDB370" s="2508"/>
      <c r="MDD370" s="2506"/>
      <c r="MDQ370" s="2508"/>
      <c r="MDS370" s="2506"/>
      <c r="MEF370" s="2508"/>
      <c r="MEH370" s="2506"/>
      <c r="MEU370" s="2508"/>
      <c r="MEW370" s="2506"/>
      <c r="MFJ370" s="2508"/>
      <c r="MFL370" s="2506"/>
      <c r="MFY370" s="2508"/>
      <c r="MGA370" s="2506"/>
      <c r="MGN370" s="2508"/>
      <c r="MGP370" s="2506"/>
      <c r="MHC370" s="2508"/>
      <c r="MHE370" s="2506"/>
      <c r="MHR370" s="2508"/>
      <c r="MHT370" s="2506"/>
      <c r="MIG370" s="2508"/>
      <c r="MII370" s="2506"/>
      <c r="MIV370" s="2508"/>
      <c r="MIX370" s="2506"/>
      <c r="MJK370" s="2508"/>
      <c r="MJM370" s="2506"/>
      <c r="MJZ370" s="2508"/>
      <c r="MKB370" s="2506"/>
      <c r="MKO370" s="2508"/>
      <c r="MKQ370" s="2506"/>
      <c r="MLD370" s="2508"/>
      <c r="MLF370" s="2506"/>
      <c r="MLS370" s="2508"/>
      <c r="MLU370" s="2506"/>
      <c r="MMH370" s="2508"/>
      <c r="MMJ370" s="2506"/>
      <c r="MMW370" s="2508"/>
      <c r="MMY370" s="2506"/>
      <c r="MNL370" s="2508"/>
      <c r="MNN370" s="2506"/>
      <c r="MOA370" s="2508"/>
      <c r="MOC370" s="2506"/>
      <c r="MOP370" s="2508"/>
      <c r="MOR370" s="2506"/>
      <c r="MPE370" s="2508"/>
      <c r="MPG370" s="2506"/>
      <c r="MPT370" s="2508"/>
      <c r="MPV370" s="2506"/>
      <c r="MQI370" s="2508"/>
      <c r="MQK370" s="2506"/>
      <c r="MQX370" s="2508"/>
      <c r="MQZ370" s="2506"/>
      <c r="MRM370" s="2508"/>
      <c r="MRO370" s="2506"/>
      <c r="MSB370" s="2508"/>
      <c r="MSD370" s="2506"/>
      <c r="MSQ370" s="2508"/>
      <c r="MSS370" s="2506"/>
      <c r="MTF370" s="2508"/>
      <c r="MTH370" s="2506"/>
      <c r="MTU370" s="2508"/>
      <c r="MTW370" s="2506"/>
      <c r="MUJ370" s="2508"/>
      <c r="MUL370" s="2506"/>
      <c r="MUY370" s="2508"/>
      <c r="MVA370" s="2506"/>
      <c r="MVN370" s="2508"/>
      <c r="MVP370" s="2506"/>
      <c r="MWC370" s="2508"/>
      <c r="MWE370" s="2506"/>
      <c r="MWR370" s="2508"/>
      <c r="MWT370" s="2506"/>
      <c r="MXG370" s="2508"/>
      <c r="MXI370" s="2506"/>
      <c r="MXV370" s="2508"/>
      <c r="MXX370" s="2506"/>
      <c r="MYK370" s="2508"/>
      <c r="MYM370" s="2506"/>
      <c r="MYZ370" s="2508"/>
      <c r="MZB370" s="2506"/>
      <c r="MZO370" s="2508"/>
      <c r="MZQ370" s="2506"/>
      <c r="NAD370" s="2508"/>
      <c r="NAF370" s="2506"/>
      <c r="NAS370" s="2508"/>
      <c r="NAU370" s="2506"/>
      <c r="NBH370" s="2508"/>
      <c r="NBJ370" s="2506"/>
      <c r="NBW370" s="2508"/>
      <c r="NBY370" s="2506"/>
      <c r="NCL370" s="2508"/>
      <c r="NCN370" s="2506"/>
      <c r="NDA370" s="2508"/>
      <c r="NDC370" s="2506"/>
      <c r="NDP370" s="2508"/>
      <c r="NDR370" s="2506"/>
      <c r="NEE370" s="2508"/>
      <c r="NEG370" s="2506"/>
      <c r="NET370" s="2508"/>
      <c r="NEV370" s="2506"/>
      <c r="NFI370" s="2508"/>
      <c r="NFK370" s="2506"/>
      <c r="NFX370" s="2508"/>
      <c r="NFZ370" s="2506"/>
      <c r="NGM370" s="2508"/>
      <c r="NGO370" s="2506"/>
      <c r="NHB370" s="2508"/>
      <c r="NHD370" s="2506"/>
      <c r="NHQ370" s="2508"/>
      <c r="NHS370" s="2506"/>
      <c r="NIF370" s="2508"/>
      <c r="NIH370" s="2506"/>
      <c r="NIU370" s="2508"/>
      <c r="NIW370" s="2506"/>
      <c r="NJJ370" s="2508"/>
      <c r="NJL370" s="2506"/>
      <c r="NJY370" s="2508"/>
      <c r="NKA370" s="2506"/>
      <c r="NKN370" s="2508"/>
      <c r="NKP370" s="2506"/>
      <c r="NLC370" s="2508"/>
      <c r="NLE370" s="2506"/>
      <c r="NLR370" s="2508"/>
      <c r="NLT370" s="2506"/>
      <c r="NMG370" s="2508"/>
      <c r="NMI370" s="2506"/>
      <c r="NMV370" s="2508"/>
      <c r="NMX370" s="2506"/>
      <c r="NNK370" s="2508"/>
      <c r="NNM370" s="2506"/>
      <c r="NNZ370" s="2508"/>
      <c r="NOB370" s="2506"/>
      <c r="NOO370" s="2508"/>
      <c r="NOQ370" s="2506"/>
      <c r="NPD370" s="2508"/>
      <c r="NPF370" s="2506"/>
      <c r="NPS370" s="2508"/>
      <c r="NPU370" s="2506"/>
      <c r="NQH370" s="2508"/>
      <c r="NQJ370" s="2506"/>
      <c r="NQW370" s="2508"/>
      <c r="NQY370" s="2506"/>
      <c r="NRL370" s="2508"/>
      <c r="NRN370" s="2506"/>
      <c r="NSA370" s="2508"/>
      <c r="NSC370" s="2506"/>
      <c r="NSP370" s="2508"/>
      <c r="NSR370" s="2506"/>
      <c r="NTE370" s="2508"/>
      <c r="NTG370" s="2506"/>
      <c r="NTT370" s="2508"/>
      <c r="NTV370" s="2506"/>
      <c r="NUI370" s="2508"/>
      <c r="NUK370" s="2506"/>
      <c r="NUX370" s="2508"/>
      <c r="NUZ370" s="2506"/>
      <c r="NVM370" s="2508"/>
      <c r="NVO370" s="2506"/>
      <c r="NWB370" s="2508"/>
      <c r="NWD370" s="2506"/>
      <c r="NWQ370" s="2508"/>
      <c r="NWS370" s="2506"/>
      <c r="NXF370" s="2508"/>
      <c r="NXH370" s="2506"/>
      <c r="NXU370" s="2508"/>
      <c r="NXW370" s="2506"/>
      <c r="NYJ370" s="2508"/>
      <c r="NYL370" s="2506"/>
      <c r="NYY370" s="2508"/>
      <c r="NZA370" s="2506"/>
      <c r="NZN370" s="2508"/>
      <c r="NZP370" s="2506"/>
      <c r="OAC370" s="2508"/>
      <c r="OAE370" s="2506"/>
      <c r="OAR370" s="2508"/>
      <c r="OAT370" s="2506"/>
      <c r="OBG370" s="2508"/>
      <c r="OBI370" s="2506"/>
      <c r="OBV370" s="2508"/>
      <c r="OBX370" s="2506"/>
      <c r="OCK370" s="2508"/>
      <c r="OCM370" s="2506"/>
      <c r="OCZ370" s="2508"/>
      <c r="ODB370" s="2506"/>
      <c r="ODO370" s="2508"/>
      <c r="ODQ370" s="2506"/>
      <c r="OED370" s="2508"/>
      <c r="OEF370" s="2506"/>
      <c r="OES370" s="2508"/>
      <c r="OEU370" s="2506"/>
      <c r="OFH370" s="2508"/>
      <c r="OFJ370" s="2506"/>
      <c r="OFW370" s="2508"/>
      <c r="OFY370" s="2506"/>
      <c r="OGL370" s="2508"/>
      <c r="OGN370" s="2506"/>
      <c r="OHA370" s="2508"/>
      <c r="OHC370" s="2506"/>
      <c r="OHP370" s="2508"/>
      <c r="OHR370" s="2506"/>
      <c r="OIE370" s="2508"/>
      <c r="OIG370" s="2506"/>
      <c r="OIT370" s="2508"/>
      <c r="OIV370" s="2506"/>
      <c r="OJI370" s="2508"/>
      <c r="OJK370" s="2506"/>
      <c r="OJX370" s="2508"/>
      <c r="OJZ370" s="2506"/>
      <c r="OKM370" s="2508"/>
      <c r="OKO370" s="2506"/>
      <c r="OLB370" s="2508"/>
      <c r="OLD370" s="2506"/>
      <c r="OLQ370" s="2508"/>
      <c r="OLS370" s="2506"/>
      <c r="OMF370" s="2508"/>
      <c r="OMH370" s="2506"/>
      <c r="OMU370" s="2508"/>
      <c r="OMW370" s="2506"/>
      <c r="ONJ370" s="2508"/>
      <c r="ONL370" s="2506"/>
      <c r="ONY370" s="2508"/>
      <c r="OOA370" s="2506"/>
      <c r="OON370" s="2508"/>
      <c r="OOP370" s="2506"/>
      <c r="OPC370" s="2508"/>
      <c r="OPE370" s="2506"/>
      <c r="OPR370" s="2508"/>
      <c r="OPT370" s="2506"/>
      <c r="OQG370" s="2508"/>
      <c r="OQI370" s="2506"/>
      <c r="OQV370" s="2508"/>
      <c r="OQX370" s="2506"/>
      <c r="ORK370" s="2508"/>
      <c r="ORM370" s="2506"/>
      <c r="ORZ370" s="2508"/>
      <c r="OSB370" s="2506"/>
      <c r="OSO370" s="2508"/>
      <c r="OSQ370" s="2506"/>
      <c r="OTD370" s="2508"/>
      <c r="OTF370" s="2506"/>
      <c r="OTS370" s="2508"/>
      <c r="OTU370" s="2506"/>
      <c r="OUH370" s="2508"/>
      <c r="OUJ370" s="2506"/>
      <c r="OUW370" s="2508"/>
      <c r="OUY370" s="2506"/>
      <c r="OVL370" s="2508"/>
      <c r="OVN370" s="2506"/>
      <c r="OWA370" s="2508"/>
      <c r="OWC370" s="2506"/>
      <c r="OWP370" s="2508"/>
      <c r="OWR370" s="2506"/>
      <c r="OXE370" s="2508"/>
      <c r="OXG370" s="2506"/>
      <c r="OXT370" s="2508"/>
      <c r="OXV370" s="2506"/>
      <c r="OYI370" s="2508"/>
      <c r="OYK370" s="2506"/>
      <c r="OYX370" s="2508"/>
      <c r="OYZ370" s="2506"/>
      <c r="OZM370" s="2508"/>
      <c r="OZO370" s="2506"/>
      <c r="PAB370" s="2508"/>
      <c r="PAD370" s="2506"/>
      <c r="PAQ370" s="2508"/>
      <c r="PAS370" s="2506"/>
      <c r="PBF370" s="2508"/>
      <c r="PBH370" s="2506"/>
      <c r="PBU370" s="2508"/>
      <c r="PBW370" s="2506"/>
      <c r="PCJ370" s="2508"/>
      <c r="PCL370" s="2506"/>
      <c r="PCY370" s="2508"/>
      <c r="PDA370" s="2506"/>
      <c r="PDN370" s="2508"/>
      <c r="PDP370" s="2506"/>
      <c r="PEC370" s="2508"/>
      <c r="PEE370" s="2506"/>
      <c r="PER370" s="2508"/>
      <c r="PET370" s="2506"/>
      <c r="PFG370" s="2508"/>
      <c r="PFI370" s="2506"/>
      <c r="PFV370" s="2508"/>
      <c r="PFX370" s="2506"/>
      <c r="PGK370" s="2508"/>
      <c r="PGM370" s="2506"/>
      <c r="PGZ370" s="2508"/>
      <c r="PHB370" s="2506"/>
      <c r="PHO370" s="2508"/>
      <c r="PHQ370" s="2506"/>
      <c r="PID370" s="2508"/>
      <c r="PIF370" s="2506"/>
      <c r="PIS370" s="2508"/>
      <c r="PIU370" s="2506"/>
      <c r="PJH370" s="2508"/>
      <c r="PJJ370" s="2506"/>
      <c r="PJW370" s="2508"/>
      <c r="PJY370" s="2506"/>
      <c r="PKL370" s="2508"/>
      <c r="PKN370" s="2506"/>
      <c r="PLA370" s="2508"/>
      <c r="PLC370" s="2506"/>
      <c r="PLP370" s="2508"/>
      <c r="PLR370" s="2506"/>
      <c r="PME370" s="2508"/>
      <c r="PMG370" s="2506"/>
      <c r="PMT370" s="2508"/>
      <c r="PMV370" s="2506"/>
      <c r="PNI370" s="2508"/>
      <c r="PNK370" s="2506"/>
      <c r="PNX370" s="2508"/>
      <c r="PNZ370" s="2506"/>
      <c r="POM370" s="2508"/>
      <c r="POO370" s="2506"/>
      <c r="PPB370" s="2508"/>
      <c r="PPD370" s="2506"/>
      <c r="PPQ370" s="2508"/>
      <c r="PPS370" s="2506"/>
      <c r="PQF370" s="2508"/>
      <c r="PQH370" s="2506"/>
      <c r="PQU370" s="2508"/>
      <c r="PQW370" s="2506"/>
      <c r="PRJ370" s="2508"/>
      <c r="PRL370" s="2506"/>
      <c r="PRY370" s="2508"/>
      <c r="PSA370" s="2506"/>
      <c r="PSN370" s="2508"/>
      <c r="PSP370" s="2506"/>
      <c r="PTC370" s="2508"/>
      <c r="PTE370" s="2506"/>
      <c r="PTR370" s="2508"/>
      <c r="PTT370" s="2506"/>
      <c r="PUG370" s="2508"/>
      <c r="PUI370" s="2506"/>
      <c r="PUV370" s="2508"/>
      <c r="PUX370" s="2506"/>
      <c r="PVK370" s="2508"/>
      <c r="PVM370" s="2506"/>
      <c r="PVZ370" s="2508"/>
      <c r="PWB370" s="2506"/>
      <c r="PWO370" s="2508"/>
      <c r="PWQ370" s="2506"/>
      <c r="PXD370" s="2508"/>
      <c r="PXF370" s="2506"/>
      <c r="PXS370" s="2508"/>
      <c r="PXU370" s="2506"/>
      <c r="PYH370" s="2508"/>
      <c r="PYJ370" s="2506"/>
      <c r="PYW370" s="2508"/>
      <c r="PYY370" s="2506"/>
      <c r="PZL370" s="2508"/>
      <c r="PZN370" s="2506"/>
      <c r="QAA370" s="2508"/>
      <c r="QAC370" s="2506"/>
      <c r="QAP370" s="2508"/>
      <c r="QAR370" s="2506"/>
      <c r="QBE370" s="2508"/>
      <c r="QBG370" s="2506"/>
      <c r="QBT370" s="2508"/>
      <c r="QBV370" s="2506"/>
      <c r="QCI370" s="2508"/>
      <c r="QCK370" s="2506"/>
      <c r="QCX370" s="2508"/>
      <c r="QCZ370" s="2506"/>
      <c r="QDM370" s="2508"/>
      <c r="QDO370" s="2506"/>
      <c r="QEB370" s="2508"/>
      <c r="QED370" s="2506"/>
      <c r="QEQ370" s="2508"/>
      <c r="QES370" s="2506"/>
      <c r="QFF370" s="2508"/>
      <c r="QFH370" s="2506"/>
      <c r="QFU370" s="2508"/>
      <c r="QFW370" s="2506"/>
      <c r="QGJ370" s="2508"/>
      <c r="QGL370" s="2506"/>
      <c r="QGY370" s="2508"/>
      <c r="QHA370" s="2506"/>
      <c r="QHN370" s="2508"/>
      <c r="QHP370" s="2506"/>
      <c r="QIC370" s="2508"/>
      <c r="QIE370" s="2506"/>
      <c r="QIR370" s="2508"/>
      <c r="QIT370" s="2506"/>
      <c r="QJG370" s="2508"/>
      <c r="QJI370" s="2506"/>
      <c r="QJV370" s="2508"/>
      <c r="QJX370" s="2506"/>
      <c r="QKK370" s="2508"/>
      <c r="QKM370" s="2506"/>
      <c r="QKZ370" s="2508"/>
      <c r="QLB370" s="2506"/>
      <c r="QLO370" s="2508"/>
      <c r="QLQ370" s="2506"/>
      <c r="QMD370" s="2508"/>
      <c r="QMF370" s="2506"/>
      <c r="QMS370" s="2508"/>
      <c r="QMU370" s="2506"/>
      <c r="QNH370" s="2508"/>
      <c r="QNJ370" s="2506"/>
      <c r="QNW370" s="2508"/>
      <c r="QNY370" s="2506"/>
      <c r="QOL370" s="2508"/>
      <c r="QON370" s="2506"/>
      <c r="QPA370" s="2508"/>
      <c r="QPC370" s="2506"/>
      <c r="QPP370" s="2508"/>
      <c r="QPR370" s="2506"/>
      <c r="QQE370" s="2508"/>
      <c r="QQG370" s="2506"/>
      <c r="QQT370" s="2508"/>
      <c r="QQV370" s="2506"/>
      <c r="QRI370" s="2508"/>
      <c r="QRK370" s="2506"/>
      <c r="QRX370" s="2508"/>
      <c r="QRZ370" s="2506"/>
      <c r="QSM370" s="2508"/>
      <c r="QSO370" s="2506"/>
      <c r="QTB370" s="2508"/>
      <c r="QTD370" s="2506"/>
      <c r="QTQ370" s="2508"/>
      <c r="QTS370" s="2506"/>
      <c r="QUF370" s="2508"/>
      <c r="QUH370" s="2506"/>
      <c r="QUU370" s="2508"/>
      <c r="QUW370" s="2506"/>
      <c r="QVJ370" s="2508"/>
      <c r="QVL370" s="2506"/>
      <c r="QVY370" s="2508"/>
      <c r="QWA370" s="2506"/>
      <c r="QWN370" s="2508"/>
      <c r="QWP370" s="2506"/>
      <c r="QXC370" s="2508"/>
      <c r="QXE370" s="2506"/>
      <c r="QXR370" s="2508"/>
      <c r="QXT370" s="2506"/>
      <c r="QYG370" s="2508"/>
      <c r="QYI370" s="2506"/>
      <c r="QYV370" s="2508"/>
      <c r="QYX370" s="2506"/>
      <c r="QZK370" s="2508"/>
      <c r="QZM370" s="2506"/>
      <c r="QZZ370" s="2508"/>
      <c r="RAB370" s="2506"/>
      <c r="RAO370" s="2508"/>
      <c r="RAQ370" s="2506"/>
      <c r="RBD370" s="2508"/>
      <c r="RBF370" s="2506"/>
      <c r="RBS370" s="2508"/>
      <c r="RBU370" s="2506"/>
      <c r="RCH370" s="2508"/>
      <c r="RCJ370" s="2506"/>
      <c r="RCW370" s="2508"/>
      <c r="RCY370" s="2506"/>
      <c r="RDL370" s="2508"/>
      <c r="RDN370" s="2506"/>
      <c r="REA370" s="2508"/>
      <c r="REC370" s="2506"/>
      <c r="REP370" s="2508"/>
      <c r="RER370" s="2506"/>
      <c r="RFE370" s="2508"/>
      <c r="RFG370" s="2506"/>
      <c r="RFT370" s="2508"/>
      <c r="RFV370" s="2506"/>
      <c r="RGI370" s="2508"/>
      <c r="RGK370" s="2506"/>
      <c r="RGX370" s="2508"/>
      <c r="RGZ370" s="2506"/>
      <c r="RHM370" s="2508"/>
      <c r="RHO370" s="2506"/>
      <c r="RIB370" s="2508"/>
      <c r="RID370" s="2506"/>
      <c r="RIQ370" s="2508"/>
      <c r="RIS370" s="2506"/>
      <c r="RJF370" s="2508"/>
      <c r="RJH370" s="2506"/>
      <c r="RJU370" s="2508"/>
      <c r="RJW370" s="2506"/>
      <c r="RKJ370" s="2508"/>
      <c r="RKL370" s="2506"/>
      <c r="RKY370" s="2508"/>
      <c r="RLA370" s="2506"/>
      <c r="RLN370" s="2508"/>
      <c r="RLP370" s="2506"/>
      <c r="RMC370" s="2508"/>
      <c r="RME370" s="2506"/>
      <c r="RMR370" s="2508"/>
      <c r="RMT370" s="2506"/>
      <c r="RNG370" s="2508"/>
      <c r="RNI370" s="2506"/>
      <c r="RNV370" s="2508"/>
      <c r="RNX370" s="2506"/>
      <c r="ROK370" s="2508"/>
      <c r="ROM370" s="2506"/>
      <c r="ROZ370" s="2508"/>
      <c r="RPB370" s="2506"/>
      <c r="RPO370" s="2508"/>
      <c r="RPQ370" s="2506"/>
      <c r="RQD370" s="2508"/>
      <c r="RQF370" s="2506"/>
      <c r="RQS370" s="2508"/>
      <c r="RQU370" s="2506"/>
      <c r="RRH370" s="2508"/>
      <c r="RRJ370" s="2506"/>
      <c r="RRW370" s="2508"/>
      <c r="RRY370" s="2506"/>
      <c r="RSL370" s="2508"/>
      <c r="RSN370" s="2506"/>
      <c r="RTA370" s="2508"/>
      <c r="RTC370" s="2506"/>
      <c r="RTP370" s="2508"/>
      <c r="RTR370" s="2506"/>
      <c r="RUE370" s="2508"/>
      <c r="RUG370" s="2506"/>
      <c r="RUT370" s="2508"/>
      <c r="RUV370" s="2506"/>
      <c r="RVI370" s="2508"/>
      <c r="RVK370" s="2506"/>
      <c r="RVX370" s="2508"/>
      <c r="RVZ370" s="2506"/>
      <c r="RWM370" s="2508"/>
      <c r="RWO370" s="2506"/>
      <c r="RXB370" s="2508"/>
      <c r="RXD370" s="2506"/>
      <c r="RXQ370" s="2508"/>
      <c r="RXS370" s="2506"/>
      <c r="RYF370" s="2508"/>
      <c r="RYH370" s="2506"/>
      <c r="RYU370" s="2508"/>
      <c r="RYW370" s="2506"/>
      <c r="RZJ370" s="2508"/>
      <c r="RZL370" s="2506"/>
      <c r="RZY370" s="2508"/>
      <c r="SAA370" s="2506"/>
      <c r="SAN370" s="2508"/>
      <c r="SAP370" s="2506"/>
      <c r="SBC370" s="2508"/>
      <c r="SBE370" s="2506"/>
      <c r="SBR370" s="2508"/>
      <c r="SBT370" s="2506"/>
      <c r="SCG370" s="2508"/>
      <c r="SCI370" s="2506"/>
      <c r="SCV370" s="2508"/>
      <c r="SCX370" s="2506"/>
      <c r="SDK370" s="2508"/>
      <c r="SDM370" s="2506"/>
      <c r="SDZ370" s="2508"/>
      <c r="SEB370" s="2506"/>
      <c r="SEO370" s="2508"/>
      <c r="SEQ370" s="2506"/>
      <c r="SFD370" s="2508"/>
      <c r="SFF370" s="2506"/>
      <c r="SFS370" s="2508"/>
      <c r="SFU370" s="2506"/>
      <c r="SGH370" s="2508"/>
      <c r="SGJ370" s="2506"/>
      <c r="SGW370" s="2508"/>
      <c r="SGY370" s="2506"/>
      <c r="SHL370" s="2508"/>
      <c r="SHN370" s="2506"/>
      <c r="SIA370" s="2508"/>
      <c r="SIC370" s="2506"/>
      <c r="SIP370" s="2508"/>
      <c r="SIR370" s="2506"/>
      <c r="SJE370" s="2508"/>
      <c r="SJG370" s="2506"/>
      <c r="SJT370" s="2508"/>
      <c r="SJV370" s="2506"/>
      <c r="SKI370" s="2508"/>
      <c r="SKK370" s="2506"/>
      <c r="SKX370" s="2508"/>
      <c r="SKZ370" s="2506"/>
      <c r="SLM370" s="2508"/>
      <c r="SLO370" s="2506"/>
      <c r="SMB370" s="2508"/>
      <c r="SMD370" s="2506"/>
      <c r="SMQ370" s="2508"/>
      <c r="SMS370" s="2506"/>
      <c r="SNF370" s="2508"/>
      <c r="SNH370" s="2506"/>
      <c r="SNU370" s="2508"/>
      <c r="SNW370" s="2506"/>
      <c r="SOJ370" s="2508"/>
      <c r="SOL370" s="2506"/>
      <c r="SOY370" s="2508"/>
      <c r="SPA370" s="2506"/>
      <c r="SPN370" s="2508"/>
      <c r="SPP370" s="2506"/>
      <c r="SQC370" s="2508"/>
      <c r="SQE370" s="2506"/>
      <c r="SQR370" s="2508"/>
      <c r="SQT370" s="2506"/>
      <c r="SRG370" s="2508"/>
      <c r="SRI370" s="2506"/>
      <c r="SRV370" s="2508"/>
      <c r="SRX370" s="2506"/>
      <c r="SSK370" s="2508"/>
      <c r="SSM370" s="2506"/>
      <c r="SSZ370" s="2508"/>
      <c r="STB370" s="2506"/>
      <c r="STO370" s="2508"/>
      <c r="STQ370" s="2506"/>
      <c r="SUD370" s="2508"/>
      <c r="SUF370" s="2506"/>
      <c r="SUS370" s="2508"/>
      <c r="SUU370" s="2506"/>
      <c r="SVH370" s="2508"/>
      <c r="SVJ370" s="2506"/>
      <c r="SVW370" s="2508"/>
      <c r="SVY370" s="2506"/>
      <c r="SWL370" s="2508"/>
      <c r="SWN370" s="2506"/>
      <c r="SXA370" s="2508"/>
      <c r="SXC370" s="2506"/>
      <c r="SXP370" s="2508"/>
      <c r="SXR370" s="2506"/>
      <c r="SYE370" s="2508"/>
      <c r="SYG370" s="2506"/>
      <c r="SYT370" s="2508"/>
      <c r="SYV370" s="2506"/>
      <c r="SZI370" s="2508"/>
      <c r="SZK370" s="2506"/>
      <c r="SZX370" s="2508"/>
      <c r="SZZ370" s="2506"/>
      <c r="TAM370" s="2508"/>
      <c r="TAO370" s="2506"/>
      <c r="TBB370" s="2508"/>
      <c r="TBD370" s="2506"/>
      <c r="TBQ370" s="2508"/>
      <c r="TBS370" s="2506"/>
      <c r="TCF370" s="2508"/>
      <c r="TCH370" s="2506"/>
      <c r="TCU370" s="2508"/>
      <c r="TCW370" s="2506"/>
      <c r="TDJ370" s="2508"/>
      <c r="TDL370" s="2506"/>
      <c r="TDY370" s="2508"/>
      <c r="TEA370" s="2506"/>
      <c r="TEN370" s="2508"/>
      <c r="TEP370" s="2506"/>
      <c r="TFC370" s="2508"/>
      <c r="TFE370" s="2506"/>
      <c r="TFR370" s="2508"/>
      <c r="TFT370" s="2506"/>
      <c r="TGG370" s="2508"/>
      <c r="TGI370" s="2506"/>
      <c r="TGV370" s="2508"/>
      <c r="TGX370" s="2506"/>
      <c r="THK370" s="2508"/>
      <c r="THM370" s="2506"/>
      <c r="THZ370" s="2508"/>
      <c r="TIB370" s="2506"/>
      <c r="TIO370" s="2508"/>
      <c r="TIQ370" s="2506"/>
      <c r="TJD370" s="2508"/>
      <c r="TJF370" s="2506"/>
      <c r="TJS370" s="2508"/>
      <c r="TJU370" s="2506"/>
      <c r="TKH370" s="2508"/>
      <c r="TKJ370" s="2506"/>
      <c r="TKW370" s="2508"/>
      <c r="TKY370" s="2506"/>
      <c r="TLL370" s="2508"/>
      <c r="TLN370" s="2506"/>
      <c r="TMA370" s="2508"/>
      <c r="TMC370" s="2506"/>
      <c r="TMP370" s="2508"/>
      <c r="TMR370" s="2506"/>
      <c r="TNE370" s="2508"/>
      <c r="TNG370" s="2506"/>
      <c r="TNT370" s="2508"/>
      <c r="TNV370" s="2506"/>
      <c r="TOI370" s="2508"/>
      <c r="TOK370" s="2506"/>
      <c r="TOX370" s="2508"/>
      <c r="TOZ370" s="2506"/>
      <c r="TPM370" s="2508"/>
      <c r="TPO370" s="2506"/>
      <c r="TQB370" s="2508"/>
      <c r="TQD370" s="2506"/>
      <c r="TQQ370" s="2508"/>
      <c r="TQS370" s="2506"/>
      <c r="TRF370" s="2508"/>
      <c r="TRH370" s="2506"/>
      <c r="TRU370" s="2508"/>
      <c r="TRW370" s="2506"/>
      <c r="TSJ370" s="2508"/>
      <c r="TSL370" s="2506"/>
      <c r="TSY370" s="2508"/>
      <c r="TTA370" s="2506"/>
      <c r="TTN370" s="2508"/>
      <c r="TTP370" s="2506"/>
      <c r="TUC370" s="2508"/>
      <c r="TUE370" s="2506"/>
      <c r="TUR370" s="2508"/>
      <c r="TUT370" s="2506"/>
      <c r="TVG370" s="2508"/>
      <c r="TVI370" s="2506"/>
      <c r="TVV370" s="2508"/>
      <c r="TVX370" s="2506"/>
      <c r="TWK370" s="2508"/>
      <c r="TWM370" s="2506"/>
      <c r="TWZ370" s="2508"/>
      <c r="TXB370" s="2506"/>
      <c r="TXO370" s="2508"/>
      <c r="TXQ370" s="2506"/>
      <c r="TYD370" s="2508"/>
      <c r="TYF370" s="2506"/>
      <c r="TYS370" s="2508"/>
      <c r="TYU370" s="2506"/>
      <c r="TZH370" s="2508"/>
      <c r="TZJ370" s="2506"/>
      <c r="TZW370" s="2508"/>
      <c r="TZY370" s="2506"/>
      <c r="UAL370" s="2508"/>
      <c r="UAN370" s="2506"/>
      <c r="UBA370" s="2508"/>
      <c r="UBC370" s="2506"/>
      <c r="UBP370" s="2508"/>
      <c r="UBR370" s="2506"/>
      <c r="UCE370" s="2508"/>
      <c r="UCG370" s="2506"/>
      <c r="UCT370" s="2508"/>
      <c r="UCV370" s="2506"/>
      <c r="UDI370" s="2508"/>
      <c r="UDK370" s="2506"/>
      <c r="UDX370" s="2508"/>
      <c r="UDZ370" s="2506"/>
      <c r="UEM370" s="2508"/>
      <c r="UEO370" s="2506"/>
      <c r="UFB370" s="2508"/>
      <c r="UFD370" s="2506"/>
      <c r="UFQ370" s="2508"/>
      <c r="UFS370" s="2506"/>
      <c r="UGF370" s="2508"/>
      <c r="UGH370" s="2506"/>
      <c r="UGU370" s="2508"/>
      <c r="UGW370" s="2506"/>
      <c r="UHJ370" s="2508"/>
      <c r="UHL370" s="2506"/>
      <c r="UHY370" s="2508"/>
      <c r="UIA370" s="2506"/>
      <c r="UIN370" s="2508"/>
      <c r="UIP370" s="2506"/>
      <c r="UJC370" s="2508"/>
      <c r="UJE370" s="2506"/>
      <c r="UJR370" s="2508"/>
      <c r="UJT370" s="2506"/>
      <c r="UKG370" s="2508"/>
      <c r="UKI370" s="2506"/>
      <c r="UKV370" s="2508"/>
      <c r="UKX370" s="2506"/>
      <c r="ULK370" s="2508"/>
      <c r="ULM370" s="2506"/>
      <c r="ULZ370" s="2508"/>
      <c r="UMB370" s="2506"/>
      <c r="UMO370" s="2508"/>
      <c r="UMQ370" s="2506"/>
      <c r="UND370" s="2508"/>
      <c r="UNF370" s="2506"/>
      <c r="UNS370" s="2508"/>
      <c r="UNU370" s="2506"/>
      <c r="UOH370" s="2508"/>
      <c r="UOJ370" s="2506"/>
      <c r="UOW370" s="2508"/>
      <c r="UOY370" s="2506"/>
      <c r="UPL370" s="2508"/>
      <c r="UPN370" s="2506"/>
      <c r="UQA370" s="2508"/>
      <c r="UQC370" s="2506"/>
      <c r="UQP370" s="2508"/>
      <c r="UQR370" s="2506"/>
      <c r="URE370" s="2508"/>
      <c r="URG370" s="2506"/>
      <c r="URT370" s="2508"/>
      <c r="URV370" s="2506"/>
      <c r="USI370" s="2508"/>
      <c r="USK370" s="2506"/>
      <c r="USX370" s="2508"/>
      <c r="USZ370" s="2506"/>
      <c r="UTM370" s="2508"/>
      <c r="UTO370" s="2506"/>
      <c r="UUB370" s="2508"/>
      <c r="UUD370" s="2506"/>
      <c r="UUQ370" s="2508"/>
      <c r="UUS370" s="2506"/>
      <c r="UVF370" s="2508"/>
      <c r="UVH370" s="2506"/>
      <c r="UVU370" s="2508"/>
      <c r="UVW370" s="2506"/>
      <c r="UWJ370" s="2508"/>
      <c r="UWL370" s="2506"/>
      <c r="UWY370" s="2508"/>
      <c r="UXA370" s="2506"/>
      <c r="UXN370" s="2508"/>
      <c r="UXP370" s="2506"/>
      <c r="UYC370" s="2508"/>
      <c r="UYE370" s="2506"/>
      <c r="UYR370" s="2508"/>
      <c r="UYT370" s="2506"/>
      <c r="UZG370" s="2508"/>
      <c r="UZI370" s="2506"/>
      <c r="UZV370" s="2508"/>
      <c r="UZX370" s="2506"/>
      <c r="VAK370" s="2508"/>
      <c r="VAM370" s="2506"/>
      <c r="VAZ370" s="2508"/>
      <c r="VBB370" s="2506"/>
      <c r="VBO370" s="2508"/>
      <c r="VBQ370" s="2506"/>
      <c r="VCD370" s="2508"/>
      <c r="VCF370" s="2506"/>
      <c r="VCS370" s="2508"/>
      <c r="VCU370" s="2506"/>
      <c r="VDH370" s="2508"/>
      <c r="VDJ370" s="2506"/>
      <c r="VDW370" s="2508"/>
      <c r="VDY370" s="2506"/>
      <c r="VEL370" s="2508"/>
      <c r="VEN370" s="2506"/>
      <c r="VFA370" s="2508"/>
      <c r="VFC370" s="2506"/>
      <c r="VFP370" s="2508"/>
      <c r="VFR370" s="2506"/>
      <c r="VGE370" s="2508"/>
      <c r="VGG370" s="2506"/>
      <c r="VGT370" s="2508"/>
      <c r="VGV370" s="2506"/>
      <c r="VHI370" s="2508"/>
      <c r="VHK370" s="2506"/>
      <c r="VHX370" s="2508"/>
      <c r="VHZ370" s="2506"/>
      <c r="VIM370" s="2508"/>
      <c r="VIO370" s="2506"/>
      <c r="VJB370" s="2508"/>
      <c r="VJD370" s="2506"/>
      <c r="VJQ370" s="2508"/>
      <c r="VJS370" s="2506"/>
      <c r="VKF370" s="2508"/>
      <c r="VKH370" s="2506"/>
      <c r="VKU370" s="2508"/>
      <c r="VKW370" s="2506"/>
      <c r="VLJ370" s="2508"/>
      <c r="VLL370" s="2506"/>
      <c r="VLY370" s="2508"/>
      <c r="VMA370" s="2506"/>
      <c r="VMN370" s="2508"/>
      <c r="VMP370" s="2506"/>
      <c r="VNC370" s="2508"/>
      <c r="VNE370" s="2506"/>
      <c r="VNR370" s="2508"/>
      <c r="VNT370" s="2506"/>
      <c r="VOG370" s="2508"/>
      <c r="VOI370" s="2506"/>
      <c r="VOV370" s="2508"/>
      <c r="VOX370" s="2506"/>
      <c r="VPK370" s="2508"/>
      <c r="VPM370" s="2506"/>
      <c r="VPZ370" s="2508"/>
      <c r="VQB370" s="2506"/>
      <c r="VQO370" s="2508"/>
      <c r="VQQ370" s="2506"/>
      <c r="VRD370" s="2508"/>
      <c r="VRF370" s="2506"/>
      <c r="VRS370" s="2508"/>
      <c r="VRU370" s="2506"/>
      <c r="VSH370" s="2508"/>
      <c r="VSJ370" s="2506"/>
      <c r="VSW370" s="2508"/>
      <c r="VSY370" s="2506"/>
      <c r="VTL370" s="2508"/>
      <c r="VTN370" s="2506"/>
      <c r="VUA370" s="2508"/>
      <c r="VUC370" s="2506"/>
      <c r="VUP370" s="2508"/>
      <c r="VUR370" s="2506"/>
      <c r="VVE370" s="2508"/>
      <c r="VVG370" s="2506"/>
      <c r="VVT370" s="2508"/>
      <c r="VVV370" s="2506"/>
      <c r="VWI370" s="2508"/>
      <c r="VWK370" s="2506"/>
      <c r="VWX370" s="2508"/>
      <c r="VWZ370" s="2506"/>
      <c r="VXM370" s="2508"/>
      <c r="VXO370" s="2506"/>
      <c r="VYB370" s="2508"/>
      <c r="VYD370" s="2506"/>
      <c r="VYQ370" s="2508"/>
      <c r="VYS370" s="2506"/>
      <c r="VZF370" s="2508"/>
      <c r="VZH370" s="2506"/>
      <c r="VZU370" s="2508"/>
      <c r="VZW370" s="2506"/>
      <c r="WAJ370" s="2508"/>
      <c r="WAL370" s="2506"/>
      <c r="WAY370" s="2508"/>
      <c r="WBA370" s="2506"/>
      <c r="WBN370" s="2508"/>
      <c r="WBP370" s="2506"/>
      <c r="WCC370" s="2508"/>
      <c r="WCE370" s="2506"/>
      <c r="WCR370" s="2508"/>
      <c r="WCT370" s="2506"/>
      <c r="WDG370" s="2508"/>
      <c r="WDI370" s="2506"/>
      <c r="WDV370" s="2508"/>
      <c r="WDX370" s="2506"/>
      <c r="WEK370" s="2508"/>
      <c r="WEM370" s="2506"/>
      <c r="WEZ370" s="2508"/>
      <c r="WFB370" s="2506"/>
      <c r="WFO370" s="2508"/>
      <c r="WFQ370" s="2506"/>
      <c r="WGD370" s="2508"/>
      <c r="WGF370" s="2506"/>
      <c r="WGS370" s="2508"/>
      <c r="WGU370" s="2506"/>
      <c r="WHH370" s="2508"/>
      <c r="WHJ370" s="2506"/>
      <c r="WHW370" s="2508"/>
      <c r="WHY370" s="2506"/>
      <c r="WIL370" s="2508"/>
      <c r="WIN370" s="2506"/>
      <c r="WJA370" s="2508"/>
      <c r="WJC370" s="2506"/>
      <c r="WJP370" s="2508"/>
      <c r="WJR370" s="2506"/>
      <c r="WKE370" s="2508"/>
      <c r="WKG370" s="2506"/>
      <c r="WKT370" s="2508"/>
      <c r="WKV370" s="2506"/>
      <c r="WLI370" s="2508"/>
      <c r="WLK370" s="2506"/>
      <c r="WLX370" s="2508"/>
      <c r="WLZ370" s="2506"/>
      <c r="WMM370" s="2508"/>
      <c r="WMO370" s="2506"/>
      <c r="WNB370" s="2508"/>
      <c r="WND370" s="2506"/>
      <c r="WNQ370" s="2508"/>
      <c r="WNS370" s="2506"/>
      <c r="WOF370" s="2508"/>
      <c r="WOH370" s="2506"/>
      <c r="WOU370" s="2508"/>
      <c r="WOW370" s="2506"/>
      <c r="WPJ370" s="2508"/>
      <c r="WPL370" s="2506"/>
      <c r="WPY370" s="2508"/>
      <c r="WQA370" s="2506"/>
      <c r="WQN370" s="2508"/>
      <c r="WQP370" s="2506"/>
      <c r="WRC370" s="2508"/>
      <c r="WRE370" s="2506"/>
      <c r="WRR370" s="2508"/>
      <c r="WRT370" s="2506"/>
      <c r="WSG370" s="2508"/>
      <c r="WSI370" s="2506"/>
      <c r="WSV370" s="2508"/>
      <c r="WSX370" s="2506"/>
      <c r="WTK370" s="2508"/>
      <c r="WTM370" s="2506"/>
      <c r="WTZ370" s="2508"/>
      <c r="WUB370" s="2506"/>
      <c r="WUO370" s="2508"/>
      <c r="WUQ370" s="2506"/>
      <c r="WVD370" s="2508"/>
      <c r="WVF370" s="2506"/>
      <c r="WVS370" s="2508"/>
      <c r="WVU370" s="2506"/>
      <c r="WWH370" s="2508"/>
      <c r="WWJ370" s="2506"/>
      <c r="WWW370" s="2508"/>
      <c r="WWY370" s="2506"/>
      <c r="WXL370" s="2508"/>
      <c r="WXN370" s="2506"/>
      <c r="WYA370" s="2508"/>
      <c r="WYC370" s="2506"/>
      <c r="WYP370" s="2508"/>
      <c r="WYR370" s="2506"/>
      <c r="WZE370" s="2508"/>
      <c r="WZG370" s="2506"/>
      <c r="WZT370" s="2508"/>
      <c r="WZV370" s="2506"/>
      <c r="XAI370" s="2508"/>
      <c r="XAK370" s="2506"/>
      <c r="XAX370" s="2508"/>
      <c r="XAZ370" s="2506"/>
      <c r="XBM370" s="2508"/>
      <c r="XBO370" s="2506"/>
      <c r="XCB370" s="2508"/>
      <c r="XCD370" s="2506"/>
      <c r="XCQ370" s="2508"/>
      <c r="XCS370" s="2506"/>
      <c r="XDF370" s="2508"/>
      <c r="XDH370" s="2506"/>
      <c r="XDU370" s="2508"/>
      <c r="XDW370" s="2506"/>
      <c r="XEJ370" s="2508"/>
      <c r="XEL370" s="2506"/>
      <c r="XEY370" s="2508"/>
      <c r="XFA370" s="2506"/>
    </row>
    <row r="371" spans="1:1021 1034:2041 2054:3061 3074:4096 4109:5116 5129:6136 6149:7156 7169:8191 8204:9211 9224:10231 10244:11264 11266:12286 12299:13306 13319:14326 14339:15359 15361:16381" ht="4.5" customHeight="1">
      <c r="O371" s="2934"/>
      <c r="Q371" s="2934"/>
      <c r="R371" s="2934"/>
      <c r="V371" s="2934"/>
      <c r="W371" s="2934"/>
      <c r="X371" s="2934"/>
      <c r="Y371" s="2934"/>
      <c r="Z371" s="2934"/>
    </row>
    <row r="372" spans="1:1021 1034:2041 2054:3061 3074:4096 4109:5116 5129:6136 6149:7156 7169:8191 8204:9211 9224:10231 10244:11264 11266:12286 12299:13306 13319:14326 14339:15359 15361:16381" ht="39" customHeight="1">
      <c r="B372" s="3553" t="s">
        <v>82</v>
      </c>
      <c r="C372" s="3553"/>
      <c r="D372" s="3553"/>
      <c r="E372" s="3548" t="s">
        <v>83</v>
      </c>
      <c r="F372" s="3548"/>
      <c r="G372" s="3548"/>
      <c r="H372" s="3548"/>
      <c r="I372" s="3548"/>
      <c r="J372" s="3548"/>
      <c r="K372" s="3548"/>
      <c r="L372" s="3548"/>
      <c r="M372" s="3548"/>
      <c r="N372" s="3548"/>
      <c r="O372" s="3548"/>
      <c r="P372" s="3548"/>
      <c r="Q372" s="2934"/>
      <c r="R372" s="2934"/>
      <c r="V372" s="2934"/>
      <c r="W372" s="2934"/>
      <c r="X372" s="2934"/>
      <c r="Y372" s="2934"/>
      <c r="Z372" s="2934"/>
    </row>
    <row r="373" spans="1:1021 1034:2041 2054:3061 3074:4096 4109:5116 5129:6136 6149:7156 7169:8191 8204:9211 9224:10231 10244:11264 11266:12286 12299:13306 13319:14326 14339:15359 15361:16381"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021 1034:2041 2054:3061 3074:4096 4109:5116 5129:6136 6149:7156 7169:8191 8204:9211 9224:10231 10244:11264 11266:12286 12299:13306 13319:14326 14339:15359 15361:16381" ht="23.25" customHeight="1">
      <c r="B374" s="3553" t="s">
        <v>84</v>
      </c>
      <c r="C374" s="3553"/>
      <c r="D374" s="3553"/>
      <c r="E374" s="3548" t="s">
        <v>85</v>
      </c>
      <c r="F374" s="3548"/>
      <c r="G374" s="3548"/>
      <c r="H374" s="3548"/>
      <c r="I374" s="3548"/>
      <c r="J374" s="3548"/>
      <c r="K374" s="3548"/>
      <c r="L374" s="3548"/>
      <c r="M374" s="3548"/>
      <c r="N374" s="3548"/>
      <c r="O374" s="3548"/>
      <c r="P374" s="3548"/>
      <c r="Q374" s="2934"/>
      <c r="R374" s="2934"/>
      <c r="V374" s="2934"/>
      <c r="W374" s="2934"/>
      <c r="X374" s="2934"/>
      <c r="Y374" s="2934"/>
      <c r="Z374" s="2934"/>
    </row>
    <row r="375" spans="1:1021 1034:2041 2054:3061 3074:4096 4109:5116 5129:6136 6149:7156 7169:8191 8204:9211 9224:10231 10244:11264 11266:12286 12299:13306 13319:14326 14339:15359 15361:16381"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021 1034:2041 2054:3061 3074:4096 4109:5116 5129:6136 6149:7156 7169:8191 8204:9211 9224:10231 10244:11264 11266:12286 12299:13306 13319:14326 14339:15359 15361:16381" ht="33.75" customHeight="1">
      <c r="B376" s="3554" t="s">
        <v>86</v>
      </c>
      <c r="C376" s="3554"/>
      <c r="D376" s="3554"/>
      <c r="E376" s="3548" t="s">
        <v>87</v>
      </c>
      <c r="F376" s="3548"/>
      <c r="G376" s="3548"/>
      <c r="H376" s="3548"/>
      <c r="I376" s="3548"/>
      <c r="J376" s="3548"/>
      <c r="K376" s="3548"/>
      <c r="L376" s="3548"/>
      <c r="M376" s="3548"/>
      <c r="N376" s="3548"/>
      <c r="O376" s="3548"/>
      <c r="P376" s="3548"/>
      <c r="Q376" s="2934"/>
      <c r="R376" s="2934"/>
      <c r="V376" s="2934"/>
      <c r="W376" s="2934"/>
      <c r="X376" s="2934"/>
      <c r="Y376" s="2934"/>
      <c r="Z376" s="2934"/>
    </row>
    <row r="377" spans="1:1021 1034:2041 2054:3061 3074:4096 4109:5116 5129:6136 6149:7156 7169:8191 8204:9211 9224:10231 10244:11264 11266:12286 12299:13306 13319:14326 14339:15359 15361:16381"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021 1034:2041 2054:3061 3074:4096 4109:5116 5129:6136 6149:7156 7169:8191 8204:9211 9224:10231 10244:11264 11266:12286 12299:13306 13319:14326 14339:15359 15361:16381" ht="45.75" customHeight="1">
      <c r="B378" s="3554" t="s">
        <v>88</v>
      </c>
      <c r="C378" s="3554"/>
      <c r="D378" s="3554"/>
      <c r="E378" s="3548" t="s">
        <v>89</v>
      </c>
      <c r="F378" s="3548"/>
      <c r="G378" s="3548"/>
      <c r="H378" s="3548"/>
      <c r="I378" s="3548"/>
      <c r="J378" s="3548"/>
      <c r="K378" s="3548"/>
      <c r="L378" s="3548"/>
      <c r="M378" s="3548"/>
      <c r="N378" s="3548"/>
      <c r="O378" s="3548"/>
      <c r="P378" s="3548"/>
      <c r="Q378" s="2934"/>
      <c r="R378" s="2934"/>
      <c r="V378" s="2934"/>
      <c r="W378" s="2934"/>
      <c r="X378" s="2934"/>
      <c r="Y378" s="2934"/>
      <c r="Z378" s="2934"/>
    </row>
    <row r="379" spans="1:1021 1034:2041 2054:3061 3074:4096 4109:5116 5129:6136 6149:7156 7169:8191 8204:9211 9224:10231 10244:11264 11266:12286 12299:13306 13319:14326 14339:15359 15361:16381"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021 1034:2041 2054:3061 3074:4096 4109:5116 5129:6136 6149:7156 7169:8191 8204:9211 9224:10231 10244:11264 11266:12286 12299:13306 13319:14326 14339:15359 15361:16381" ht="37.5" customHeight="1">
      <c r="B380" s="3553" t="s">
        <v>90</v>
      </c>
      <c r="C380" s="3553"/>
      <c r="D380" s="3553"/>
      <c r="E380" s="3548" t="s">
        <v>91</v>
      </c>
      <c r="F380" s="3548"/>
      <c r="G380" s="3548"/>
      <c r="H380" s="3548"/>
      <c r="I380" s="3548"/>
      <c r="J380" s="3548"/>
      <c r="K380" s="3548"/>
      <c r="L380" s="3548"/>
      <c r="M380" s="3548"/>
      <c r="N380" s="3548"/>
      <c r="O380" s="3548"/>
      <c r="P380" s="3548"/>
    </row>
    <row r="381" spans="1:1021 1034:2041 2054:3061 3074:4096 4109:5116 5129:6136 6149:7156 7169:8191 8204:9211 9224:10231 10244:11264 11266:12286 12299:13306 13319:14326 14339:15359 15361:16381" ht="4.5" customHeight="1"/>
    <row r="382" spans="1:1021 1034:2041 2054:3061 3074:4096 4109:5116 5129:6136 6149:7156 7169:8191 8204:9211 9224:10231 10244:11264 11266:12286 12299:13306 13319:14326 14339:15359 15361:16381" ht="37.5" customHeight="1">
      <c r="B382" s="3554" t="s">
        <v>8940</v>
      </c>
      <c r="C382" s="3554"/>
      <c r="D382" s="3554"/>
      <c r="E382" s="3548" t="s">
        <v>8935</v>
      </c>
      <c r="F382" s="3548"/>
      <c r="G382" s="3548"/>
      <c r="H382" s="3548"/>
      <c r="I382" s="3548"/>
      <c r="J382" s="3548"/>
      <c r="K382" s="3548"/>
      <c r="L382" s="3548"/>
      <c r="M382" s="3548"/>
      <c r="N382" s="3548"/>
      <c r="O382" s="3548"/>
      <c r="P382" s="3548"/>
      <c r="Q382" s="3218"/>
      <c r="R382" s="3218"/>
      <c r="V382" s="3218"/>
      <c r="W382" s="3218"/>
      <c r="X382" s="3218"/>
      <c r="Y382" s="3218"/>
      <c r="Z382" s="3218"/>
    </row>
    <row r="383" spans="1:1021 1034:2041 2054:3061 3074:4096 4109:5116 5129:6136 6149:7156 7169:8191 8204:9211 9224:10231 10244:11264 11266:12286 12299:13306 13319:14326 14339:15359 15361:16381" ht="4.5" customHeight="1">
      <c r="O383" s="3218"/>
    </row>
    <row r="384" spans="1:1021 1034:2041 2054:3061 3074:4096 4109:5116 5129:6136 6149:7156 7169:8191 8204:9211 9224:10231 10244:11264 11266:12286 12299:13306 13319:14326 14339:15359 15361:16381" ht="37.5" customHeight="1">
      <c r="B384" s="3554" t="s">
        <v>8936</v>
      </c>
      <c r="C384" s="3554"/>
      <c r="D384" s="3554"/>
      <c r="E384" s="3548" t="s">
        <v>8937</v>
      </c>
      <c r="F384" s="3548"/>
      <c r="G384" s="3548"/>
      <c r="H384" s="3548"/>
      <c r="I384" s="3548"/>
      <c r="J384" s="3548"/>
      <c r="K384" s="3548"/>
      <c r="L384" s="3548"/>
      <c r="M384" s="3548"/>
      <c r="N384" s="3548"/>
      <c r="O384" s="3548"/>
      <c r="P384" s="3548"/>
      <c r="Q384" s="3218"/>
      <c r="R384" s="3218"/>
      <c r="V384" s="3218"/>
      <c r="W384" s="3218"/>
      <c r="X384" s="3218"/>
      <c r="Y384" s="3218"/>
      <c r="Z384" s="3218"/>
    </row>
    <row r="385" spans="2:26" ht="4.5" customHeight="1">
      <c r="O385" s="3218"/>
    </row>
    <row r="386" spans="2:26" ht="37.5" customHeight="1">
      <c r="B386" s="3554" t="s">
        <v>8939</v>
      </c>
      <c r="C386" s="3554"/>
      <c r="D386" s="3554"/>
      <c r="E386" s="3548" t="s">
        <v>8938</v>
      </c>
      <c r="F386" s="3548"/>
      <c r="G386" s="3548"/>
      <c r="H386" s="3548"/>
      <c r="I386" s="3548"/>
      <c r="J386" s="3548"/>
      <c r="K386" s="3548"/>
      <c r="L386" s="3548"/>
      <c r="M386" s="3548"/>
      <c r="N386" s="3548"/>
      <c r="O386" s="3548"/>
      <c r="P386" s="3548"/>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B192" zoomScaleNormal="100" workbookViewId="0">
      <selection activeCell="AP217" sqref="AP217"/>
    </sheetView>
  </sheetViews>
  <sheetFormatPr baseColWidth="10" defaultColWidth="8.85546875" defaultRowHeight="12.75"/>
  <cols>
    <col min="1" max="1" width="14.140625" bestFit="1" customWidth="1"/>
    <col min="2" max="2" width="19.42578125" bestFit="1" customWidth="1"/>
    <col min="3" max="3" width="35.42578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602" t="s">
        <v>92</v>
      </c>
      <c r="B1" s="3602"/>
      <c r="C1" s="3602"/>
      <c r="D1" s="3602"/>
      <c r="E1" s="3602"/>
      <c r="F1" s="3602"/>
      <c r="G1" s="3602"/>
      <c r="H1" s="3602"/>
      <c r="I1" s="3602"/>
      <c r="J1" s="3602"/>
      <c r="K1" s="3602"/>
      <c r="L1" s="3602"/>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North America</v>
      </c>
      <c r="P2" s="1745" t="str">
        <f>IF(climate="Tropical",CONCATENATE(O2,climate,N1,moist_type),CONCATENATE(O2,climate))</f>
        <v>North AmericaTropical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9052</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9052</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9052</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9052</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9052</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9052</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602" t="s">
        <v>115</v>
      </c>
      <c r="B59" s="3602"/>
      <c r="C59" s="3602"/>
      <c r="D59" s="3602"/>
      <c r="E59" s="3602"/>
      <c r="F59" s="3602"/>
      <c r="G59" s="3602"/>
      <c r="H59" s="3602"/>
      <c r="I59" s="3602"/>
      <c r="J59" s="3602"/>
      <c r="K59" s="3602"/>
      <c r="L59" s="3602"/>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602" t="s">
        <v>8931</v>
      </c>
      <c r="B117" s="3602"/>
      <c r="C117" s="3602"/>
      <c r="D117" s="3602"/>
      <c r="E117" s="3602"/>
      <c r="F117" s="3602"/>
      <c r="G117" s="3602"/>
      <c r="H117" s="3602"/>
      <c r="I117" s="3602"/>
      <c r="J117" s="3602"/>
      <c r="K117" s="3602"/>
      <c r="L117" s="3602"/>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603" t="s">
        <v>116</v>
      </c>
      <c r="E118" s="3603"/>
      <c r="F118" s="3603"/>
      <c r="G118" s="3603"/>
      <c r="H118" s="3603"/>
      <c r="I118" s="3603"/>
      <c r="J118" s="3603"/>
      <c r="K118" s="3603"/>
      <c r="L118" s="3603"/>
      <c r="M118" s="3603" t="s">
        <v>19</v>
      </c>
      <c r="N118" s="3603"/>
      <c r="O118" s="3603"/>
      <c r="P118" s="3603"/>
      <c r="Q118" s="3603"/>
      <c r="R118" s="3603"/>
      <c r="S118" s="3603"/>
      <c r="T118" s="3603"/>
      <c r="U118" s="3603"/>
      <c r="V118" s="3603"/>
      <c r="W118" s="3604" t="s">
        <v>71</v>
      </c>
      <c r="X118" s="3604"/>
      <c r="Y118" s="3604"/>
      <c r="Z118" s="3604"/>
      <c r="AA118" s="3604"/>
      <c r="AB118" s="3604"/>
      <c r="AC118" s="3604"/>
      <c r="AD118" s="3604"/>
      <c r="AE118" s="3604"/>
      <c r="AF118" s="3604"/>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602" t="s">
        <v>117</v>
      </c>
      <c r="B177" s="3602"/>
      <c r="C177" s="3602"/>
      <c r="D177" s="3602"/>
      <c r="E177" s="3602"/>
      <c r="F177" s="3602"/>
      <c r="G177" s="3602"/>
      <c r="H177" s="3602"/>
      <c r="I177" s="3602"/>
      <c r="J177" s="3602"/>
      <c r="K177" s="3602"/>
      <c r="L177" s="3602"/>
    </row>
    <row r="178" spans="1:42" s="1334" customFormat="1">
      <c r="A178" s="2605"/>
      <c r="B178" s="2605"/>
      <c r="C178" s="2605"/>
      <c r="D178" s="3603" t="s">
        <v>116</v>
      </c>
      <c r="E178" s="3603"/>
      <c r="F178" s="3603"/>
      <c r="G178" s="3603"/>
      <c r="H178" s="3603"/>
      <c r="I178" s="3603"/>
      <c r="J178" s="3603"/>
      <c r="K178" s="3603"/>
      <c r="L178" s="3603"/>
      <c r="M178" s="3603" t="s">
        <v>19</v>
      </c>
      <c r="N178" s="3603"/>
      <c r="O178" s="3603"/>
      <c r="P178" s="3603"/>
      <c r="Q178" s="3603"/>
      <c r="R178" s="3603"/>
      <c r="S178" s="3603"/>
      <c r="T178" s="3603"/>
      <c r="U178" s="3603"/>
      <c r="V178" s="3603"/>
      <c r="W178" s="3604" t="s">
        <v>71</v>
      </c>
      <c r="X178" s="3604"/>
      <c r="Y178" s="3604"/>
      <c r="Z178" s="3604"/>
      <c r="AA178" s="3604"/>
      <c r="AB178" s="3604"/>
      <c r="AC178" s="3604"/>
      <c r="AD178" s="3604"/>
      <c r="AE178" s="3604"/>
      <c r="AF178" s="3604"/>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baseColWidth="10"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42578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3.1"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3.1"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3.1"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3.1"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3.1"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605" t="s">
        <v>140</v>
      </c>
      <c r="C10" s="19" t="str">
        <f>List!A74</f>
        <v>Forest Zone 1</v>
      </c>
      <c r="D10" s="79" t="str">
        <f>HLOOKUP(climate,' IPCC'!$B$7:$G$11,2,FALSE)</f>
        <v>Tropical rain forest</v>
      </c>
      <c r="E10" s="20"/>
      <c r="F10" s="20"/>
      <c r="G10" s="80"/>
      <c r="H10" s="1332"/>
      <c r="I10" s="323">
        <f>VLOOKUP(region,' IPCC'!$A$170:$G$182,1+MATCH(forest1,' IPCC'!$B$170:$G$170,),)</f>
        <v>9.4499999999999993</v>
      </c>
      <c r="J10" s="1406">
        <f>IF('2.LUC'!E155="",0.47*I10,'2.LUC'!E155)</f>
        <v>4.4414999999999996</v>
      </c>
      <c r="K10" s="325">
        <f>IF(I10&gt;0,I10*VLOOKUP(forest1,' IPCC'!$A$89:$F$103,IF(I10&lt;20,2,IF(I10&lt;50,3,IF(I10&lt;75,4,IF(I10&lt;125,5,6)))),),)</f>
        <v>3.4964999999999997</v>
      </c>
      <c r="L10" s="1407">
        <f>IF('2.LUC'!G155="",K10*0.47,'2.LUC'!G155)</f>
        <v>1.6433549999999997</v>
      </c>
      <c r="M10" s="322">
        <f>VLOOKUP(region,' IPCC'!$A$230:$G$242,1+MATCH(forest1,' IPCC'!$B$230:$G$230,),)</f>
        <v>9.4499999999999993</v>
      </c>
      <c r="N10" s="1408">
        <f>IF('2.LUC'!I155="",M10*0.47,'2.LUC'!I155)</f>
        <v>4.4414999999999996</v>
      </c>
      <c r="O10" s="325">
        <f>IF(M10&gt;0,M10*VLOOKUP(forest1,' IPCC'!$A$89:$F$103,IF(M10&lt;20,2,IF(M10&lt;50,3,IF(M10&lt;75,4,IF(M10&lt;125,5,6)))),),)</f>
        <v>3.4964999999999997</v>
      </c>
      <c r="P10" s="1409">
        <f>IF('2.LUC'!K155="",O10*0.47,'2.LUC'!K155)</f>
        <v>1.6433549999999997</v>
      </c>
      <c r="Q10" s="1410">
        <f>IF('2.LUC'!O155="",'2.LUC'!M155,'2.LUC'!O155)</f>
        <v>3.65</v>
      </c>
      <c r="R10" s="1410">
        <f>IF('2.LUC'!R155="",'2.LUC'!Q155,'2.LUC'!R155)</f>
        <v>0</v>
      </c>
      <c r="S10" s="1411">
        <f>IF('2.LUC'!T155="",'2.LUC'!S155,'2.LUC'!T155)</f>
        <v>65</v>
      </c>
      <c r="T10" s="9"/>
      <c r="U10" s="1332"/>
      <c r="V10" s="833"/>
      <c r="W10" s="833"/>
      <c r="X10" s="833"/>
      <c r="AA10" s="1463">
        <f t="shared" si="0"/>
        <v>0</v>
      </c>
      <c r="AB10" s="1463">
        <f t="shared" si="1"/>
        <v>0</v>
      </c>
      <c r="AC10" s="1429">
        <f t="shared" si="2"/>
        <v>0</v>
      </c>
      <c r="AD10" s="1429">
        <f t="shared" si="3"/>
        <v>0</v>
      </c>
      <c r="AO10" s="1120"/>
    </row>
    <row r="11" spans="1:41">
      <c r="A11" s="1332"/>
      <c r="B11" s="3606"/>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65</v>
      </c>
      <c r="T11" s="9"/>
      <c r="U11" s="1332"/>
      <c r="V11" s="833"/>
      <c r="W11" s="833"/>
      <c r="X11" s="833"/>
      <c r="AA11" s="1463">
        <f t="shared" si="0"/>
        <v>0</v>
      </c>
      <c r="AB11" s="1463">
        <f t="shared" si="1"/>
        <v>0</v>
      </c>
      <c r="AC11" s="1429">
        <f t="shared" si="2"/>
        <v>0</v>
      </c>
      <c r="AD11" s="1429">
        <f t="shared" si="3"/>
        <v>0</v>
      </c>
      <c r="AO11" s="1120"/>
    </row>
    <row r="12" spans="1:41">
      <c r="A12" s="1332"/>
      <c r="B12" s="3606"/>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65</v>
      </c>
      <c r="T12" s="9"/>
      <c r="U12" s="1332"/>
      <c r="V12" s="833"/>
      <c r="W12" s="833"/>
      <c r="X12" s="833"/>
      <c r="AA12" s="1463">
        <f t="shared" si="0"/>
        <v>0</v>
      </c>
      <c r="AB12" s="1463">
        <f t="shared" si="1"/>
        <v>0</v>
      </c>
      <c r="AC12" s="1429">
        <f t="shared" si="2"/>
        <v>0</v>
      </c>
      <c r="AD12" s="1429">
        <f t="shared" si="3"/>
        <v>0</v>
      </c>
      <c r="AO12" s="1120"/>
    </row>
    <row r="13" spans="1:41">
      <c r="A13" s="1332"/>
      <c r="B13" s="3607"/>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65</v>
      </c>
      <c r="T13" s="9"/>
      <c r="U13" s="1332"/>
      <c r="V13" s="833"/>
      <c r="W13" s="833"/>
      <c r="X13" s="833"/>
      <c r="AA13" s="1463">
        <f t="shared" si="0"/>
        <v>0</v>
      </c>
      <c r="AB13" s="1463">
        <f t="shared" si="1"/>
        <v>0</v>
      </c>
      <c r="AC13" s="1429">
        <f t="shared" si="2"/>
        <v>0</v>
      </c>
      <c r="AD13" s="1429">
        <f t="shared" si="3"/>
        <v>0</v>
      </c>
      <c r="AO13" s="1120"/>
    </row>
    <row r="14" spans="1:41">
      <c r="A14" s="1332"/>
      <c r="B14" s="3605"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65</v>
      </c>
      <c r="T14" s="9"/>
      <c r="U14" s="1332"/>
      <c r="V14" s="833"/>
      <c r="W14" s="833"/>
      <c r="X14" s="833"/>
      <c r="AA14" s="1463">
        <f t="shared" si="0"/>
        <v>0</v>
      </c>
      <c r="AB14" s="1463">
        <f t="shared" si="1"/>
        <v>0</v>
      </c>
      <c r="AC14" s="1429">
        <f t="shared" si="2"/>
        <v>0</v>
      </c>
      <c r="AD14" s="1429">
        <f t="shared" si="3"/>
        <v>0</v>
      </c>
      <c r="AO14" s="1120"/>
    </row>
    <row r="15" spans="1:41">
      <c r="A15" s="1332"/>
      <c r="B15" s="3608"/>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65</v>
      </c>
      <c r="T15" s="9"/>
      <c r="U15" s="1332"/>
      <c r="V15" s="833"/>
      <c r="W15" s="833"/>
      <c r="X15" s="833"/>
      <c r="AA15" s="1463">
        <f t="shared" si="0"/>
        <v>0</v>
      </c>
      <c r="AB15" s="1463">
        <f t="shared" si="1"/>
        <v>0</v>
      </c>
      <c r="AC15" s="1429">
        <f t="shared" si="2"/>
        <v>0</v>
      </c>
      <c r="AD15" s="1429">
        <f t="shared" si="3"/>
        <v>0</v>
      </c>
      <c r="AO15" s="1120"/>
    </row>
    <row r="16" spans="1:41">
      <c r="A16" s="1332"/>
      <c r="B16" s="3608"/>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65</v>
      </c>
      <c r="T16" s="9"/>
      <c r="U16" s="9"/>
      <c r="V16" s="833"/>
      <c r="W16" s="833"/>
      <c r="X16" s="833"/>
      <c r="AA16" s="1463">
        <f t="shared" si="0"/>
        <v>0</v>
      </c>
      <c r="AB16" s="1463">
        <f t="shared" si="1"/>
        <v>0</v>
      </c>
      <c r="AC16" s="1429">
        <f t="shared" si="2"/>
        <v>0</v>
      </c>
      <c r="AD16" s="1429">
        <f t="shared" si="3"/>
        <v>0</v>
      </c>
      <c r="AO16" s="1120"/>
    </row>
    <row r="17" spans="1:41">
      <c r="A17" s="1332"/>
      <c r="B17" s="3609"/>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65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10" t="s">
        <v>151</v>
      </c>
      <c r="AF24" s="3610"/>
      <c r="AG24" s="3610"/>
      <c r="AH24" s="3610"/>
      <c r="AI24" s="3610"/>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172</v>
      </c>
      <c r="C27" s="78"/>
      <c r="D27" s="113"/>
      <c r="E27" s="2025" t="s">
        <v>173</v>
      </c>
      <c r="F27" s="152"/>
      <c r="G27" s="152" t="s">
        <v>174</v>
      </c>
      <c r="H27" s="3611" t="s">
        <v>175</v>
      </c>
      <c r="I27" s="3612"/>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185</v>
      </c>
      <c r="B28" s="1286" t="s">
        <v>186</v>
      </c>
      <c r="C28" s="1372" t="str">
        <f>'2.LUC'!B32</f>
        <v>Forest Zone 2</v>
      </c>
      <c r="D28" s="1372"/>
      <c r="E28" s="1372" t="str">
        <f>'2.LUC'!F32</f>
        <v>Degraded Land</v>
      </c>
      <c r="F28" s="1372"/>
      <c r="G28" s="1372" t="str">
        <f>'2.LUC'!E32</f>
        <v>NO</v>
      </c>
      <c r="H28" s="1287">
        <f>IF(E28=List!$A$85,0,HLOOKUP(E28,' IPCC'!$A$290:$J$302,1+MATCH(clim_full,' IPCC'!$A$291:$A$302,),))</f>
        <v>1</v>
      </c>
      <c r="I28" s="1288"/>
      <c r="J28" s="1289">
        <f>IF(E28=List!$A$85,0,VLOOKUP(clim_full,' IPCC'!$A$307:$J$318,1+MATCH($E28,' IPCC'!$B$306:$J$306,),))</f>
        <v>0.33</v>
      </c>
      <c r="K28" s="1290">
        <f>IF(C28=List!$A$50,0,(1-J28)*VLOOKUP($C28,$C$10:$S$18,17,))</f>
        <v>43.55</v>
      </c>
      <c r="L28" s="1291">
        <f t="shared" ref="L28:L37" si="6">(K28/20)*44/12</f>
        <v>7.984166666666666</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3.948</v>
      </c>
      <c r="Q28" s="1290">
        <f>IF(C28=List!$A$73,0,VLOOKUP($C28,$C$10:$P$18,12,)+VLOOKUP($C28,$C$10:$P$18,14,))</f>
        <v>1.1279999999999999</v>
      </c>
      <c r="R28" s="1412">
        <f>IF(C28=List!$A$73,0,VLOOKUP($C28,$C$10:$R$18,15,)+VLOOKUP($C28,$C$10:$R$18,16,))</f>
        <v>3.65</v>
      </c>
      <c r="T28" s="1347" t="s">
        <v>184</v>
      </c>
      <c r="U28" s="1347">
        <f>SUM(I43:I52)+SUM(K43:K52)</f>
        <v>0</v>
      </c>
      <c r="V28" s="1347">
        <f>SUM(J43:J52)+SUM(L43:L52)</f>
        <v>0</v>
      </c>
      <c r="AA28" s="1347" t="s">
        <v>187</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185</v>
      </c>
      <c r="B29" s="1296" t="s">
        <v>188</v>
      </c>
      <c r="C29" s="1372" t="str">
        <f>'2.LUC'!B33</f>
        <v>Forest Zone 1</v>
      </c>
      <c r="D29" s="1372"/>
      <c r="E29" s="1372" t="str">
        <f>'2.LUC'!F33</f>
        <v>Annual Crop</v>
      </c>
      <c r="F29" s="1373"/>
      <c r="G29" s="1372" t="str">
        <f>'2.LUC'!E33</f>
        <v>NO</v>
      </c>
      <c r="H29" s="1297">
        <f>IF(E29=List!$A$85,0,HLOOKUP(E29,' IPCC'!$A$290:$J$302,1+MATCH(clim_full,' IPCC'!$A$291:$A$302,),))</f>
        <v>5</v>
      </c>
      <c r="I29" s="1298"/>
      <c r="J29" s="1299">
        <f>IF(E29=List!$A$85,0,VLOOKUP(clim_full,' IPCC'!$A$307:$J$318,1+MATCH($E29,' IPCC'!$B$306:$J$306,),))</f>
        <v>0.48</v>
      </c>
      <c r="K29" s="1290">
        <f>IF(C29=List!$A$50,0,(1-J29)*VLOOKUP($C29,$C$10:$S$18,17,))</f>
        <v>33.800000000000004</v>
      </c>
      <c r="L29" s="1291">
        <f t="shared" si="6"/>
        <v>6.1966666666666681</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6.0848549999999992</v>
      </c>
      <c r="Q29" s="1290">
        <f>IF(C29=List!$A$73,0,VLOOKUP($C29,$C$10:$P$18,12,)+VLOOKUP($C29,$C$10:$P$18,14,))</f>
        <v>6.0848549999999992</v>
      </c>
      <c r="R29" s="1412">
        <f>IF(C29=List!$A$73,0,VLOOKUP($C29,$C$10:$R$18,15,)+VLOOKUP($C29,$C$10:$R$18,16,))</f>
        <v>3.65</v>
      </c>
      <c r="T29" s="1347" t="s">
        <v>187</v>
      </c>
      <c r="U29" s="1347">
        <f>SUM(M43:M52)</f>
        <v>0</v>
      </c>
      <c r="V29" s="1347">
        <f>SUM(N43:N52)</f>
        <v>0</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18" t="s">
        <v>18</v>
      </c>
      <c r="F36" s="3618"/>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15</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19" t="s">
        <v>18</v>
      </c>
      <c r="F37" s="3619"/>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5</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15" t="s">
        <v>201</v>
      </c>
      <c r="E40" s="3616"/>
      <c r="F40" s="3616"/>
      <c r="G40" s="3616"/>
      <c r="H40" s="3617"/>
      <c r="I40" s="3613" t="s">
        <v>148</v>
      </c>
      <c r="J40" s="3614"/>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5"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5" thickBot="1">
      <c r="A43" s="1285" t="s">
        <v>185</v>
      </c>
      <c r="B43" s="215" t="str">
        <f>B28</f>
        <v>A/R1</v>
      </c>
      <c r="C43" s="95"/>
      <c r="D43" s="317">
        <v>0</v>
      </c>
      <c r="E43" s="1370">
        <f>'2.LUC'!K32</f>
        <v>0</v>
      </c>
      <c r="F43" s="1413" t="str">
        <f>VLOOKUP('2.LUC'!L32,List!$D$35:$E$37,2,)</f>
        <v>Linear</v>
      </c>
      <c r="G43" s="1371">
        <f>'2.LUC'!M32</f>
        <v>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215</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baseColWidth="10"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42578125" style="187" customWidth="1"/>
    <col min="10" max="10" width="16.140625" style="187" customWidth="1"/>
    <col min="11" max="11" width="12.42578125" style="186" customWidth="1"/>
    <col min="12" max="12" width="11.42578125" style="186"/>
    <col min="13" max="13" width="11.28515625" style="186" customWidth="1"/>
    <col min="14" max="14" width="8.7109375" style="186" customWidth="1"/>
    <col min="15" max="15" width="9.42578125" style="187" customWidth="1"/>
    <col min="16" max="16" width="10.42578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3.1"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3.1"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3.1"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3.1"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3.1" customHeight="1">
      <c r="A5" s="1224" t="s">
        <v>218</v>
      </c>
      <c r="B5" s="1224"/>
      <c r="F5" s="3623" t="s">
        <v>119</v>
      </c>
      <c r="G5" s="3623"/>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26" t="s">
        <v>120</v>
      </c>
      <c r="J7" s="3627"/>
      <c r="K7" s="3627"/>
      <c r="L7" s="3627"/>
      <c r="M7" s="3627"/>
      <c r="N7" s="3627"/>
      <c r="O7" s="3627"/>
      <c r="P7" s="3627"/>
      <c r="Q7" s="3627"/>
      <c r="R7" s="3627"/>
      <c r="S7" s="3628"/>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30" t="s">
        <v>220</v>
      </c>
      <c r="J8" s="3631"/>
      <c r="K8" s="216"/>
      <c r="L8" s="3629" t="s">
        <v>221</v>
      </c>
      <c r="M8" s="3629"/>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361.33141166299112</v>
      </c>
      <c r="AI8" s="1458">
        <f t="shared" ref="AI8:AI17" si="3">I43*(R28+T28)*Nitrous/1000</f>
        <v>325.19827049669232</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32" t="s">
        <v>228</v>
      </c>
      <c r="C10" s="446" t="s">
        <v>12</v>
      </c>
      <c r="D10" s="447" t="str">
        <f>HLOOKUP(climate,' IPCC'!$B$7:$G$11,2,FALSE)</f>
        <v>Tropical rain forest</v>
      </c>
      <c r="E10" s="427"/>
      <c r="F10" s="427"/>
      <c r="G10" s="428"/>
      <c r="I10" s="1747">
        <f>J10/0.47</f>
        <v>74.253191489361711</v>
      </c>
      <c r="J10" s="1403">
        <f>IF('2.LUC'!F104&lt;&gt;"",'2.LUC'!F104,'2.LUC'!E104)</f>
        <v>34.899000000000001</v>
      </c>
      <c r="K10" s="216"/>
      <c r="L10" s="1748">
        <f>M10/0.47</f>
        <v>18.502127659574469</v>
      </c>
      <c r="M10" s="1403">
        <f>IF('2.LUC'!H104&lt;&gt;"",'2.LUC'!H104,'2.LUC'!G104)</f>
        <v>8.6959999999999997</v>
      </c>
      <c r="N10" s="216"/>
      <c r="O10" s="1402">
        <f>IF('2.LUC'!J104&lt;&gt;"",'2.LUC'!J104,'2.LUC'!I104)</f>
        <v>2.7530000000000001</v>
      </c>
      <c r="P10" s="216"/>
      <c r="Q10" s="1402">
        <f>IF('2.LUC'!M104&lt;&gt;"",'2.LUC'!M104,'2.LUC'!K104)</f>
        <v>12.304</v>
      </c>
      <c r="R10" s="2918"/>
      <c r="S10" s="1404">
        <f>IF('2.LUC'!Q104&lt;&gt;"",'2.LUC'!Q104,'2.LUC'!O104)</f>
        <v>60.7</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77.848486310655176</v>
      </c>
      <c r="AI10" s="1458">
        <f t="shared" si="3"/>
        <v>74.233231528426558</v>
      </c>
      <c r="AO10" s="185"/>
      <c r="AP10" s="185"/>
      <c r="AQ10" s="185"/>
      <c r="AR10" s="185"/>
      <c r="AS10" s="185"/>
    </row>
    <row r="11" spans="1:45">
      <c r="B11" s="3633"/>
      <c r="C11" s="446" t="s">
        <v>230</v>
      </c>
      <c r="D11" s="447" t="str">
        <f>HLOOKUP(climate,' IPCC'!$B$7:$G$11,3,FALSE)</f>
        <v>Tropical moist deciduous forest</v>
      </c>
      <c r="E11" s="427"/>
      <c r="F11" s="427"/>
      <c r="G11" s="428"/>
      <c r="I11" s="1747">
        <f t="shared" ref="I11:I17" si="4">J11/0.47</f>
        <v>25.031914893617024</v>
      </c>
      <c r="J11" s="1403">
        <f>IF('2.LUC'!F105&lt;&gt;"",'2.LUC'!F105,'2.LUC'!E105)</f>
        <v>11.765000000000001</v>
      </c>
      <c r="K11" s="216"/>
      <c r="L11" s="1748">
        <f t="shared" ref="L11:L18" si="5">M11/0.47</f>
        <v>6.7638297872340427</v>
      </c>
      <c r="M11" s="1403">
        <f>IF('2.LUC'!H105&lt;&gt;"",'2.LUC'!H105,'2.LUC'!G105)</f>
        <v>3.1789999999999998</v>
      </c>
      <c r="N11" s="216"/>
      <c r="O11" s="1402">
        <f>IF('2.LUC'!J105&lt;&gt;"",'2.LUC'!J105,'2.LUC'!I105)</f>
        <v>0.86199999999999999</v>
      </c>
      <c r="P11" s="216"/>
      <c r="Q11" s="1402">
        <f>IF('2.LUC'!M105&lt;&gt;"",'2.LUC'!M105,'2.LUC'!K105)</f>
        <v>3.504</v>
      </c>
      <c r="R11" s="2918"/>
      <c r="S11" s="1404">
        <f>IF('2.LUC'!Q105&lt;&gt;"",'2.LUC'!Q105,'2.LUC'!O105)</f>
        <v>33.5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33"/>
      <c r="C12" s="446" t="s">
        <v>231</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65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34"/>
      <c r="C13" s="446" t="s">
        <v>232</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65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35"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65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6"/>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65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6"/>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65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7"/>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65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194291.97557660018</v>
      </c>
      <c r="AC24" s="1040">
        <f>SUM(K43:K52)+SUM(M43:M52)</f>
        <v>176086.795510047</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20"/>
      <c r="R25" s="3620"/>
      <c r="S25" s="1935"/>
      <c r="T25" s="1935"/>
      <c r="U25" s="445"/>
      <c r="Y25" s="1511"/>
      <c r="AB25" s="1040">
        <f>SUM(N43:N52)</f>
        <v>90267.68037210012</v>
      </c>
      <c r="AC25" s="1529">
        <f>SUM(O43:O52)</f>
        <v>82097.917782008488</v>
      </c>
      <c r="AF25" s="1459" t="s">
        <v>184</v>
      </c>
      <c r="AG25" s="1459">
        <f>SUM(K43:K52)+SUM(M43:M52)-SUM(J43:J52)-SUM(L43:L52)</f>
        <v>-18205.180066553181</v>
      </c>
      <c r="AH25" s="1459">
        <f>IF(time=0,0,AG25)</f>
        <v>-18205.180066553181</v>
      </c>
      <c r="AI25" s="1459">
        <f>AG25-AH25</f>
        <v>0</v>
      </c>
      <c r="AO25" s="185"/>
      <c r="AP25" s="185"/>
      <c r="AQ25" s="185"/>
      <c r="AR25" s="185"/>
      <c r="AS25" s="185"/>
    </row>
    <row r="26" spans="1:45" ht="24" customHeight="1">
      <c r="B26" s="470"/>
      <c r="C26" s="189" t="s">
        <v>158</v>
      </c>
      <c r="D26" s="471"/>
      <c r="E26" s="3626" t="s">
        <v>242</v>
      </c>
      <c r="F26" s="3628"/>
      <c r="G26" s="3626" t="s">
        <v>243</v>
      </c>
      <c r="H26" s="3628"/>
      <c r="I26" s="472" t="s">
        <v>244</v>
      </c>
      <c r="J26" s="473"/>
      <c r="K26" s="1054" t="s">
        <v>175</v>
      </c>
      <c r="L26" s="475" t="s">
        <v>245</v>
      </c>
      <c r="M26" s="476"/>
      <c r="N26" s="477" t="s">
        <v>162</v>
      </c>
      <c r="O26" s="475"/>
      <c r="P26" s="476"/>
      <c r="Q26" s="2916" t="s">
        <v>246</v>
      </c>
      <c r="R26" s="2917" t="s">
        <v>247</v>
      </c>
      <c r="S26" s="3621" t="s">
        <v>248</v>
      </c>
      <c r="T26" s="3622"/>
      <c r="U26" s="1936" t="s">
        <v>249</v>
      </c>
      <c r="Y26" s="1511"/>
      <c r="AB26" s="1533">
        <f>SUM(AF8:AF17)</f>
        <v>0</v>
      </c>
      <c r="AC26" s="1529">
        <f>SUM(AG8:AG17)</f>
        <v>0</v>
      </c>
      <c r="AF26" s="1459" t="s">
        <v>187</v>
      </c>
      <c r="AG26" s="1459">
        <f>SUM(O43:O52)-SUM(N43:N52)</f>
        <v>-8169.7625900916319</v>
      </c>
      <c r="AH26" s="1459">
        <f>IF(time=0,0,SUM(O43:O52)-SUM(N43:N52))</f>
        <v>-8169.7625900916319</v>
      </c>
      <c r="AI26" s="1459">
        <f>AG26-AH26</f>
        <v>0</v>
      </c>
      <c r="AO26" s="185"/>
      <c r="AP26" s="185"/>
      <c r="AQ26" s="185"/>
      <c r="AR26" s="185"/>
      <c r="AS26" s="185"/>
    </row>
    <row r="27" spans="1:45" ht="30.75"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439.17989797364629</v>
      </c>
      <c r="AC27" s="1040">
        <f>SUM(AI8:AI17)</f>
        <v>399.4315020251189</v>
      </c>
      <c r="AF27" s="1459" t="s">
        <v>163</v>
      </c>
      <c r="AG27" s="1459">
        <f>SUM(AG8:AG17)-SUM(AF8:AF17)</f>
        <v>0</v>
      </c>
      <c r="AH27" s="1459">
        <f>IF(time=0,0,AG27)</f>
        <v>0</v>
      </c>
      <c r="AI27" s="1459">
        <f>AG27-AH27</f>
        <v>0</v>
      </c>
      <c r="AO27" s="185"/>
      <c r="AP27" s="185"/>
      <c r="AQ27" s="185"/>
      <c r="AR27" s="185"/>
      <c r="AS27" s="185"/>
    </row>
    <row r="28" spans="1:45" s="1282" customFormat="1" ht="13.5" thickBot="1">
      <c r="A28" s="186"/>
      <c r="B28" s="1275" t="s">
        <v>258</v>
      </c>
      <c r="C28" s="3639" t="str">
        <f>'2.LUC'!B12</f>
        <v>Forest Zone 1</v>
      </c>
      <c r="D28" s="3640"/>
      <c r="E28" s="1369">
        <f>'2.LUC'!D12</f>
        <v>0</v>
      </c>
      <c r="F28" s="1276">
        <f>IF(C28=List!$A$50,0,IF(E28*0.47&gt;VLOOKUP($C28,$C$10:$X$18,8,),VLOOKUP($C28,$C$10:$X$18,8,),E28*0.47))</f>
        <v>0</v>
      </c>
      <c r="G28" s="1369" t="str">
        <f>'2.LUC'!E12</f>
        <v>NO</v>
      </c>
      <c r="H28" s="1277">
        <f>IF(C28=List!$A$50,0,IF(G28="yes",VLOOKUP(C28,$C$10:$X$18,19,),0))</f>
        <v>0</v>
      </c>
      <c r="I28" s="3624" t="str">
        <f>'2.LUC'!F12</f>
        <v>Annual Crop</v>
      </c>
      <c r="J28" s="3625"/>
      <c r="K28" s="3261">
        <f>IF(J62&gt;0,J62+K62,IF(I28=List!$A$62,0,HLOOKUP(I28,' IPCC'!$B$125:$I$137,1+MATCH(clim_full,' IPCC'!$A$126:$A$137,),)))</f>
        <v>5</v>
      </c>
      <c r="L28" s="1278">
        <f>IF(C28=List!$A$50,0,(VLOOKUP($C28,$C$10:$X$18,8,)-$F28)+(VLOOKUP($C28,$C$10:$X$18,11,))+(VLOOKUP($C28,$C$10:$X$18,13,))+(VLOOKUP($C28,$C$10:$X$18,15,)))</f>
        <v>58.652000000000001</v>
      </c>
      <c r="M28" s="1279">
        <f>L28/12*44</f>
        <v>215.05733333333336</v>
      </c>
      <c r="N28" s="1278">
        <f>IF(I28=List!$A$62,0,VLOOKUP(clim_full,' IPCC'!$A$156:$I$167,1+MATCH($I28,' IPCC'!$B$155:$I$155,),))</f>
        <v>0.48</v>
      </c>
      <c r="O28" s="1278">
        <f>IF(C28=List!$A$50,0,(1-N28)*VLOOKUP($C28,$C$10:$X$18,17,))</f>
        <v>31.564000000000004</v>
      </c>
      <c r="P28" s="3279">
        <f t="shared" ref="P28:P35" si="7">IF(AND(B62="Forest",C62="Perennial/Tree crop"),-D62,IF(AND(B62="Plantation",C62="Perennial/Tree crop"),-F62,(O28/20)))*44/12</f>
        <v>5.7867333333333342</v>
      </c>
      <c r="Q28" s="1281">
        <f>IF(C28=List!$A$50,0,$H28*(VLOOKUP($C28,$C$10:$X$18,7,)-$E28)*VLOOKUP($C28,$C$10:$X$18,21,))</f>
        <v>0</v>
      </c>
      <c r="R28" s="1937">
        <f>IF(C28=List!$A$50,0,$H28*(VLOOKUP($C28,$C$10:$X$18,7,)-$E28)*VLOOKUP($C28,$C$10:$X$18,22,))</f>
        <v>0</v>
      </c>
      <c r="S28" s="1278">
        <f>IF(O28&lt;=0,0,((O28/20*1/' IPCC'!$B$1199)*1000))</f>
        <v>105.21333333333335</v>
      </c>
      <c r="T28" s="1937">
        <f t="shared" ref="T28:T37" si="8">S28*$Z$11*N2O_N_conversion</f>
        <v>1.6533523809523814</v>
      </c>
      <c r="U28" s="1280">
        <f>(Q28*methane+(R28+T28)*Nitrous)/1000</f>
        <v>0.49269900952380963</v>
      </c>
      <c r="Y28" s="1927"/>
      <c r="AD28" s="1455"/>
      <c r="AE28" s="1456"/>
      <c r="AF28" s="1459" t="s">
        <v>164</v>
      </c>
      <c r="AG28" s="1459">
        <f>SUM(AI8:AI17)-SUM(AH8:AH17)</f>
        <v>-39.748395948527389</v>
      </c>
      <c r="AH28" s="1459">
        <f>IF(time=0,0,AG28)</f>
        <v>-39.748395948527389</v>
      </c>
      <c r="AI28" s="1459">
        <f>AG28-AH28</f>
        <v>0</v>
      </c>
      <c r="AJ28" s="1456"/>
    </row>
    <row r="29" spans="1:45" s="1282" customFormat="1" ht="13.5" thickBot="1">
      <c r="A29" s="186"/>
      <c r="B29" s="1283" t="s">
        <v>259</v>
      </c>
      <c r="C29" s="3639" t="str">
        <f>'2.LUC'!B13</f>
        <v>Forest Zone 2</v>
      </c>
      <c r="D29" s="3640"/>
      <c r="E29" s="1369">
        <f>'2.LUC'!D13</f>
        <v>0</v>
      </c>
      <c r="F29" s="1276">
        <f>IF(C29=List!$A$50,0,IF(E29*0.47&gt;VLOOKUP($C29,$C$10:$X$18,8,),VLOOKUP($C29,$C$10:$X$18,8,),E29*0.47))</f>
        <v>0</v>
      </c>
      <c r="G29" s="1369" t="str">
        <f>'2.LUC'!E13</f>
        <v>NO</v>
      </c>
      <c r="H29" s="1277">
        <f>IF(C29=List!$A$50,0,IF(G29="yes",VLOOKUP(C29,$C$10:$X$18,19,),0))</f>
        <v>0</v>
      </c>
      <c r="I29" s="3624" t="str">
        <f>'2.LUC'!F13</f>
        <v>Grassland</v>
      </c>
      <c r="J29" s="3625"/>
      <c r="K29" s="3261">
        <f>IF(J63&gt;0,J63+K63,IF(I29=List!$A$62,0,HLOOKUP(I29,' IPCC'!$B$125:$I$137,1+MATCH(clim_full,' IPCC'!$A$126:$A$137,),)))</f>
        <v>7.5670000000000002</v>
      </c>
      <c r="L29" s="1278">
        <f>IF(C29=List!$A$50,0,(VLOOKUP($C29,$C$10:$X$18,8,)-$F29)+(VLOOKUP($C29,$C$10:$X$18,11,))+(VLOOKUP($C29,$C$10:$X$18,13,))+(VLOOKUP($C29,$C$10:$X$18,15,)))</f>
        <v>19.310000000000002</v>
      </c>
      <c r="M29" s="1279">
        <f t="shared" ref="M29:M35" si="9">L29/12*44</f>
        <v>70.803333333333342</v>
      </c>
      <c r="N29" s="1278">
        <f>IF(I29=List!$A$62,0,VLOOKUP(clim_full,' IPCC'!$A$156:$I$167,1+MATCH($I29,' IPCC'!$B$155:$I$155,),))</f>
        <v>1</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-26414.691052593342</v>
      </c>
      <c r="AH29" s="1459">
        <f>SUM(AH25:AH28)</f>
        <v>-26414.691052593342</v>
      </c>
      <c r="AI29" s="1459">
        <f>SUM(AI25:AI28)</f>
        <v>0</v>
      </c>
      <c r="AJ29" s="1456"/>
    </row>
    <row r="30" spans="1:45" s="1282" customFormat="1" ht="13.5" thickBot="1">
      <c r="A30" s="186"/>
      <c r="B30" s="1283" t="s">
        <v>260</v>
      </c>
      <c r="C30" s="3639" t="str">
        <f>'2.LUC'!B14</f>
        <v>Forest Zone 1</v>
      </c>
      <c r="D30" s="3640"/>
      <c r="E30" s="1369">
        <f>'2.LUC'!D14</f>
        <v>0</v>
      </c>
      <c r="F30" s="1276">
        <f>IF(C30=List!$A$50,0,IF(E30*0.47&gt;VLOOKUP($C30,$C$10:$X$18,8,),VLOOKUP($C30,$C$10:$X$18,8,),E30*0.47))</f>
        <v>0</v>
      </c>
      <c r="G30" s="1369" t="str">
        <f>'2.LUC'!E14</f>
        <v>NO</v>
      </c>
      <c r="H30" s="1277">
        <f>IF(C30=List!$A$50,0,IF(G30="yes",VLOOKUP(C30,$C$10:$X$18,19,),0))</f>
        <v>0</v>
      </c>
      <c r="I30" s="3624" t="str">
        <f>'2.LUC'!F14</f>
        <v>Degraded</v>
      </c>
      <c r="J30" s="3625"/>
      <c r="K30" s="3261">
        <f>IF(J64&gt;0,J64+K64,IF(I30=List!$A$62,0,HLOOKUP(I30,' IPCC'!$B$125:$I$137,1+MATCH(clim_full,' IPCC'!$A$126:$A$137,),)))</f>
        <v>1</v>
      </c>
      <c r="L30" s="1278">
        <f>IF(C30=List!$A$50,0,(VLOOKUP($C30,$C$10:$X$18,8,)-$F30)+(VLOOKUP($C30,$C$10:$X$18,11,))+(VLOOKUP($C30,$C$10:$X$18,13,))+(VLOOKUP($C30,$C$10:$X$18,15,)))</f>
        <v>58.652000000000001</v>
      </c>
      <c r="M30" s="1279">
        <f t="shared" si="9"/>
        <v>215.05733333333336</v>
      </c>
      <c r="N30" s="1278">
        <f>IF(I30=List!$A$62,0,VLOOKUP(clim_full,' IPCC'!$A$156:$I$167,1+MATCH($I30,' IPCC'!$B$155:$I$155,),))</f>
        <v>0.24</v>
      </c>
      <c r="O30" s="1278">
        <f>IF(C30=List!$A$50,0,(1-N30)*VLOOKUP($C30,$C$10:$X$18,17,))</f>
        <v>46.132000000000005</v>
      </c>
      <c r="P30" s="3279">
        <f t="shared" si="7"/>
        <v>8.4575333333333358</v>
      </c>
      <c r="Q30" s="1281">
        <f>IF(C30=List!$A$50,0,$H30*(VLOOKUP($C30,$C$10:$X$18,7,)-$E30)*VLOOKUP($C30,$C$10:$X$18,21,))</f>
        <v>0</v>
      </c>
      <c r="R30" s="1937">
        <f>IF(C30=List!$A$50,0,$H30*(VLOOKUP($C30,$C$10:$X$18,7,)-$E30)*VLOOKUP($C30,$C$10:$X$18,22,))</f>
        <v>0</v>
      </c>
      <c r="S30" s="1278">
        <f>IF(O30&lt;=0,0,((O30/20*1/' IPCC'!$B$1199)*1000))</f>
        <v>153.77333333333337</v>
      </c>
      <c r="T30" s="1937">
        <f t="shared" si="8"/>
        <v>2.4164380952380955</v>
      </c>
      <c r="U30" s="1280">
        <f t="shared" ref="U30:U37" si="10">(Q30*methane+(R30+T30)*Nitrous)/1000</f>
        <v>0.72009855238095244</v>
      </c>
      <c r="AD30" s="1455"/>
      <c r="AE30" s="1456"/>
      <c r="AF30" s="1339"/>
      <c r="AG30" s="1339"/>
      <c r="AH30" s="1339"/>
      <c r="AI30" s="1339"/>
      <c r="AJ30" s="1456"/>
    </row>
    <row r="31" spans="1:45" s="1282" customFormat="1" ht="13.5" thickBot="1">
      <c r="A31" s="186"/>
      <c r="B31" s="1283" t="s">
        <v>261</v>
      </c>
      <c r="C31" s="3639" t="str">
        <f>'2.LUC'!B15</f>
        <v>Forest Zone 2</v>
      </c>
      <c r="D31" s="3640"/>
      <c r="E31" s="1369">
        <f>'2.LUC'!D15</f>
        <v>0</v>
      </c>
      <c r="F31" s="1276">
        <f>IF(C31=List!$A$50,0,IF(E31*0.47&gt;VLOOKUP($C31,$C$10:$X$18,8,),VLOOKUP($C31,$C$10:$X$18,8,),E31*0.47))</f>
        <v>0</v>
      </c>
      <c r="G31" s="1369" t="str">
        <f>'2.LUC'!E15</f>
        <v>NO</v>
      </c>
      <c r="H31" s="1277">
        <f>IF(C31=List!$A$50,0,IF(G31="yes",VLOOKUP(C31,$C$10:$X$18,19,),0))</f>
        <v>0</v>
      </c>
      <c r="I31" s="3624" t="str">
        <f>'2.LUC'!F15</f>
        <v>Select Use after deforestation</v>
      </c>
      <c r="J31" s="3625"/>
      <c r="K31" s="3261">
        <f>IF(J65&gt;0,J65+K65,IF(I31=List!$A$62,0,HLOOKUP(I31,' IPCC'!$B$125:$I$137,1+MATCH(clim_full,' IPCC'!$A$126:$A$137,),)))</f>
        <v>0</v>
      </c>
      <c r="L31" s="1278">
        <f>IF(C31=List!$A$50,0,(VLOOKUP($C31,$C$10:$X$18,8,)-$F31)+(VLOOKUP($C31,$C$10:$X$18,11,))+(VLOOKUP($C31,$C$10:$X$18,13,))+(VLOOKUP($C31,$C$10:$X$18,15,)))</f>
        <v>19.310000000000002</v>
      </c>
      <c r="M31" s="1279">
        <f t="shared" si="9"/>
        <v>70.803333333333342</v>
      </c>
      <c r="N31" s="1278">
        <f>IF(I31=List!$A$62,0,VLOOKUP(clim_full,' IPCC'!$A$156:$I$167,1+MATCH($I31,' IPCC'!$B$155:$I$155,),))</f>
        <v>0</v>
      </c>
      <c r="O31" s="1278">
        <f>IF(C31=List!$A$50,0,(1-N31)*VLOOKUP($C31,$C$10:$X$18,17,))</f>
        <v>33.5</v>
      </c>
      <c r="P31" s="3279">
        <f t="shared" si="7"/>
        <v>6.1416666666666666</v>
      </c>
      <c r="Q31" s="1281">
        <f>IF(C31=List!$A$50,0,$H31*(VLOOKUP($C31,$C$10:$X$18,7,)-$E31)*VLOOKUP($C31,$C$10:$X$18,21,))</f>
        <v>0</v>
      </c>
      <c r="R31" s="1937">
        <f>IF(C31=List!$A$50,0,$H31*(VLOOKUP($C31,$C$10:$X$18,7,)-$E31)*VLOOKUP($C31,$C$10:$X$18,22,))</f>
        <v>0</v>
      </c>
      <c r="S31" s="1278">
        <f>IF(O31&lt;=0,0,((O31/20*1/' IPCC'!$B$1199)*1000))</f>
        <v>111.66666666666666</v>
      </c>
      <c r="T31" s="1937">
        <f t="shared" si="8"/>
        <v>1.7547619047619047</v>
      </c>
      <c r="U31" s="1280">
        <f t="shared" si="10"/>
        <v>0.52291904761904762</v>
      </c>
      <c r="AD31" s="1455"/>
      <c r="AE31" s="1456"/>
      <c r="AF31" s="1339"/>
      <c r="AG31" s="1339"/>
      <c r="AH31" s="1339"/>
      <c r="AI31" s="1339"/>
      <c r="AJ31" s="1456"/>
    </row>
    <row r="32" spans="1:45" s="483" customFormat="1" ht="13.5" thickBot="1">
      <c r="A32" s="186"/>
      <c r="B32" s="2062" t="s">
        <v>262</v>
      </c>
      <c r="C32" s="3639" t="str">
        <f>'2.LUC'!B16</f>
        <v>Select the vegetation</v>
      </c>
      <c r="D32" s="3640"/>
      <c r="E32" s="1369">
        <f>'2.LUC'!D16</f>
        <v>0</v>
      </c>
      <c r="F32" s="1276">
        <f>IF(C32=List!$A$50,0,IF(E32*0.47&gt;VLOOKUP($C32,$C$10:$X$18,8,),VLOOKUP($C32,$C$10:$X$18,8,),E32*0.47))</f>
        <v>0</v>
      </c>
      <c r="G32" s="1369" t="str">
        <f>'2.LUC'!E16</f>
        <v>NO</v>
      </c>
      <c r="H32" s="1277">
        <f>IF(C32=List!$A$50,0,IF(G32="yes",VLOOKUP(C32,$C$10:$X$18,19,),0))</f>
        <v>0</v>
      </c>
      <c r="I32" s="3624" t="str">
        <f>'2.LUC'!F16</f>
        <v>Select Use after deforestation</v>
      </c>
      <c r="J32" s="3625"/>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263</v>
      </c>
      <c r="C33" s="3639" t="str">
        <f>'2.LUC'!B17</f>
        <v>Select the vegetation</v>
      </c>
      <c r="D33" s="3640"/>
      <c r="E33" s="1369">
        <f>'2.LUC'!D17</f>
        <v>0</v>
      </c>
      <c r="F33" s="1276">
        <f>IF(C33=List!$A$50,0,IF(E33*0.47&gt;VLOOKUP($C33,$C$10:$X$18,8,),VLOOKUP($C33,$C$10:$X$18,8,),E33*0.47))</f>
        <v>0</v>
      </c>
      <c r="G33" s="1369" t="str">
        <f>'2.LUC'!E17</f>
        <v>NO</v>
      </c>
      <c r="H33" s="1277">
        <f>IF(C33=List!$A$50,0,IF(G33="yes",VLOOKUP(C33,$C$10:$X$18,19,),0))</f>
        <v>0</v>
      </c>
      <c r="I33" s="3624" t="str">
        <f>'2.LUC'!F17</f>
        <v>Select Use after deforestation</v>
      </c>
      <c r="J33" s="3625"/>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5" thickBot="1">
      <c r="A34" s="185"/>
      <c r="B34" s="2063" t="s">
        <v>264</v>
      </c>
      <c r="C34" s="3639" t="str">
        <f>'2.LUC'!B18</f>
        <v>Select the vegetation</v>
      </c>
      <c r="D34" s="3640"/>
      <c r="E34" s="1369">
        <f>'2.LUC'!D18</f>
        <v>0</v>
      </c>
      <c r="F34" s="1276">
        <f>IF(C34=List!$A$50,0,IF(E34*0.47&gt;VLOOKUP($C34,$C$10:$X$18,8,),VLOOKUP($C34,$C$10:$X$18,8,),E34*0.47))</f>
        <v>0</v>
      </c>
      <c r="G34" s="1369" t="str">
        <f>'2.LUC'!E18</f>
        <v>NO</v>
      </c>
      <c r="H34" s="1277">
        <f>IF(C34=List!$A$50,0,IF(G34="yes",VLOOKUP(C34,$C$10:$X$18,19,),0))</f>
        <v>0</v>
      </c>
      <c r="I34" s="3624" t="str">
        <f>'2.LUC'!F18</f>
        <v>Select Use after deforestation</v>
      </c>
      <c r="J34" s="3625"/>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15</v>
      </c>
      <c r="AJ34" s="1456"/>
      <c r="AK34" s="588"/>
      <c r="AL34" s="588"/>
      <c r="AM34" s="588"/>
      <c r="AN34" s="588"/>
      <c r="AO34" s="185"/>
      <c r="AP34" s="185"/>
      <c r="AQ34" s="185"/>
      <c r="AR34" s="185"/>
      <c r="AS34" s="185"/>
    </row>
    <row r="35" spans="1:45" s="483" customFormat="1">
      <c r="A35" s="185"/>
      <c r="B35" s="2063" t="s">
        <v>265</v>
      </c>
      <c r="C35" s="3639" t="str">
        <f>'2.LUC'!B19</f>
        <v>Select the vegetation</v>
      </c>
      <c r="D35" s="3640"/>
      <c r="E35" s="1369">
        <f>'2.LUC'!D19</f>
        <v>0</v>
      </c>
      <c r="F35" s="1276">
        <f>IF(C35=List!$A$50,0,IF(E35*0.47&gt;VLOOKUP($C35,$C$10:$X$18,8,),VLOOKUP($C35,$C$10:$X$18,8,),E35*0.47))</f>
        <v>0</v>
      </c>
      <c r="G35" s="1369" t="str">
        <f>'2.LUC'!E19</f>
        <v>NO</v>
      </c>
      <c r="H35" s="1277">
        <f>IF(C35=List!$A$50,0,IF(G35="yes",VLOOKUP(C35,$C$10:$X$18,19,),0))</f>
        <v>0</v>
      </c>
      <c r="I35" s="3624" t="str">
        <f>'2.LUC'!F19</f>
        <v>Select Use after deforestation</v>
      </c>
      <c r="J35" s="3625"/>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5</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45" t="s">
        <v>17</v>
      </c>
      <c r="J36" s="3646"/>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267</v>
      </c>
      <c r="C37" s="1759" t="str">
        <f>F23</f>
        <v>Specific Vegetation 4</v>
      </c>
      <c r="D37" s="1759"/>
      <c r="E37" s="528"/>
      <c r="F37" s="2073">
        <f>IF(E37*0.47&gt;J23,J23,E37*0.47)</f>
        <v>0</v>
      </c>
      <c r="G37" s="528" t="s">
        <v>13</v>
      </c>
      <c r="H37" s="2074">
        <f>IF(G37="yes",U23,0)</f>
        <v>0</v>
      </c>
      <c r="I37" s="3647" t="s">
        <v>17</v>
      </c>
      <c r="J37" s="3648"/>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158</v>
      </c>
      <c r="C40" s="3643" t="s">
        <v>268</v>
      </c>
      <c r="D40" s="3643"/>
      <c r="E40" s="3643"/>
      <c r="F40" s="3643"/>
      <c r="G40" s="3644"/>
      <c r="H40" s="489" t="s">
        <v>269</v>
      </c>
      <c r="I40" s="190"/>
      <c r="J40" s="3649" t="s">
        <v>270</v>
      </c>
      <c r="K40" s="3650"/>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5"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5" thickBot="1">
      <c r="A43" s="1274" t="s">
        <v>185</v>
      </c>
      <c r="B43" s="220" t="str">
        <f t="shared" ref="B43:B51" si="11">B28</f>
        <v>Def.1</v>
      </c>
      <c r="C43" s="1325">
        <f>'2.LUC'!J12</f>
        <v>22705</v>
      </c>
      <c r="D43" s="1325">
        <f>'2.LUC'!K12</f>
        <v>21971.628499999999</v>
      </c>
      <c r="E43" s="1413" t="str">
        <f>VLOOKUP('2.LUC'!L12,List!$D$35:$E$37,2,)</f>
        <v>Linear</v>
      </c>
      <c r="F43" s="1306">
        <f>'2.LUC'!M12</f>
        <v>22044.965649999998</v>
      </c>
      <c r="G43" s="1413" t="str">
        <f>VLOOKUP('2.LUC'!N12,List!$D$35:$E$37,2,)</f>
        <v>Linear</v>
      </c>
      <c r="H43" s="508">
        <f t="shared" ref="H43:H52" si="12">IF(D43&gt;C43,0,C43-D43)</f>
        <v>733.37150000000111</v>
      </c>
      <c r="I43" s="509">
        <f t="shared" ref="I43:I52" si="13">IF(F43&gt;C43,0,C43-F43)</f>
        <v>660.03435000000172</v>
      </c>
      <c r="J43" s="2937">
        <f t="shared" ref="J43:J52" si="14">$H43*($M28)</f>
        <v>157716.91913266692</v>
      </c>
      <c r="K43" s="1096">
        <f t="shared" ref="K43:K52" si="15">$I43*($M28)</f>
        <v>141945.22721940037</v>
      </c>
      <c r="L43" s="1079">
        <f>IF(J43=0,0,IF(C28=List!$A$50,0,-($H43*$K28*44/12)))</f>
        <v>-13445.144166666687</v>
      </c>
      <c r="M43" s="3389">
        <f>IF(K43=0,0,IF(C28=List!$A$50,0,-($I43*$K28*44/12)))</f>
        <v>-12100.629750000031</v>
      </c>
      <c r="N43" s="3311">
        <f>$P28*(IF(E43="immediate",IF(H43&gt;0,H43*MIN(20,time_tot),0),H43*IF(time_tot&gt;time+20,20,IF(time_tot&lt;20,(time*VLOOKUP(E43,List!$E$35:$F$37,2,))+(time_tot-time),((MIN(20,time)*VLOOKUP(E43,List!$E$35:$F$37,2,))+(time_tot-MIN(20,time))-IF(E43="exponential",time_tot-20+0.217*time*(EXP(4.606*(20-time_tot)/time)-1),((time_tot-20)^2)*(0.5/time)))))))</f>
        <v>74266.94283341679</v>
      </c>
      <c r="O43" s="3312">
        <f>$P28*(IF(G43="immediate",IF(I43&gt;0,I43*MIN(20,time_tot),0),I43*IF(time_tot&gt;time+20,20,IF(time_tot&lt;20,(time*VLOOKUP(G43,List!$E$35:$F$37,2,))+(time_tot-time),((MIN(20,time)*VLOOKUP(G43,List!$E$35:$F$37,2,))+(time_tot-MIN(20,time))-IF(G43="exponential",time_tot-20+0.217*time*(EXP(4.606*(20-time_tot)/time)-1),((time_tot-20)^2)*(0.5/time)))))))</f>
        <v>66840.248550075179</v>
      </c>
      <c r="P43" s="1082">
        <f>$H43*$U28</f>
        <v>361.33141166299112</v>
      </c>
      <c r="Q43" s="2938">
        <f t="shared" ref="Q43:Q52" si="16">$I43*$U28</f>
        <v>325.19827049669237</v>
      </c>
      <c r="R43" s="1096">
        <f>J43+N43+P43+L43</f>
        <v>218900.04921107998</v>
      </c>
      <c r="S43" s="2938">
        <f t="shared" ref="S43:S52" si="17">K43+O43+Q43+M43</f>
        <v>197010.04428997223</v>
      </c>
      <c r="T43" s="225">
        <f>S43-R43</f>
        <v>-21890.004921107757</v>
      </c>
      <c r="AE43" s="1339"/>
      <c r="AF43" s="1339">
        <v>0</v>
      </c>
      <c r="AG43" s="1339">
        <f>IF(H28&gt;0,H43,0)</f>
        <v>0</v>
      </c>
      <c r="AH43" s="1339">
        <f>IF(H28&gt;0,I43,0)</f>
        <v>0</v>
      </c>
      <c r="AI43" s="1461"/>
      <c r="AO43" s="185"/>
      <c r="AP43" s="185"/>
      <c r="AQ43" s="185"/>
      <c r="AR43" s="185"/>
      <c r="AS43" s="185"/>
    </row>
    <row r="44" spans="1:45" ht="13.5" thickBot="1">
      <c r="A44" s="1274" t="s">
        <v>185</v>
      </c>
      <c r="B44" s="220" t="str">
        <f t="shared" si="11"/>
        <v>Def.2</v>
      </c>
      <c r="C44" s="1325">
        <f>'2.LUC'!J13</f>
        <v>19534</v>
      </c>
      <c r="D44" s="1325">
        <f>'2.LUC'!K13</f>
        <v>18903.051800000001</v>
      </c>
      <c r="E44" s="1413" t="str">
        <f>VLOOKUP('2.LUC'!L13,List!$D$35:$E$37,2,)</f>
        <v>Linear</v>
      </c>
      <c r="F44" s="1306">
        <f>'2.LUC'!M13</f>
        <v>18966.14662</v>
      </c>
      <c r="G44" s="1413" t="str">
        <f>VLOOKUP('2.LUC'!N13,List!$D$35:$E$37,2,)</f>
        <v>Linear</v>
      </c>
      <c r="H44" s="511">
        <f t="shared" si="12"/>
        <v>630.94819999999891</v>
      </c>
      <c r="I44" s="512">
        <f t="shared" si="13"/>
        <v>567.85338000000047</v>
      </c>
      <c r="J44" s="1079">
        <f t="shared" si="14"/>
        <v>44673.235720666591</v>
      </c>
      <c r="K44" s="1082">
        <f t="shared" si="15"/>
        <v>40205.912148600037</v>
      </c>
      <c r="L44" s="1079">
        <f>IF(J44=0,0,IF(C29=List!$A$50,0,-($H44*$K29*44/12)))</f>
        <v>-17506.078441133304</v>
      </c>
      <c r="M44" s="1080">
        <f>IF(K44=0,0,IF(C29=List!$A$50,0,-($I44*$K29*44/12)))</f>
        <v>-15755.470597020016</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27167.157279533287</v>
      </c>
      <c r="S44" s="1080">
        <f t="shared" si="17"/>
        <v>24450.441551580021</v>
      </c>
      <c r="T44" s="226">
        <f t="shared" ref="T44:T52" si="20">S44-R44</f>
        <v>-2716.7157279532657</v>
      </c>
      <c r="AE44" s="1339"/>
      <c r="AF44" s="1339">
        <v>0</v>
      </c>
      <c r="AG44" s="1339">
        <f>IF(H29&gt;0,H44,0)</f>
        <v>0</v>
      </c>
      <c r="AH44" s="1339">
        <f t="shared" ref="AH44:AH52" si="21">IF(H29&gt;0,I44,0)</f>
        <v>0</v>
      </c>
      <c r="AI44" s="1461"/>
      <c r="AO44" s="185"/>
      <c r="AP44" s="185"/>
      <c r="AQ44" s="185"/>
      <c r="AR44" s="185"/>
      <c r="AS44" s="185"/>
    </row>
    <row r="45" spans="1:45" ht="13.5" thickBot="1">
      <c r="A45" s="1274" t="s">
        <v>185</v>
      </c>
      <c r="B45" s="220" t="str">
        <f t="shared" si="11"/>
        <v>Def.3</v>
      </c>
      <c r="C45" s="1325">
        <f>'2.LUC'!J14</f>
        <v>3347</v>
      </c>
      <c r="D45" s="1325">
        <f>'2.LUC'!K14</f>
        <v>3238.8919000000001</v>
      </c>
      <c r="E45" s="1413" t="str">
        <f>VLOOKUP('2.LUC'!L14,List!$D$35:$E$37,2,)</f>
        <v>Linear</v>
      </c>
      <c r="F45" s="1306">
        <f>'2.LUC'!M14</f>
        <v>3243.9124000000002</v>
      </c>
      <c r="G45" s="1413" t="str">
        <f>VLOOKUP('2.LUC'!N14,List!$D$35:$E$37,2,)</f>
        <v>Linear</v>
      </c>
      <c r="H45" s="511">
        <f t="shared" si="12"/>
        <v>108.10809999999992</v>
      </c>
      <c r="I45" s="512">
        <f t="shared" si="13"/>
        <v>103.08759999999984</v>
      </c>
      <c r="J45" s="1079">
        <f t="shared" si="14"/>
        <v>23249.43969773332</v>
      </c>
      <c r="K45" s="1082">
        <f t="shared" si="15"/>
        <v>22169.744355733303</v>
      </c>
      <c r="L45" s="1079">
        <f>IF(J45=0,0,IF(C30=List!$A$50,0,-($H45*$K30*44/12)))</f>
        <v>-396.39636666666638</v>
      </c>
      <c r="M45" s="1080">
        <f>IF(K45=0,0,IF(C30=List!$A$50,0,-($I45*$K30*44/12)))</f>
        <v>-377.98786666666609</v>
      </c>
      <c r="N45" s="3311">
        <f>$P30*(IF(E45="immediate",IF(H45&gt;0,H45*MIN(20,time_tot),0),H45*IF(time_tot&gt;time+20,20,IF(time_tot&lt;20,(time*VLOOKUP(E45,List!$E$35:$F$37,2,))+(time_tot-time),((MIN(20,time)*VLOOKUP(E45,List!$E$35:$F$37,2,))+(time_tot-MIN(20,time))-IF(E45="exponential",time_tot-20+0.217*time*(EXP(4.606*(20-time_tot)/time)-1),((time_tot-20)^2)*(0.5/time)))))))</f>
        <v>16000.737538683326</v>
      </c>
      <c r="O45" s="3312">
        <f>$P30*(IF(G45="immediate",IF(I45&gt;0,I45*MIN(20,time_tot),0),I45*IF(time_tot&gt;time+20,20,IF(time_tot&lt;20,(time*VLOOKUP(G45,List!$E$35:$F$37,2,))+(time_tot-time),((MIN(20,time)*VLOOKUP(G45,List!$E$35:$F$37,2,))+(time_tot-MIN(20,time))-IF(G45="exponential",time_tot-20+0.217*time*(EXP(4.606*(20-time_tot)/time)-1),((time_tot-20)^2)*(0.5/time)))))))</f>
        <v>15257.669231933314</v>
      </c>
      <c r="P45" s="1082">
        <f t="shared" si="18"/>
        <v>77.84848631065519</v>
      </c>
      <c r="Q45" s="1080">
        <f t="shared" si="16"/>
        <v>74.233231528426558</v>
      </c>
      <c r="R45" s="1082">
        <f t="shared" si="19"/>
        <v>38931.629356060635</v>
      </c>
      <c r="S45" s="1080">
        <f t="shared" si="17"/>
        <v>37123.658952528385</v>
      </c>
      <c r="T45" s="226">
        <f t="shared" si="20"/>
        <v>-1807.9704035322502</v>
      </c>
      <c r="AE45" s="1339"/>
      <c r="AF45" s="1339">
        <v>0</v>
      </c>
      <c r="AG45" s="1339">
        <f t="shared" ref="AG45:AG52" si="22">IF(H30&gt;0,H45,0)</f>
        <v>0</v>
      </c>
      <c r="AH45" s="1339">
        <f t="shared" si="21"/>
        <v>0</v>
      </c>
      <c r="AI45" s="1461"/>
      <c r="AO45" s="185"/>
      <c r="AP45" s="185"/>
      <c r="AQ45" s="185"/>
      <c r="AR45" s="185"/>
      <c r="AS45" s="185"/>
    </row>
    <row r="46" spans="1:45" ht="13.5"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277</v>
      </c>
      <c r="P54" s="518"/>
      <c r="Q54" s="519"/>
      <c r="R54" s="520">
        <f>SUM(R43:R52)</f>
        <v>284998.83584667387</v>
      </c>
      <c r="S54" s="521">
        <f>SUM(S43:S52)</f>
        <v>258584.14479408064</v>
      </c>
      <c r="T54" s="736">
        <f>S54-R54</f>
        <v>-26414.691052593233</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Annual-System A1</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38" t="s">
        <v>279</v>
      </c>
      <c r="E59" s="3638"/>
      <c r="F59" s="3638" t="s">
        <v>280</v>
      </c>
      <c r="G59" s="3638"/>
      <c r="I59" s="3234"/>
      <c r="J59" s="524"/>
      <c r="K59" s="524" t="str">
        <f>IF(Matrix!I10&gt;0,"Grassland-System G1",IF(Matrix!I27&gt;0,"Grassland-System G1",""))</f>
        <v>Grassland-System G1</v>
      </c>
      <c r="L59" s="3641" t="s">
        <v>8995</v>
      </c>
      <c r="M59" s="3641"/>
      <c r="R59" s="728"/>
      <c r="S59" s="728"/>
    </row>
    <row r="60" spans="1:35">
      <c r="B60" s="2911" t="s">
        <v>8972</v>
      </c>
      <c r="C60" s="2853"/>
      <c r="D60" s="2850"/>
      <c r="E60" s="2850"/>
      <c r="F60" s="2911"/>
      <c r="G60" s="2911"/>
      <c r="H60" s="3234"/>
      <c r="I60" s="3234"/>
      <c r="J60" s="186"/>
      <c r="L60" s="3641"/>
      <c r="M60" s="3641"/>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Forest</v>
      </c>
      <c r="C62" s="2854" t="str">
        <f>'2.LUC'!F12</f>
        <v>Annual Crop</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Forest</v>
      </c>
      <c r="C63" s="2854" t="str">
        <f>'2.LUC'!F13</f>
        <v>Grassland</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Forest</v>
      </c>
      <c r="C64" s="2854" t="str">
        <f>'2.LUC'!F14</f>
        <v>Degraded</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Forest</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42" t="s">
        <v>8996</v>
      </c>
      <c r="K70" s="3642"/>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22" zoomScale="115" zoomScaleNormal="115" workbookViewId="0">
      <selection activeCell="H37" sqref="H37"/>
    </sheetView>
  </sheetViews>
  <sheetFormatPr baseColWidth="10"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3.1"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3.1"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3.1"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3.1"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3.1" customHeight="1">
      <c r="A5" s="1257" t="s">
        <v>281</v>
      </c>
      <c r="E5" s="3623" t="s">
        <v>119</v>
      </c>
      <c r="F5" s="3623"/>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56" t="s">
        <v>282</v>
      </c>
      <c r="M6" s="3656"/>
      <c r="N6" s="3656"/>
      <c r="O6" s="1511"/>
      <c r="P6" s="1674"/>
      <c r="Q6" s="1674"/>
      <c r="R6" s="1674"/>
      <c r="S6" s="1674"/>
      <c r="T6" s="1674"/>
      <c r="U6" s="1674"/>
      <c r="V6" s="1674"/>
      <c r="W6" s="3656" t="s">
        <v>283</v>
      </c>
      <c r="X6" s="3656"/>
      <c r="Y6" s="3656"/>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6.8574510000000002</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5"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6.8574510000000002</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6.8574510000000002</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5"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6.8574510000000002</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6.8574510000000002</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5"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6.8574510000000002</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6.8574510000000002</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0</v>
      </c>
      <c r="AS15" s="1347">
        <f>SUM(AP11:AP24)-SUM(AO11:AO24)</f>
        <v>0</v>
      </c>
      <c r="AT15" s="1347">
        <f>AR15-AS15</f>
        <v>0</v>
      </c>
      <c r="AU15" s="1337"/>
      <c r="AV15" s="1337"/>
      <c r="AW15" s="1337"/>
      <c r="AX15" s="1337"/>
      <c r="AY15" s="833"/>
      <c r="AZ15" s="833"/>
      <c r="BA15" s="833"/>
      <c r="BB15" s="833"/>
      <c r="BC15" s="833"/>
      <c r="BD15" s="833"/>
      <c r="BE15" s="833"/>
    </row>
    <row r="16" spans="1:57" ht="13.5"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6.8574510000000002</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0</v>
      </c>
      <c r="AS16" s="1347">
        <f>SUM(AS12:AS15)</f>
        <v>0</v>
      </c>
      <c r="AT16" s="1347">
        <f>SUM(AT12:AT15)</f>
        <v>0</v>
      </c>
      <c r="AU16" s="1337"/>
      <c r="AV16" s="1337"/>
      <c r="AW16" s="1337"/>
      <c r="AX16" s="1337"/>
      <c r="AY16" s="833"/>
      <c r="AZ16" s="833"/>
      <c r="BA16" s="833"/>
      <c r="BB16" s="833"/>
      <c r="BC16" s="833"/>
      <c r="BD16" s="833"/>
      <c r="BE16" s="833"/>
    </row>
    <row r="17" spans="2:52" ht="13.5"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6.8574510000000002</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5"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6.8574510000000002</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5"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6.8574510000000002</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5"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6.8574510000000002</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5"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6.8574510000000002</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3.5"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6.8574510000000002</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0</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0</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15" t="s">
        <v>203</v>
      </c>
      <c r="M31" s="3617"/>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733.37150000000111</v>
      </c>
      <c r="E34" s="2120" t="s">
        <v>214</v>
      </c>
      <c r="F34" s="310">
        <f>Matrix!F27</f>
        <v>660.03435000000172</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560</v>
      </c>
      <c r="D37" s="332">
        <f>MAX(SUM(Matrix!AQ22:AV22),SUM(Matrix!AQ38:AV38))-SUM(Matrix!AQ22:AV22)</f>
        <v>560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366</v>
      </c>
      <c r="J49" s="125"/>
      <c r="K49" s="126"/>
      <c r="L49" s="127">
        <f>SUM(L34:L47)</f>
        <v>0</v>
      </c>
      <c r="M49" s="128">
        <f>SUM(M34:M47)</f>
        <v>0</v>
      </c>
      <c r="N49" s="736">
        <f>SUM(N34:N47)</f>
        <v>0</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0</v>
      </c>
      <c r="AZ49" s="1338">
        <f t="shared" si="38"/>
        <v>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60" t="s">
        <v>372</v>
      </c>
      <c r="D59" s="3660"/>
      <c r="E59" s="3660"/>
      <c r="F59" s="3660"/>
      <c r="G59" s="3660"/>
      <c r="H59" s="3660"/>
      <c r="I59" s="3660"/>
      <c r="J59" s="3660"/>
      <c r="K59" s="3661"/>
      <c r="L59" s="2122"/>
      <c r="M59" s="3662" t="s">
        <v>373</v>
      </c>
      <c r="N59" s="3660"/>
      <c r="O59" s="3660"/>
      <c r="P59" s="3660"/>
      <c r="Q59" s="3660"/>
      <c r="R59" s="3660"/>
      <c r="S59" s="3660"/>
      <c r="T59" s="3660"/>
      <c r="U59" s="3661"/>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67" t="s">
        <v>374</v>
      </c>
      <c r="D60" s="3651" t="s">
        <v>375</v>
      </c>
      <c r="E60" s="3663" t="s">
        <v>376</v>
      </c>
      <c r="F60" s="3664"/>
      <c r="G60" s="3654" t="s">
        <v>377</v>
      </c>
      <c r="H60" s="3651" t="s">
        <v>378</v>
      </c>
      <c r="I60" s="3651" t="s">
        <v>379</v>
      </c>
      <c r="J60" s="3651" t="s">
        <v>380</v>
      </c>
      <c r="K60" s="3657" t="s">
        <v>381</v>
      </c>
      <c r="L60" s="2122"/>
      <c r="M60" s="3651" t="s">
        <v>374</v>
      </c>
      <c r="N60" s="3651" t="s">
        <v>375</v>
      </c>
      <c r="O60" s="3663" t="s">
        <v>376</v>
      </c>
      <c r="P60" s="3664"/>
      <c r="Q60" s="3654" t="s">
        <v>377</v>
      </c>
      <c r="R60" s="3651" t="s">
        <v>378</v>
      </c>
      <c r="S60" s="3651" t="s">
        <v>382</v>
      </c>
      <c r="T60" s="3651" t="s">
        <v>380</v>
      </c>
      <c r="U60" s="3657"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8"/>
      <c r="D61" s="3652"/>
      <c r="E61" s="3665"/>
      <c r="F61" s="3666"/>
      <c r="G61" s="3655"/>
      <c r="H61" s="3652"/>
      <c r="I61" s="3652"/>
      <c r="J61" s="3652"/>
      <c r="K61" s="3658"/>
      <c r="L61" s="2122"/>
      <c r="M61" s="3652"/>
      <c r="N61" s="3652"/>
      <c r="O61" s="3665"/>
      <c r="P61" s="3666"/>
      <c r="Q61" s="3655"/>
      <c r="R61" s="3652"/>
      <c r="S61" s="3652"/>
      <c r="T61" s="3652"/>
      <c r="U61" s="3658"/>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69"/>
      <c r="D62" s="3653"/>
      <c r="E62" s="1899" t="s">
        <v>383</v>
      </c>
      <c r="F62" s="2910" t="s">
        <v>384</v>
      </c>
      <c r="G62" s="1900" t="s">
        <v>385</v>
      </c>
      <c r="H62" s="3653"/>
      <c r="I62" s="3653"/>
      <c r="J62" s="3653"/>
      <c r="K62" s="3659"/>
      <c r="L62" s="2122"/>
      <c r="M62" s="3653"/>
      <c r="N62" s="3653"/>
      <c r="O62" s="1899" t="s">
        <v>383</v>
      </c>
      <c r="P62" s="2910" t="s">
        <v>384</v>
      </c>
      <c r="Q62" s="1900" t="s">
        <v>385</v>
      </c>
      <c r="R62" s="3653"/>
      <c r="S62" s="3653"/>
      <c r="T62" s="3653"/>
      <c r="U62" s="3659"/>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North AmericaCereals,Total + (Total)</v>
      </c>
      <c r="E63" s="1901">
        <f>(VLOOKUP(D63,Stats_yield!$E$3:$BF$1651,53,FALSE))*1000</f>
        <v>5483.9000000000005</v>
      </c>
      <c r="F63" s="1901">
        <f>IF('3.Cropland'!O13&lt;&gt;"",'3.Cropland'!O13*1000,Annual!E63)</f>
        <v>5483.9000000000005</v>
      </c>
      <c r="G63" s="1902">
        <f>IF('3.Cropland'!R148&lt;&gt;"",'3.Cropland'!R148,(IF(C63&lt;&gt;"Default",((F63/1000)*VLOOKUP(C63,' IPCC'!$A$1173:$G$1188,3,FALSE)+VLOOKUP(C63,' IPCC'!$A$1173:$G$1188,4,FALSE)),((F63/1000)*VLOOKUP($C$78,' IPCC'!$A$1173:$G$1188,3,FALSE)+VLOOKUP($C$78,' IPCC'!$A$1173:$G$1188,4,FALSE)))))</f>
        <v>6.8574510000000002</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24.477019685999998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North AmericaCereals,Total + (Total)</v>
      </c>
      <c r="E64" s="1901">
        <f>(VLOOKUP(D64,Stats_yield!$E$3:$BF$1651,53,FALSE))*1000</f>
        <v>5483.9000000000005</v>
      </c>
      <c r="F64" s="1901">
        <f>IF('3.Cropland'!O14&lt;&gt;"",'3.Cropland'!O14*1000,Annual!E64)</f>
        <v>5483.9000000000005</v>
      </c>
      <c r="G64" s="1902">
        <f>IF('3.Cropland'!R149&lt;&gt;"",'3.Cropland'!R149,(IF(C64&lt;&gt;"Default",((F64/1000)*VLOOKUP(C64,' IPCC'!$A$1173:$G$1188,3,FALSE)+VLOOKUP(C64,' IPCC'!$A$1173:$G$1188,4,FALSE)),((F64/1000)*VLOOKUP($C$78,' IPCC'!$A$1173:$G$1188,3,FALSE)+VLOOKUP($C$78,' IPCC'!$A$1173:$G$1188,4,FALSE)))))</f>
        <v>6.8574510000000002</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24.477019685999998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North AmericaCereals,Total + (Total)</v>
      </c>
      <c r="E65" s="1901">
        <f>(VLOOKUP(D65,Stats_yield!$E$3:$BF$1651,53,FALSE))*1000</f>
        <v>5483.9000000000005</v>
      </c>
      <c r="F65" s="1901">
        <f>IF('3.Cropland'!O15&lt;&gt;"",'3.Cropland'!O15*1000,Annual!E65)</f>
        <v>5483.9000000000005</v>
      </c>
      <c r="G65" s="1902">
        <f>IF('3.Cropland'!R150&lt;&gt;"",'3.Cropland'!R150,(IF(C65&lt;&gt;"Default",((F65/1000)*VLOOKUP(C65,' IPCC'!$A$1173:$G$1188,3,FALSE)+VLOOKUP(C65,' IPCC'!$A$1173:$G$1188,4,FALSE)),((F65/1000)*VLOOKUP($C$78,' IPCC'!$A$1173:$G$1188,3,FALSE)+VLOOKUP($C$78,' IPCC'!$A$1173:$G$1188,4,FALSE)))))</f>
        <v>6.8574510000000002</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24.477019685999998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364</v>
      </c>
      <c r="C66" s="1905" t="str">
        <f>'3.Cropland'!C16</f>
        <v>Default</v>
      </c>
      <c r="D66" s="1905" t="str">
        <f>IF(C66&lt;&gt;"Default",CONCATENATE(continent_selected,VLOOKUP(C66,List_Yield!$G$19:$H$29,2,FALSE)),CONCATENATE(continent_selected,$C$79))</f>
        <v>North AmericaCereals,Total + (Total)</v>
      </c>
      <c r="E66" s="1905">
        <f>(VLOOKUP(D66,Stats_yield!$E$3:$BF$1651,53,FALSE))*1000</f>
        <v>5483.9000000000005</v>
      </c>
      <c r="F66" s="1905">
        <f>IF('3.Cropland'!O16&lt;&gt;"",'3.Cropland'!O16*1000,Annual!E66)</f>
        <v>5483.9000000000005</v>
      </c>
      <c r="G66" s="1902">
        <f>IF('3.Cropland'!R151&lt;&gt;"",'3.Cropland'!R151,(IF(C66&lt;&gt;"Default",((F66/1000)*VLOOKUP(C66,' IPCC'!$A$1173:$G$1188,3,FALSE)+VLOOKUP(C66,' IPCC'!$A$1173:$G$1188,4,FALSE)),((F66/1000)*VLOOKUP($C$78,' IPCC'!$A$1173:$G$1188,3,FALSE)+VLOOKUP($C$78,' IPCC'!$A$1173:$G$1188,4,FALSE)))))</f>
        <v>6.8574510000000002</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24.477019685999998</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Default</v>
      </c>
      <c r="D67" s="1908" t="str">
        <f>IF(C67&lt;&gt;"Default",CONCATENATE(continent_selected,VLOOKUP(C67,List_Yield!$G$19:$H$29,2,FALSE)),CONCATENATE(continent_selected,$C$79))</f>
        <v>North AmericaCereals,Total + (Total)</v>
      </c>
      <c r="E67" s="1908">
        <f>(VLOOKUP(D67,Stats_yield!$E$3:$BF$1651,53,FALSE))*1000</f>
        <v>5483.9000000000005</v>
      </c>
      <c r="F67" s="1908">
        <f>IF('3.Cropland'!O22&lt;&gt;"",'3.Cropland'!O22*1000,Annual!E67)</f>
        <v>5483.9000000000005</v>
      </c>
      <c r="G67" s="1909">
        <f>IF('3.Cropland'!R153&lt;&gt;"",'3.Cropland'!R153,(IF(C67&lt;&gt;"Default",((F67/1000)*VLOOKUP(C67,' IPCC'!$A$1173:$G$1188,3,FALSE)+VLOOKUP(C67,' IPCC'!$A$1173:$G$1188,4,FALSE)),((F67/1000)*VLOOKUP($C$78,' IPCC'!$A$1173:$G$1188,3,FALSE)+VLOOKUP($C$78,' IPCC'!$A$1173:$G$1188,4,FALSE)))))</f>
        <v>6.8574510000000002</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24.477019685999998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North AmericaCereals,Total + (Total)</v>
      </c>
      <c r="E68" s="1901">
        <f>(VLOOKUP(D68,Stats_yield!$E$3:$BF$1651,53,FALSE))*1000</f>
        <v>5483.9000000000005</v>
      </c>
      <c r="F68" s="1901">
        <f>IF('3.Cropland'!O23&lt;&gt;"",'3.Cropland'!O23*1000,Annual!E68)</f>
        <v>5483.9000000000005</v>
      </c>
      <c r="G68" s="1902">
        <f>IF('3.Cropland'!R154&lt;&gt;"",'3.Cropland'!R154,(IF(C68&lt;&gt;"Default",((F68/1000)*VLOOKUP(C68,' IPCC'!$A$1173:$G$1188,3,FALSE)+VLOOKUP(C68,' IPCC'!$A$1173:$G$1188,4,FALSE)),((F68/1000)*VLOOKUP($C$78,' IPCC'!$A$1173:$G$1188,3,FALSE)+VLOOKUP($C$78,' IPCC'!$A$1173:$G$1188,4,FALSE)))))</f>
        <v>6.8574510000000002</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24.477019685999998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North AmericaCereals,Total + (Total)</v>
      </c>
      <c r="E69" s="1901">
        <f>(VLOOKUP(D69,Stats_yield!$E$3:$BF$1651,53,FALSE))*1000</f>
        <v>5483.9000000000005</v>
      </c>
      <c r="F69" s="1901">
        <f>IF('3.Cropland'!O24&lt;&gt;"",'3.Cropland'!O24*1000,Annual!E69)</f>
        <v>5483.9000000000005</v>
      </c>
      <c r="G69" s="1902">
        <f>IF('3.Cropland'!R155&lt;&gt;"",'3.Cropland'!R155,(IF(C69&lt;&gt;"Default",((F69/1000)*VLOOKUP(C69,' IPCC'!$A$1173:$G$1188,3,FALSE)+VLOOKUP(C69,' IPCC'!$A$1173:$G$1188,4,FALSE)),((F69/1000)*VLOOKUP($C$78,' IPCC'!$A$1173:$G$1188,3,FALSE)+VLOOKUP($C$78,' IPCC'!$A$1173:$G$1188,4,FALSE)))))</f>
        <v>6.8574510000000002</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24.477019685999998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North AmericaCereals,Total + (Total)</v>
      </c>
      <c r="E70" s="1901">
        <f>(VLOOKUP(D70,Stats_yield!$E$3:$BF$1651,53,FALSE))*1000</f>
        <v>5483.9000000000005</v>
      </c>
      <c r="F70" s="1901">
        <f>IF('3.Cropland'!O25&lt;&gt;"",'3.Cropland'!O25*1000,Annual!E70)</f>
        <v>5483.9000000000005</v>
      </c>
      <c r="G70" s="1902">
        <f>IF('3.Cropland'!R156&lt;&gt;"",'3.Cropland'!R156,(IF(C70&lt;&gt;"Default",((F70/1000)*VLOOKUP(C70,' IPCC'!$A$1173:$G$1188,3,FALSE)+VLOOKUP(C70,' IPCC'!$A$1173:$G$1188,4,FALSE)),((F70/1000)*VLOOKUP($C$78,' IPCC'!$A$1173:$G$1188,3,FALSE)+VLOOKUP($C$78,' IPCC'!$A$1173:$G$1188,4,FALSE)))))</f>
        <v>6.8574510000000002</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24.477019685999998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North AmericaCereals,Total + (Total)</v>
      </c>
      <c r="E71" s="1901">
        <f>(VLOOKUP(D71,Stats_yield!$E$3:$BF$1651,53,FALSE))*1000</f>
        <v>5483.9000000000005</v>
      </c>
      <c r="F71" s="1901">
        <f>IF('3.Cropland'!O26&lt;&gt;"",'3.Cropland'!O26*1000,Annual!E71)</f>
        <v>5483.9000000000005</v>
      </c>
      <c r="G71" s="1902">
        <f>IF('3.Cropland'!R157&lt;&gt;"",'3.Cropland'!R157,(IF(C71&lt;&gt;"Default",((F71/1000)*VLOOKUP(C71,' IPCC'!$A$1173:$G$1188,3,FALSE)+VLOOKUP(C71,' IPCC'!$A$1173:$G$1188,4,FALSE)),((F71/1000)*VLOOKUP($C$78,' IPCC'!$A$1173:$G$1188,3,FALSE)+VLOOKUP($C$78,' IPCC'!$A$1173:$G$1188,4,FALSE)))))</f>
        <v>6.8574510000000002</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24.477019685999998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North AmericaCereals,Total + (Total)</v>
      </c>
      <c r="E72" s="1901">
        <f>(VLOOKUP(D72,Stats_yield!$E$3:$BF$1651,53,FALSE))*1000</f>
        <v>5483.9000000000005</v>
      </c>
      <c r="F72" s="1901">
        <f>IF('3.Cropland'!O27&lt;&gt;"",'3.Cropland'!O27*1000,Annual!E72)</f>
        <v>5483.9000000000005</v>
      </c>
      <c r="G72" s="1902">
        <f>IF('3.Cropland'!R158&lt;&gt;"",'3.Cropland'!R158,(IF(C72&lt;&gt;"Default",((F72/1000)*VLOOKUP(C72,' IPCC'!$A$1173:$G$1188,3,FALSE)+VLOOKUP(C72,' IPCC'!$A$1173:$G$1188,4,FALSE)),((F72/1000)*VLOOKUP($C$78,' IPCC'!$A$1173:$G$1188,3,FALSE)+VLOOKUP($C$78,' IPCC'!$A$1173:$G$1188,4,FALSE)))))</f>
        <v>6.8574510000000002</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24.477019685999998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North AmericaCereals,Total + (Total)</v>
      </c>
      <c r="E73" s="1901">
        <f>(VLOOKUP(D73,Stats_yield!$E$3:$BF$1651,53,FALSE))*1000</f>
        <v>5483.9000000000005</v>
      </c>
      <c r="F73" s="1901">
        <f>IF('3.Cropland'!O28&lt;&gt;"",'3.Cropland'!O28*1000,Annual!E73)</f>
        <v>5483.9000000000005</v>
      </c>
      <c r="G73" s="1902">
        <f>IF('3.Cropland'!R159&lt;&gt;"",'3.Cropland'!R159,(IF(C73&lt;&gt;"Default",((F73/1000)*VLOOKUP(C73,' IPCC'!$A$1173:$G$1188,3,FALSE)+VLOOKUP(C73,' IPCC'!$A$1173:$G$1188,4,FALSE)),((F73/1000)*VLOOKUP($C$78,' IPCC'!$A$1173:$G$1188,3,FALSE)+VLOOKUP($C$78,' IPCC'!$A$1173:$G$1188,4,FALSE)))))</f>
        <v>6.8574510000000002</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24.477019685999998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North AmericaCereals,Total + (Total)</v>
      </c>
      <c r="E74" s="1901">
        <f>(VLOOKUP(D74,Stats_yield!$E$3:$BF$1651,53,FALSE))*1000</f>
        <v>5483.9000000000005</v>
      </c>
      <c r="F74" s="1901">
        <f>IF('3.Cropland'!O29&lt;&gt;"",'3.Cropland'!O29*1000,Annual!E74)</f>
        <v>5483.9000000000005</v>
      </c>
      <c r="G74" s="1902">
        <f>IF('3.Cropland'!R160&lt;&gt;"",'3.Cropland'!R160,(IF(C74&lt;&gt;"Default",((F74/1000)*VLOOKUP(C74,' IPCC'!$A$1173:$G$1188,3,FALSE)+VLOOKUP(C74,' IPCC'!$A$1173:$G$1188,4,FALSE)),((F74/1000)*VLOOKUP($C$78,' IPCC'!$A$1173:$G$1188,3,FALSE)+VLOOKUP($C$78,' IPCC'!$A$1173:$G$1188,4,FALSE)))))</f>
        <v>6.8574510000000002</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24.477019685999998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North AmericaCereals,Total + (Total)</v>
      </c>
      <c r="E75" s="1901">
        <f>(VLOOKUP(D75,Stats_yield!$E$3:$BF$1651,53,FALSE))*1000</f>
        <v>5483.9000000000005</v>
      </c>
      <c r="F75" s="1901">
        <f>IF('3.Cropland'!O30&lt;&gt;"",'3.Cropland'!O30*1000,Annual!E75)</f>
        <v>5483.9000000000005</v>
      </c>
      <c r="G75" s="1902">
        <f>IF('3.Cropland'!R161&lt;&gt;"",'3.Cropland'!R161,(IF(C75&lt;&gt;"Default",((F75/1000)*VLOOKUP(C75,' IPCC'!$A$1173:$G$1188,3,FALSE)+VLOOKUP(C75,' IPCC'!$A$1173:$G$1188,4,FALSE)),((F75/1000)*VLOOKUP($C$78,' IPCC'!$A$1173:$G$1188,3,FALSE)+VLOOKUP($C$78,' IPCC'!$A$1173:$G$1188,4,FALSE)))))</f>
        <v>6.8574510000000002</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24.477019685999998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North AmericaCereals,Total + (Total)</v>
      </c>
      <c r="E76" s="1901">
        <f>(VLOOKUP(D76,Stats_yield!$E$3:$BF$1651,53,FALSE))*1000</f>
        <v>5483.9000000000005</v>
      </c>
      <c r="F76" s="1901">
        <f>IF('3.Cropland'!O31&lt;&gt;"",'3.Cropland'!O31*1000,Annual!E76)</f>
        <v>5483.9000000000005</v>
      </c>
      <c r="G76" s="1902">
        <f>IF('3.Cropland'!R162&lt;&gt;"",'3.Cropland'!R162,(IF(C76&lt;&gt;"Default",((F76/1000)*VLOOKUP(C76,' IPCC'!$A$1173:$G$1188,3,FALSE)+VLOOKUP(C76,' IPCC'!$A$1173:$G$1188,4,FALSE)),((F76/1000)*VLOOKUP($C$78,' IPCC'!$A$1173:$G$1188,3,FALSE)+VLOOKUP($C$78,' IPCC'!$A$1173:$G$1188,4,FALSE)))))</f>
        <v>6.8574510000000002</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24.477019685999998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28" zoomScaleNormal="100" workbookViewId="0">
      <selection activeCell="I15" sqref="I15"/>
    </sheetView>
  </sheetViews>
  <sheetFormatPr baseColWidth="10"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42578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3.1"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3.1"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3.1"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3.1"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3.1" customHeight="1">
      <c r="A5" s="1224" t="s">
        <v>389</v>
      </c>
      <c r="E5" s="3623" t="s">
        <v>119</v>
      </c>
      <c r="F5" s="3623"/>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73" t="s">
        <v>290</v>
      </c>
      <c r="E7" s="3674"/>
      <c r="F7" s="3675"/>
      <c r="G7" s="3673" t="s">
        <v>390</v>
      </c>
      <c r="H7" s="3674"/>
      <c r="I7" s="3676" t="s">
        <v>391</v>
      </c>
      <c r="J7" s="3650"/>
      <c r="K7" s="2127" t="s">
        <v>392</v>
      </c>
      <c r="L7" s="3673" t="s">
        <v>393</v>
      </c>
      <c r="M7" s="3675"/>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77" t="s">
        <v>396</v>
      </c>
      <c r="H8" s="3678"/>
      <c r="I8" s="3679" t="s">
        <v>396</v>
      </c>
      <c r="J8" s="3680"/>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5"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5"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0.7</v>
      </c>
      <c r="L10" s="574" t="s">
        <v>403</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-2576.74865</v>
      </c>
      <c r="AG10" s="3263">
        <f t="shared" si="2"/>
        <v>-2329.2068275000038</v>
      </c>
      <c r="AH10" s="3263">
        <f t="shared" si="2"/>
        <v>0</v>
      </c>
      <c r="AI10" s="3263">
        <f t="shared" si="2"/>
        <v>0</v>
      </c>
      <c r="AJ10" s="3263">
        <f t="shared" si="2"/>
        <v>0</v>
      </c>
      <c r="AK10" s="3263">
        <f t="shared" si="2"/>
        <v>0</v>
      </c>
      <c r="AL10" s="1346" t="s">
        <v>169</v>
      </c>
      <c r="AM10" s="1346" t="s">
        <v>165</v>
      </c>
      <c r="AN10" s="1346" t="s">
        <v>170</v>
      </c>
      <c r="AO10" s="1346" t="s">
        <v>171</v>
      </c>
    </row>
    <row r="11" spans="1:53" ht="13.5"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403</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-1018899.4798400002</v>
      </c>
      <c r="AN11" s="1346">
        <f>IF(time=0,0,SUM(AE10:AE23)-SUM(AD10:AD23))</f>
        <v>-119870.52704000002</v>
      </c>
      <c r="AO11" s="1346">
        <f>AM11-AN11</f>
        <v>-899028.95280000009</v>
      </c>
    </row>
    <row r="12" spans="1:53" ht="13.5"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0.7</v>
      </c>
      <c r="L12" s="574" t="s">
        <v>403</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-119870.52704000002</v>
      </c>
      <c r="AF12" s="3260">
        <f t="shared" si="4"/>
        <v>0</v>
      </c>
      <c r="AG12" s="3260">
        <f t="shared" si="4"/>
        <v>-9799.7479999999996</v>
      </c>
      <c r="AH12" s="3260">
        <f t="shared" si="4"/>
        <v>0</v>
      </c>
      <c r="AI12" s="3260">
        <f t="shared" si="4"/>
        <v>0</v>
      </c>
      <c r="AJ12" s="3260">
        <f t="shared" si="4"/>
        <v>0</v>
      </c>
      <c r="AK12" s="3260">
        <f t="shared" si="4"/>
        <v>0</v>
      </c>
      <c r="AL12" s="1346" t="s">
        <v>187</v>
      </c>
      <c r="AM12" s="1346">
        <f>SUM(K32:K45)-SUM(J32:J45)</f>
        <v>-49390.236000000004</v>
      </c>
      <c r="AN12" s="1346">
        <f>SUM(AG10:AG23)-SUM(AF10:AF23)</f>
        <v>-9552.2061775000038</v>
      </c>
      <c r="AO12" s="1346">
        <f>AM12-AN12</f>
        <v>-39838.029822500001</v>
      </c>
    </row>
    <row r="13" spans="1:53" ht="13.5"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403</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5"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0.7</v>
      </c>
      <c r="L14" s="574" t="s">
        <v>403</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5"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0.7</v>
      </c>
      <c r="L15" s="574" t="s">
        <v>403</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-1068289.7158400002</v>
      </c>
      <c r="AN15" s="1346">
        <f>SUM(AN11:AN14)</f>
        <v>-129422.73321750002</v>
      </c>
      <c r="AO15" s="1346">
        <f>SUM(AO11:AO14)</f>
        <v>-938866.98262250004</v>
      </c>
    </row>
    <row r="16" spans="1:53" ht="13.5"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0.7</v>
      </c>
      <c r="L16" s="574" t="s">
        <v>403</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0.7</v>
      </c>
      <c r="L17" s="574" t="s">
        <v>403</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0.7</v>
      </c>
      <c r="L18" s="574" t="s">
        <v>403</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0.7</v>
      </c>
      <c r="L19" s="574" t="s">
        <v>403</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0.7</v>
      </c>
      <c r="L20" s="574" t="s">
        <v>403</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0.7</v>
      </c>
      <c r="L21" s="574" t="s">
        <v>403</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0.7</v>
      </c>
      <c r="L22" s="574" t="s">
        <v>403</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5"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0.7</v>
      </c>
      <c r="L23" s="574" t="s">
        <v>403</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-1018899.4798400002</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-49390.236000000004</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-1068289.7158400002</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75">
      <c r="B29" s="218" t="s">
        <v>158</v>
      </c>
      <c r="C29" s="219" t="s">
        <v>351</v>
      </c>
      <c r="D29" s="219"/>
      <c r="E29" s="591"/>
      <c r="F29" s="591"/>
      <c r="G29" s="591"/>
      <c r="H29" s="1204" t="s">
        <v>423</v>
      </c>
      <c r="I29" s="2902"/>
      <c r="J29" s="1856" t="s">
        <v>424</v>
      </c>
      <c r="K29" s="2137"/>
      <c r="L29" s="218" t="s">
        <v>425</v>
      </c>
      <c r="M29" s="219"/>
      <c r="N29" s="3626" t="s">
        <v>203</v>
      </c>
      <c r="O29" s="3628"/>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75">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4031.8560000000007</v>
      </c>
      <c r="G34" s="1055" t="s">
        <v>214</v>
      </c>
      <c r="H34" s="3241">
        <f>SUM(J55:J64)</f>
        <v>0</v>
      </c>
      <c r="I34" s="3241">
        <f>SUM(K55:K64)</f>
        <v>-1018899.4798400002</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-49390.236000000004</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-1068289.7158400002</v>
      </c>
      <c r="P34" s="2864">
        <f t="shared" si="7"/>
        <v>-1068289.7158400002</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433</v>
      </c>
      <c r="C46" s="513">
        <f>SUM(C36:C45)</f>
        <v>0</v>
      </c>
      <c r="D46" s="514">
        <f>SUM(D36:D45)</f>
        <v>0</v>
      </c>
      <c r="E46" s="719"/>
      <c r="F46" s="514">
        <f>SUM(F36:F45)</f>
        <v>0</v>
      </c>
      <c r="G46" s="720" t="str">
        <f>IF(C46=D46,IF(D46=F46,"","Check areas !"),"Check areas !")</f>
        <v/>
      </c>
      <c r="H46" s="429"/>
      <c r="J46" s="3230">
        <f>SUM(J32:J45)</f>
        <v>0</v>
      </c>
      <c r="K46" s="3230">
        <f>SUM(K32:K45)</f>
        <v>-49390.236000000004</v>
      </c>
      <c r="P46" s="956"/>
      <c r="Q46" s="186"/>
      <c r="U46" s="186"/>
      <c r="V46" s="2125"/>
      <c r="W46" s="1455"/>
      <c r="Z46" s="1462"/>
      <c r="AA46" s="1462"/>
      <c r="AB46" s="1462"/>
    </row>
    <row r="47" spans="2:28" ht="13.5" thickBot="1">
      <c r="K47" s="517" t="s">
        <v>366</v>
      </c>
      <c r="L47" s="518"/>
      <c r="M47" s="519"/>
      <c r="N47" s="520">
        <f>SUM(N32:N45)</f>
        <v>0</v>
      </c>
      <c r="O47" s="521">
        <f>SUM(O32:O45)</f>
        <v>-1068289.7158400002</v>
      </c>
      <c r="P47" s="725">
        <f>SUM(P32:P45)</f>
        <v>-1068289.7158400002</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72" t="s">
        <v>613</v>
      </c>
      <c r="E53" s="3672"/>
      <c r="F53" s="3672" t="s">
        <v>8955</v>
      </c>
      <c r="G53" s="3672"/>
      <c r="H53" s="3672" t="s">
        <v>8956</v>
      </c>
      <c r="I53" s="3672"/>
      <c r="J53" s="3672" t="s">
        <v>8964</v>
      </c>
      <c r="K53" s="3672"/>
      <c r="L53" s="3671" t="s">
        <v>163</v>
      </c>
      <c r="M53" s="3671"/>
      <c r="N53" s="3671" t="s">
        <v>164</v>
      </c>
      <c r="O53" s="3671"/>
      <c r="P53" s="3670" t="s">
        <v>245</v>
      </c>
      <c r="Q53" s="3670"/>
      <c r="R53" s="3671" t="s">
        <v>162</v>
      </c>
      <c r="S53" s="3671"/>
      <c r="T53" s="3671" t="s">
        <v>163</v>
      </c>
      <c r="U53" s="3671"/>
      <c r="V53" s="3671" t="s">
        <v>164</v>
      </c>
      <c r="W53" s="3671"/>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Silvopastures</v>
      </c>
      <c r="D55" s="3232">
        <f>'2.LUC'!M51</f>
        <v>0</v>
      </c>
      <c r="E55" s="3232">
        <f>'2.LUC'!O51</f>
        <v>4031.8560000000007</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2.91</v>
      </c>
      <c r="G55" s="3240">
        <f>IF('2.LUC'!R203&lt;&gt;"",'2.LUC'!R203,Perennial!F55)</f>
        <v>2.91</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v>
      </c>
      <c r="I55" s="3240">
        <f>IF('2.LUC'!W203&lt;&gt;"",'2.LUC'!W203,H55)</f>
        <v>0</v>
      </c>
      <c r="J55" s="3232">
        <f>-(D55*(time2+(time-1)*(VLOOKUP('non Forest LUC'!E31,List!$E$35:$F$37,2,)))*($G55+$I55)*(44/12))</f>
        <v>0</v>
      </c>
      <c r="K55" s="3232">
        <f>-(E55*(time2+(time-1)*(VLOOKUP('non Forest LUC'!G31,List!$E$35:$F$37,2,)))*($G55+$I55)*(44/12))</f>
        <v>-731338.35984000016</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-86039.807040000014</v>
      </c>
      <c r="R55" s="1640">
        <f t="shared" ref="R55:R64" si="25">-$M$12*(D55*IF(time&gt;time+20,20,IF(time&lt;20,(time*0.5)+(time-time),((MIN(20,time)*0.5+(time-MIN(20,time))-((time-20)^2)*(0.5/time))))))</f>
        <v>0</v>
      </c>
      <c r="S55" s="1640">
        <f>-$M$12*(E55*IF(time&gt;time+20,20,IF(time&lt;20,(time*0.5)+(time-time),((MIN(20,time)*0.5+(time-MIN(20,time))-((time-20)^2)*(0.5/time))))))</f>
        <v>-7055.7480000000005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Perennial/Tree Crop</v>
      </c>
      <c r="C56" s="3232" t="str">
        <f>'2.LUC'!V52</f>
        <v>Shaded perennial-crop systems</v>
      </c>
      <c r="D56" s="3232">
        <f>'2.LUC'!M52</f>
        <v>0</v>
      </c>
      <c r="E56" s="3232">
        <f>'2.LUC'!O52</f>
        <v>560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2.4300000000000002</v>
      </c>
      <c r="G56" s="3240">
        <f>IF('2.LUC'!R204&lt;&gt;"",'2.LUC'!R204,Perennial!F56)</f>
        <v>2.4300000000000002</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0.56999999999999995</v>
      </c>
      <c r="I56" s="3240">
        <f>IF('2.LUC'!W204&lt;&gt;"",'2.LUC'!W204,H56)</f>
        <v>0.56999999999999995</v>
      </c>
      <c r="J56" s="3232">
        <f>-(D56*(time2+(time-1)*(VLOOKUP('non Forest LUC'!E32,List!$E$35:$F$37,2,)))*($G56+$I56)*(44/12))</f>
        <v>0</v>
      </c>
      <c r="K56" s="3232">
        <f>-(E56*(time2+(time-1)*(VLOOKUP('non Forest LUC'!G32,List!$E$35:$F$37,2,)))*($G56+$I56)*(44/12))</f>
        <v>-104720</v>
      </c>
      <c r="L56" s="1640">
        <f t="shared" si="19"/>
        <v>0</v>
      </c>
      <c r="M56" s="1640">
        <f t="shared" si="20"/>
        <v>0</v>
      </c>
      <c r="N56" s="1640">
        <f t="shared" si="21"/>
        <v>0</v>
      </c>
      <c r="O56" s="1640">
        <f t="shared" si="22"/>
        <v>0</v>
      </c>
      <c r="P56" s="3242">
        <f t="shared" si="23"/>
        <v>0</v>
      </c>
      <c r="Q56" s="3242">
        <f t="shared" si="24"/>
        <v>-12320</v>
      </c>
      <c r="R56" s="1640">
        <f t="shared" si="25"/>
        <v>0</v>
      </c>
      <c r="S56" s="1640">
        <f t="shared" ref="S56:S64" si="30">-$M$12*(E56*IF(time&gt;time+20,20,IF(time&lt;20,(time*0.5)+(time-time),((MIN(20,time)*0.5+(time-MIN(20,time))-((time-20)^2)*(0.5/time))))))</f>
        <v>-979.99999999999989</v>
      </c>
      <c r="T56" s="1640">
        <f t="shared" si="26"/>
        <v>0</v>
      </c>
      <c r="U56" s="1640">
        <f t="shared" si="27"/>
        <v>0</v>
      </c>
      <c r="V56" s="1640">
        <f t="shared" si="28"/>
        <v>0</v>
      </c>
      <c r="W56" s="1640">
        <f t="shared" si="29"/>
        <v>0</v>
      </c>
      <c r="Z56" s="1462"/>
      <c r="AA56" s="1462"/>
      <c r="AV56" s="1455"/>
      <c r="BB56" s="836"/>
    </row>
    <row r="57" spans="2:54">
      <c r="B57" s="186" t="str">
        <f>'2.LUC'!G53</f>
        <v>Perennial/Tree Crop</v>
      </c>
      <c r="C57" s="3232" t="str">
        <f>'2.LUC'!V53</f>
        <v>Silvopastures</v>
      </c>
      <c r="D57" s="3232">
        <f>'2.LUC'!M53</f>
        <v>0</v>
      </c>
      <c r="E57" s="3232">
        <f>'2.LUC'!O53</f>
        <v>1008</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2.91</v>
      </c>
      <c r="G57" s="3240">
        <f>IF('2.LUC'!R205&lt;&gt;"",'2.LUC'!R205,Perennial!F57)</f>
        <v>2.91</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-182841.12</v>
      </c>
      <c r="L57" s="1640">
        <f t="shared" si="19"/>
        <v>0</v>
      </c>
      <c r="M57" s="1640">
        <f t="shared" si="20"/>
        <v>0</v>
      </c>
      <c r="N57" s="1640">
        <f t="shared" si="21"/>
        <v>0</v>
      </c>
      <c r="O57" s="1640">
        <f t="shared" si="22"/>
        <v>0</v>
      </c>
      <c r="P57" s="3242">
        <f t="shared" si="23"/>
        <v>0</v>
      </c>
      <c r="Q57" s="3242">
        <f t="shared" si="24"/>
        <v>-21510.720000000001</v>
      </c>
      <c r="R57" s="1640">
        <f t="shared" si="25"/>
        <v>0</v>
      </c>
      <c r="S57" s="1640">
        <f t="shared" si="30"/>
        <v>-1764</v>
      </c>
      <c r="T57" s="1640">
        <f t="shared" si="26"/>
        <v>0</v>
      </c>
      <c r="U57" s="1640">
        <f t="shared" si="27"/>
        <v>0</v>
      </c>
      <c r="V57" s="1640">
        <f t="shared" si="28"/>
        <v>0</v>
      </c>
      <c r="W57" s="1640">
        <f t="shared" si="29"/>
        <v>0</v>
      </c>
      <c r="Z57" s="1462"/>
      <c r="AA57" s="1462"/>
      <c r="AV57" s="1455"/>
      <c r="BB57" s="836"/>
    </row>
    <row r="58" spans="2:54">
      <c r="B58" s="186" t="str">
        <f>'2.LUC'!G54</f>
        <v>Perennial/Tree Crop</v>
      </c>
      <c r="C58" s="3232" t="str">
        <f>'2.LUC'!V54</f>
        <v>Shaded perennial-crop systems</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2.4300000000000002</v>
      </c>
      <c r="G58" s="3240">
        <f>IF('2.LUC'!R206&lt;&gt;"",'2.LUC'!R206,Perennial!F58)</f>
        <v>2.4300000000000002</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0.56999999999999995</v>
      </c>
      <c r="I58" s="3240">
        <f>IF('2.LUC'!W206&lt;&gt;"",'2.LUC'!W206,H58)</f>
        <v>0.56999999999999995</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75">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75">
      <c r="B68" s="3262"/>
      <c r="D68" s="3672" t="s">
        <v>613</v>
      </c>
      <c r="E68" s="3672"/>
      <c r="F68" s="3672" t="s">
        <v>8955</v>
      </c>
      <c r="G68" s="3672"/>
      <c r="H68" s="3672" t="s">
        <v>8956</v>
      </c>
      <c r="I68" s="3672"/>
      <c r="J68" s="3672" t="s">
        <v>8964</v>
      </c>
      <c r="K68" s="3672"/>
      <c r="L68" s="3671" t="s">
        <v>163</v>
      </c>
      <c r="M68" s="3671"/>
      <c r="N68" s="3671" t="s">
        <v>164</v>
      </c>
      <c r="O68" s="3671"/>
      <c r="P68" s="3670" t="s">
        <v>245</v>
      </c>
      <c r="Q68" s="3670"/>
      <c r="R68" s="3671" t="s">
        <v>162</v>
      </c>
      <c r="S68" s="3671"/>
      <c r="T68" s="3671" t="s">
        <v>163</v>
      </c>
      <c r="U68" s="3671"/>
      <c r="V68" s="3671" t="s">
        <v>164</v>
      </c>
      <c r="W68" s="3671"/>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Annual Crop</v>
      </c>
      <c r="C70" s="186" t="str">
        <f>'2.LUC'!V12</f>
        <v>Please select system</v>
      </c>
      <c r="D70" s="728">
        <f>'2.LUC'!O12</f>
        <v>733.37150000000111</v>
      </c>
      <c r="E70" s="728">
        <f>'2.LUC'!Q12</f>
        <v>660.03435000000172</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-1283.4001250000019</v>
      </c>
      <c r="S70" s="1640">
        <f>-$M$12*(E70*IF(time&gt;time+20,20,IF(time&lt;20,(time*0.5)+(time-time),((MIN(20,time)*0.5+(time-MIN(20,time))-((time-20)^2)*(0.5/time))))))</f>
        <v>-1155.060112500003</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Grassland</v>
      </c>
      <c r="C71" s="186" t="str">
        <f>'2.LUC'!V13</f>
        <v>Please select system</v>
      </c>
      <c r="D71" s="728">
        <f>'2.LUC'!O13</f>
        <v>630.94819999999891</v>
      </c>
      <c r="E71" s="728">
        <f>'2.LUC'!Q13</f>
        <v>567.85338000000047</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-1104.1593499999981</v>
      </c>
      <c r="S71" s="1640">
        <f t="shared" ref="S71:S77" si="40">-$M$12*(E71*IF(time&gt;time+20,20,IF(time&lt;20,(time*0.5)+(time-time),((MIN(20,time)*0.5+(time-MIN(20,time))-((time-20)^2)*(0.5/time))))))</f>
        <v>-993.74341500000071</v>
      </c>
      <c r="T71" s="1640">
        <f t="shared" si="33"/>
        <v>0</v>
      </c>
      <c r="U71" s="1640">
        <f t="shared" si="33"/>
        <v>0</v>
      </c>
      <c r="V71" s="1640">
        <f t="shared" si="34"/>
        <v>0</v>
      </c>
      <c r="W71" s="1640">
        <f t="shared" si="34"/>
        <v>0</v>
      </c>
      <c r="Z71" s="1462"/>
      <c r="AV71" s="1455"/>
      <c r="BB71" s="836"/>
    </row>
    <row r="72" spans="2:54">
      <c r="B72" s="186" t="str">
        <f>'2.LUC'!F14</f>
        <v>Degraded</v>
      </c>
      <c r="C72" s="186" t="str">
        <f>'2.LUC'!V14</f>
        <v>Please select system</v>
      </c>
      <c r="D72" s="728">
        <f>'2.LUC'!O14</f>
        <v>108.10809999999992</v>
      </c>
      <c r="E72" s="728">
        <f>'2.LUC'!Q14</f>
        <v>103.08759999999984</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-189.18917499999986</v>
      </c>
      <c r="S72" s="1640">
        <f t="shared" si="40"/>
        <v>-180.40329999999972</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baseColWidth="10" defaultColWidth="9.42578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42578125" style="1" customWidth="1"/>
    <col min="7" max="7" width="8.42578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42578125" style="1" customWidth="1"/>
    <col min="17" max="17" width="10.28515625" style="1" customWidth="1"/>
    <col min="18" max="18" width="15.42578125" style="1" customWidth="1"/>
    <col min="19" max="19" width="11.28515625" style="9" customWidth="1"/>
    <col min="20" max="20" width="11" style="9" customWidth="1"/>
    <col min="21" max="21" width="10" style="50" customWidth="1"/>
    <col min="22" max="22" width="9.42578125" style="1" customWidth="1"/>
    <col min="23" max="23" width="13" style="1" customWidth="1"/>
    <col min="24" max="26" width="9.42578125" style="1" customWidth="1"/>
    <col min="27" max="52" width="9.42578125" style="1337" customWidth="1"/>
    <col min="53" max="56" width="9.42578125" style="867" customWidth="1"/>
    <col min="57" max="16384" width="9.42578125" style="1"/>
  </cols>
  <sheetData>
    <row r="1" spans="1:56" s="1216" customFormat="1" ht="23.1"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3.1"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3.1"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3.1"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3.1" customHeight="1">
      <c r="A5" s="1257" t="s">
        <v>281</v>
      </c>
      <c r="D5" s="1258"/>
      <c r="E5" s="1258"/>
      <c r="I5" s="3623" t="s">
        <v>119</v>
      </c>
      <c r="J5" s="3623"/>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613" t="s">
        <v>445</v>
      </c>
      <c r="F9" s="3613"/>
      <c r="G9" s="3613"/>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5"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5"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5"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5"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81" t="s">
        <v>474</v>
      </c>
      <c r="I41" s="3614"/>
      <c r="J41" s="3613" t="s">
        <v>475</v>
      </c>
      <c r="K41" s="3614"/>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611" t="s">
        <v>478</v>
      </c>
      <c r="I42" s="3612"/>
      <c r="J42" s="3682" t="s">
        <v>478</v>
      </c>
      <c r="K42" s="3612"/>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5" thickBot="1">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5"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2" zoomScaleNormal="100" workbookViewId="0">
      <selection activeCell="M38" sqref="M38"/>
    </sheetView>
  </sheetViews>
  <sheetFormatPr baseColWidth="10"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3.1" customHeight="1">
      <c r="M1" s="1227"/>
    </row>
    <row r="2" spans="2:90" s="1223" customFormat="1" ht="23.1" customHeight="1">
      <c r="M2" s="1227"/>
    </row>
    <row r="3" spans="2:90" s="1223" customFormat="1" ht="23.1" customHeight="1">
      <c r="M3" s="1227"/>
    </row>
    <row r="4" spans="2:90" s="1223" customFormat="1" ht="23.1" customHeight="1">
      <c r="M4" s="1227"/>
    </row>
    <row r="5" spans="2:90" s="1223" customFormat="1" ht="23.1" customHeight="1">
      <c r="B5" s="1271" t="s">
        <v>485</v>
      </c>
      <c r="C5" s="1272"/>
      <c r="D5" s="1272" t="str">
        <f>title</f>
        <v>RIOS Jamapa-Veracruz</v>
      </c>
      <c r="E5" s="1272"/>
      <c r="F5" s="1272"/>
      <c r="G5" s="1272"/>
      <c r="H5" s="1272"/>
      <c r="I5" s="1272"/>
      <c r="J5" s="1272"/>
      <c r="K5" s="1272"/>
      <c r="L5" s="1272"/>
      <c r="M5" s="1273"/>
    </row>
    <row r="6" spans="2:90" ht="13.5"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487</v>
      </c>
      <c r="C7" s="335"/>
      <c r="D7" s="335"/>
      <c r="E7" s="3684" t="s">
        <v>488</v>
      </c>
      <c r="F7" s="3685"/>
      <c r="G7" s="3685"/>
      <c r="H7" s="3685"/>
      <c r="I7" s="3685"/>
      <c r="J7" s="3685"/>
      <c r="K7" s="3686"/>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206</v>
      </c>
      <c r="D8" s="348"/>
      <c r="E8" s="349" t="s">
        <v>495</v>
      </c>
      <c r="F8" s="3683" t="s">
        <v>116</v>
      </c>
      <c r="G8" s="3683"/>
      <c r="H8" s="3683"/>
      <c r="I8" s="350" t="s">
        <v>19</v>
      </c>
      <c r="J8" s="3683" t="s">
        <v>496</v>
      </c>
      <c r="K8" s="3687"/>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733.37150000000111</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44113.572200000002</v>
      </c>
      <c r="F10" s="361">
        <f>X19</f>
        <v>733.37150000000111</v>
      </c>
      <c r="G10" s="362">
        <f>Y19</f>
        <v>0</v>
      </c>
      <c r="H10" s="362">
        <f>Z19</f>
        <v>0</v>
      </c>
      <c r="I10" s="363">
        <f>AA19</f>
        <v>630.94819999999891</v>
      </c>
      <c r="J10" s="364">
        <f>AC19+AE19</f>
        <v>108.10809999999992</v>
      </c>
      <c r="K10" s="365">
        <f>AB19+AD19</f>
        <v>0</v>
      </c>
      <c r="L10" s="193"/>
      <c r="M10" s="2065">
        <f t="shared" ref="M10:M15" si="0">SUM(E10:K10)</f>
        <v>45586</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630.94819999999891</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560</v>
      </c>
      <c r="G11" s="371">
        <f>AQ22</f>
        <v>0</v>
      </c>
      <c r="H11" s="371">
        <f>AR22</f>
        <v>0</v>
      </c>
      <c r="I11" s="372">
        <f>AT22</f>
        <v>0</v>
      </c>
      <c r="J11" s="373">
        <f>AU22</f>
        <v>0</v>
      </c>
      <c r="K11" s="374">
        <f>AV22+AS22</f>
        <v>0</v>
      </c>
      <c r="L11" s="193"/>
      <c r="M11" s="2065">
        <f t="shared" si="0"/>
        <v>560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108.10809999999992</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1008</v>
      </c>
      <c r="J14" s="373">
        <f>BW22</f>
        <v>0</v>
      </c>
      <c r="K14" s="381">
        <f>BV22+BX22</f>
        <v>0</v>
      </c>
      <c r="L14" s="193"/>
      <c r="M14" s="2065">
        <f t="shared" si="0"/>
        <v>1008</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4031.8560000000007</v>
      </c>
      <c r="K15" s="389">
        <f>CE22+CC22</f>
        <v>0</v>
      </c>
      <c r="L15" s="193"/>
      <c r="M15" s="2065">
        <f t="shared" si="0"/>
        <v>4031.8560000000007</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44113.572200000002</v>
      </c>
      <c r="F18" s="395">
        <f t="shared" ref="F18:K18" si="1">SUM(F10:F16)</f>
        <v>1293.3715000000011</v>
      </c>
      <c r="G18" s="395">
        <f t="shared" si="1"/>
        <v>0</v>
      </c>
      <c r="H18" s="395">
        <f t="shared" si="1"/>
        <v>0</v>
      </c>
      <c r="I18" s="395">
        <f t="shared" si="1"/>
        <v>1638.9481999999989</v>
      </c>
      <c r="J18" s="395">
        <f t="shared" si="1"/>
        <v>4139.9641000000011</v>
      </c>
      <c r="K18" s="395">
        <f t="shared" si="1"/>
        <v>0</v>
      </c>
      <c r="L18" s="193"/>
      <c r="M18" s="395">
        <f>SUM(M10:M16)</f>
        <v>51185.856</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165</v>
      </c>
      <c r="X19" s="396">
        <f t="shared" ref="X19:AG19" si="2">SUM(X9:X18)</f>
        <v>733.37150000000111</v>
      </c>
      <c r="Y19" s="396">
        <f t="shared" si="2"/>
        <v>0</v>
      </c>
      <c r="Z19" s="396">
        <f t="shared" si="2"/>
        <v>0</v>
      </c>
      <c r="AA19" s="396">
        <f t="shared" si="2"/>
        <v>630.94819999999891</v>
      </c>
      <c r="AB19" s="396">
        <f t="shared" si="2"/>
        <v>0</v>
      </c>
      <c r="AC19" s="396">
        <f t="shared" si="2"/>
        <v>108.10809999999992</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517">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84" t="s">
        <v>488</v>
      </c>
      <c r="F24" s="3685"/>
      <c r="G24" s="3685"/>
      <c r="H24" s="3685"/>
      <c r="I24" s="3685"/>
      <c r="J24" s="3685"/>
      <c r="K24" s="3686"/>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83" t="s">
        <v>116</v>
      </c>
      <c r="G25" s="3683"/>
      <c r="H25" s="3683"/>
      <c r="I25" s="350" t="s">
        <v>19</v>
      </c>
      <c r="J25" s="3683" t="s">
        <v>496</v>
      </c>
      <c r="K25" s="3687"/>
      <c r="L25" s="194"/>
      <c r="M25" s="337"/>
      <c r="O25" s="193"/>
      <c r="P25" s="193"/>
      <c r="Q25" s="193"/>
      <c r="R25" s="193"/>
      <c r="S25" s="193"/>
      <c r="T25" s="193"/>
      <c r="U25" s="193"/>
      <c r="W25" s="339"/>
      <c r="X25" s="2146">
        <f>IF(Deforestation!$I28=X$24,1,0)*Deforestation!$I43</f>
        <v>660.03435000000172</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4031.8560000000007</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567.85338000000047</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560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44255.024669999999</v>
      </c>
      <c r="F27" s="361">
        <f>X35</f>
        <v>660.03435000000172</v>
      </c>
      <c r="G27" s="362">
        <f>Y35</f>
        <v>0</v>
      </c>
      <c r="H27" s="362">
        <f>Z35</f>
        <v>0</v>
      </c>
      <c r="I27" s="363">
        <f>AA35</f>
        <v>567.85338000000047</v>
      </c>
      <c r="J27" s="364">
        <f>AC35+AE35</f>
        <v>103.08759999999984</v>
      </c>
      <c r="K27" s="365">
        <f>AB35+AD35</f>
        <v>0</v>
      </c>
      <c r="L27" s="193"/>
      <c r="M27" s="1082">
        <f>SUM(E27:K27)</f>
        <v>45586</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103.08759999999984</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1008</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560</v>
      </c>
      <c r="H28" s="371">
        <f>AR38</f>
        <v>0</v>
      </c>
      <c r="I28" s="372">
        <f>AT38</f>
        <v>0</v>
      </c>
      <c r="J28" s="373">
        <f>AU38</f>
        <v>0</v>
      </c>
      <c r="K28" s="374">
        <f>AV38+AS38</f>
        <v>0</v>
      </c>
      <c r="L28" s="193"/>
      <c r="M28" s="2065">
        <f t="shared" ref="M28:M33" si="16">SUM(E28:K28)</f>
        <v>560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1008</v>
      </c>
      <c r="H31" s="385">
        <f>BU38</f>
        <v>0</v>
      </c>
      <c r="I31" s="386">
        <f>Grass!G43+Grass!G30+Grass!G32</f>
        <v>0</v>
      </c>
      <c r="J31" s="373">
        <f>BW38</f>
        <v>0</v>
      </c>
      <c r="K31" s="381">
        <f>BV38+BX38</f>
        <v>0</v>
      </c>
      <c r="L31" s="193"/>
      <c r="M31" s="2065">
        <f t="shared" si="16"/>
        <v>1008</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0</v>
      </c>
      <c r="G32" s="378">
        <f>CA38</f>
        <v>4031.8560000000007</v>
      </c>
      <c r="H32" s="378">
        <f>CB38</f>
        <v>0</v>
      </c>
      <c r="I32" s="378">
        <f>CD38</f>
        <v>0</v>
      </c>
      <c r="J32" s="388">
        <f>MAX((SUM(E15:I15)+K15),(SUM(E32:I32)+K32))-(SUM(E32:I32)+K32)</f>
        <v>0</v>
      </c>
      <c r="K32" s="389">
        <f>CE38+CC38</f>
        <v>0</v>
      </c>
      <c r="L32" s="193"/>
      <c r="M32" s="2065">
        <f t="shared" si="16"/>
        <v>4031.8560000000007</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503</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44255.024669999999</v>
      </c>
      <c r="F35" s="395">
        <f t="shared" si="17"/>
        <v>660.03435000000172</v>
      </c>
      <c r="G35" s="395">
        <f t="shared" si="17"/>
        <v>5599.8560000000007</v>
      </c>
      <c r="H35" s="395">
        <f>SUM(H27:H33)</f>
        <v>0</v>
      </c>
      <c r="I35" s="395">
        <f t="shared" si="17"/>
        <v>567.85338000000047</v>
      </c>
      <c r="J35" s="395">
        <f t="shared" si="17"/>
        <v>103.08759999999984</v>
      </c>
      <c r="K35" s="395">
        <f>SUM(K27:K33)</f>
        <v>0</v>
      </c>
      <c r="M35" s="395">
        <f>SUM(M27:M33)</f>
        <v>51185.856</v>
      </c>
      <c r="W35" s="396" t="s">
        <v>165</v>
      </c>
      <c r="X35" s="396">
        <f t="shared" ref="X35:AE35" si="18">SUM(X25:X34)</f>
        <v>660.03435000000172</v>
      </c>
      <c r="Y35" s="396">
        <f t="shared" si="18"/>
        <v>0</v>
      </c>
      <c r="Z35" s="396">
        <f t="shared" si="18"/>
        <v>0</v>
      </c>
      <c r="AA35" s="396">
        <f t="shared" si="18"/>
        <v>567.85338000000047</v>
      </c>
      <c r="AB35" s="396">
        <f t="shared" si="18"/>
        <v>0</v>
      </c>
      <c r="AC35" s="396">
        <f t="shared" si="18"/>
        <v>103.08759999999984</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517">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560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1008</v>
      </c>
      <c r="BU38" s="417">
        <f t="shared" si="24"/>
        <v>0</v>
      </c>
      <c r="BV38" s="417">
        <f t="shared" si="24"/>
        <v>0</v>
      </c>
      <c r="BW38" s="417">
        <f t="shared" si="24"/>
        <v>0</v>
      </c>
      <c r="BX38" s="417">
        <f t="shared" si="24"/>
        <v>0</v>
      </c>
      <c r="BY38" s="344" t="s">
        <v>509</v>
      </c>
      <c r="BZ38" s="417">
        <f t="shared" ref="BZ38:CE38" si="25">SUM(BZ25:BZ37)</f>
        <v>0</v>
      </c>
      <c r="CA38" s="417">
        <f t="shared" si="25"/>
        <v>4031.8560000000007</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5599.8560000000007</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baseColWidth="10" defaultColWidth="11.42578125" defaultRowHeight="12.75"/>
  <cols>
    <col min="1" max="1" width="4.42578125" style="186" customWidth="1"/>
    <col min="2" max="2" width="21.85546875" style="186" customWidth="1"/>
    <col min="3" max="3" width="29.42578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3.1"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3.1"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3.1"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3.1"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3.1" customHeight="1">
      <c r="A5" s="1224" t="s">
        <v>19</v>
      </c>
      <c r="D5" s="3694" t="s">
        <v>119</v>
      </c>
      <c r="E5" s="3694"/>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88" t="s">
        <v>523</v>
      </c>
      <c r="N8" s="3629"/>
      <c r="O8" s="3629"/>
      <c r="P8" s="3629"/>
      <c r="Q8" s="3688" t="s">
        <v>524</v>
      </c>
      <c r="R8" s="3629"/>
      <c r="S8" s="3689"/>
      <c r="T8" s="3688" t="s">
        <v>525</v>
      </c>
      <c r="U8" s="3689"/>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701" t="s">
        <v>529</v>
      </c>
      <c r="H9" s="3702"/>
      <c r="I9" s="3702"/>
      <c r="J9" s="3702"/>
      <c r="K9" s="3702"/>
      <c r="L9" s="3703"/>
      <c r="M9" s="3699" t="s">
        <v>358</v>
      </c>
      <c r="N9" s="3700"/>
      <c r="O9" s="3698" t="s">
        <v>530</v>
      </c>
      <c r="P9" s="3698"/>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38</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5"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30" t="s">
        <v>454</v>
      </c>
      <c r="U10" s="3690"/>
      <c r="V10" s="2918"/>
      <c r="Y10" s="2062" t="s">
        <v>539</v>
      </c>
      <c r="Z10" s="2133"/>
      <c r="AA10" s="2133"/>
      <c r="AB10" s="1499">
        <f>IF('4.Grassland'!G93="",'4.Grassland'!E93,'4.Grassland'!G93)</f>
        <v>26.6</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5" thickBot="1">
      <c r="B11" s="581" t="s">
        <v>540</v>
      </c>
      <c r="C11" s="1012" t="s">
        <v>308</v>
      </c>
      <c r="D11" s="3695" t="str">
        <f>'4.Grassland'!D13</f>
        <v>Select state</v>
      </c>
      <c r="E11" s="3696"/>
      <c r="F11" s="3697"/>
      <c r="G11" s="3691" t="str">
        <f>'4.Grassland'!J13</f>
        <v>Select state</v>
      </c>
      <c r="H11" s="3692"/>
      <c r="I11" s="3693"/>
      <c r="J11" s="3691" t="str">
        <f>'4.Grassland'!N13</f>
        <v>Select state</v>
      </c>
      <c r="K11" s="3692"/>
      <c r="L11" s="3693"/>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36.1</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5" thickBot="1">
      <c r="B12" s="581" t="s">
        <v>542</v>
      </c>
      <c r="C12" s="1012" t="s">
        <v>463</v>
      </c>
      <c r="D12" s="3695" t="str">
        <f>'4.Grassland'!D14</f>
        <v>Select state</v>
      </c>
      <c r="E12" s="3696"/>
      <c r="F12" s="3697"/>
      <c r="G12" s="3691" t="str">
        <f>'4.Grassland'!J14</f>
        <v>Select state</v>
      </c>
      <c r="H12" s="3692"/>
      <c r="I12" s="3693"/>
      <c r="J12" s="3691" t="str">
        <f>'4.Grassland'!N14</f>
        <v>Select state</v>
      </c>
      <c r="K12" s="3692"/>
      <c r="L12" s="3693"/>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43.3</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0</v>
      </c>
      <c r="AS12" s="1464">
        <f>SUM(AL29:AL42)-SUM(AK29:AK42)</f>
        <v>0</v>
      </c>
      <c r="AT12" s="1464">
        <f>AR12-AS12</f>
        <v>0</v>
      </c>
      <c r="AU12" s="1455"/>
      <c r="AV12" s="588"/>
      <c r="AW12" s="836"/>
      <c r="AX12" s="836"/>
    </row>
    <row r="13" spans="1:50" ht="13.5" thickBot="1">
      <c r="B13" s="581" t="s">
        <v>544</v>
      </c>
      <c r="C13" s="1012" t="s">
        <v>545</v>
      </c>
      <c r="D13" s="3695" t="str">
        <f>'4.Grassland'!D15</f>
        <v>Select state</v>
      </c>
      <c r="E13" s="3696"/>
      <c r="F13" s="3697"/>
      <c r="G13" s="3691" t="str">
        <f>'4.Grassland'!J15</f>
        <v>Select state</v>
      </c>
      <c r="H13" s="3692"/>
      <c r="I13" s="3693"/>
      <c r="J13" s="3691" t="str">
        <f>'4.Grassland'!N15</f>
        <v>Select state</v>
      </c>
      <c r="K13" s="3692"/>
      <c r="L13" s="3693"/>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48.1</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5" thickBot="1">
      <c r="B14" s="581" t="s">
        <v>547</v>
      </c>
      <c r="C14" s="1012" t="s">
        <v>548</v>
      </c>
      <c r="D14" s="3695" t="str">
        <f>'4.Grassland'!D16</f>
        <v>Select state</v>
      </c>
      <c r="E14" s="3696"/>
      <c r="F14" s="3697"/>
      <c r="G14" s="3691" t="str">
        <f>'4.Grassland'!J16</f>
        <v>Select state</v>
      </c>
      <c r="H14" s="3692"/>
      <c r="I14" s="3693"/>
      <c r="J14" s="3691" t="str">
        <f>'4.Grassland'!N16</f>
        <v>Select state</v>
      </c>
      <c r="K14" s="3692"/>
      <c r="L14" s="3693"/>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5" thickBot="1">
      <c r="B15" s="220" t="s">
        <v>549</v>
      </c>
      <c r="C15" s="605"/>
      <c r="D15" s="3691" t="str">
        <f>'4.Grassland'!D22</f>
        <v>Select state</v>
      </c>
      <c r="E15" s="3692"/>
      <c r="F15" s="3693"/>
      <c r="G15" s="3705" t="str">
        <f>'4.Grassland'!J22</f>
        <v>Select state</v>
      </c>
      <c r="H15" s="3705"/>
      <c r="I15" s="3706"/>
      <c r="J15" s="3704" t="str">
        <f>'4.Grassland'!N22</f>
        <v>Select state</v>
      </c>
      <c r="K15" s="3705"/>
      <c r="L15" s="3706"/>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551</v>
      </c>
      <c r="C16" s="605"/>
      <c r="D16" s="3691" t="str">
        <f>'4.Grassland'!D23</f>
        <v>Select state</v>
      </c>
      <c r="E16" s="3692"/>
      <c r="F16" s="3693"/>
      <c r="G16" s="3705" t="str">
        <f>'4.Grassland'!J23</f>
        <v>Select state</v>
      </c>
      <c r="H16" s="3705"/>
      <c r="I16" s="3706"/>
      <c r="J16" s="3704" t="str">
        <f>'4.Grassland'!N23</f>
        <v>Select state</v>
      </c>
      <c r="K16" s="3705"/>
      <c r="L16" s="3706"/>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554</v>
      </c>
      <c r="C17" s="605"/>
      <c r="D17" s="3691" t="str">
        <f>'4.Grassland'!D24</f>
        <v>Select state</v>
      </c>
      <c r="E17" s="3692"/>
      <c r="F17" s="3693"/>
      <c r="G17" s="3705" t="str">
        <f>'4.Grassland'!J24</f>
        <v>Select state</v>
      </c>
      <c r="H17" s="3705"/>
      <c r="I17" s="3706"/>
      <c r="J17" s="3704" t="str">
        <f>'4.Grassland'!N24</f>
        <v>Select state</v>
      </c>
      <c r="K17" s="3705"/>
      <c r="L17" s="3706"/>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557</v>
      </c>
      <c r="C18" s="605"/>
      <c r="D18" s="3691" t="str">
        <f>'4.Grassland'!D25</f>
        <v>Select state</v>
      </c>
      <c r="E18" s="3692"/>
      <c r="F18" s="3693"/>
      <c r="G18" s="3705" t="str">
        <f>'4.Grassland'!J25</f>
        <v>Select state</v>
      </c>
      <c r="H18" s="3705"/>
      <c r="I18" s="3706"/>
      <c r="J18" s="3704" t="str">
        <f>'4.Grassland'!N25</f>
        <v>Select state</v>
      </c>
      <c r="K18" s="3705"/>
      <c r="L18" s="3706"/>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6.2</v>
      </c>
      <c r="Z18" s="1501">
        <f>IF('4.Grassland'!O96="",'4.Grassland'!N96,'4.Grassland'!O96)</f>
        <v>0.77</v>
      </c>
      <c r="AA18" s="2907">
        <v>2.2999999999999998</v>
      </c>
      <c r="AB18" s="2923">
        <v>0.21</v>
      </c>
      <c r="AC18" s="1018">
        <f>$Y$18*$Z$18*($AA$18*methane+$AB$18*Nitrous)/1000</f>
        <v>0.67208371999999983</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5" thickBot="1">
      <c r="B19" s="220" t="s">
        <v>558</v>
      </c>
      <c r="C19" s="605"/>
      <c r="D19" s="3691" t="str">
        <f>'4.Grassland'!D26</f>
        <v>Select state</v>
      </c>
      <c r="E19" s="3692"/>
      <c r="F19" s="3693"/>
      <c r="G19" s="3705" t="str">
        <f>'4.Grassland'!J26</f>
        <v>Select state</v>
      </c>
      <c r="H19" s="3705"/>
      <c r="I19" s="3706"/>
      <c r="J19" s="3704" t="str">
        <f>'4.Grassland'!N26</f>
        <v>Select state</v>
      </c>
      <c r="K19" s="3705"/>
      <c r="L19" s="3706"/>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5" thickBot="1">
      <c r="B20" s="220" t="s">
        <v>559</v>
      </c>
      <c r="C20" s="605"/>
      <c r="D20" s="3691" t="str">
        <f>'4.Grassland'!D27</f>
        <v>Select state</v>
      </c>
      <c r="E20" s="3692"/>
      <c r="F20" s="3693"/>
      <c r="G20" s="3705" t="str">
        <f>'4.Grassland'!J27</f>
        <v>Select state</v>
      </c>
      <c r="H20" s="3705"/>
      <c r="I20" s="3706"/>
      <c r="J20" s="3704" t="str">
        <f>'4.Grassland'!N27</f>
        <v>Select state</v>
      </c>
      <c r="K20" s="3705"/>
      <c r="L20" s="3706"/>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0</v>
      </c>
      <c r="AT20" s="1455"/>
      <c r="AU20" s="1455"/>
    </row>
    <row r="21" spans="2:47" ht="13.5" thickBot="1">
      <c r="B21" s="220" t="s">
        <v>560</v>
      </c>
      <c r="C21" s="605"/>
      <c r="D21" s="3691" t="str">
        <f>'4.Grassland'!D28</f>
        <v>Select state</v>
      </c>
      <c r="E21" s="3692"/>
      <c r="F21" s="3693"/>
      <c r="G21" s="3705" t="str">
        <f>'4.Grassland'!J28</f>
        <v>Select state</v>
      </c>
      <c r="H21" s="3705"/>
      <c r="I21" s="3706"/>
      <c r="J21" s="3704" t="str">
        <f>'4.Grassland'!N28</f>
        <v>Select state</v>
      </c>
      <c r="K21" s="3705"/>
      <c r="L21" s="3706"/>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5" thickBot="1">
      <c r="B22" s="220" t="s">
        <v>561</v>
      </c>
      <c r="C22" s="605"/>
      <c r="D22" s="3691" t="str">
        <f>'4.Grassland'!D29</f>
        <v>Select state</v>
      </c>
      <c r="E22" s="3692"/>
      <c r="F22" s="3693"/>
      <c r="G22" s="3705" t="str">
        <f>'4.Grassland'!J29</f>
        <v>Select state</v>
      </c>
      <c r="H22" s="3705"/>
      <c r="I22" s="3706"/>
      <c r="J22" s="3704" t="str">
        <f>'4.Grassland'!N29</f>
        <v>Select state</v>
      </c>
      <c r="K22" s="3705"/>
      <c r="L22" s="3706"/>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5" thickBot="1">
      <c r="B23" s="220" t="s">
        <v>562</v>
      </c>
      <c r="C23" s="605"/>
      <c r="D23" s="3691" t="str">
        <f>'4.Grassland'!D30</f>
        <v>Select state</v>
      </c>
      <c r="E23" s="3692"/>
      <c r="F23" s="3693"/>
      <c r="G23" s="3705" t="str">
        <f>'4.Grassland'!J30</f>
        <v>Select state</v>
      </c>
      <c r="H23" s="3705"/>
      <c r="I23" s="3706"/>
      <c r="J23" s="3704" t="str">
        <f>'4.Grassland'!N30</f>
        <v>Select state</v>
      </c>
      <c r="K23" s="3705"/>
      <c r="L23" s="3706"/>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563</v>
      </c>
      <c r="C24" s="606"/>
      <c r="D24" s="3691" t="str">
        <f>'4.Grassland'!D31</f>
        <v>Select state</v>
      </c>
      <c r="E24" s="3692"/>
      <c r="F24" s="3693"/>
      <c r="G24" s="3705" t="str">
        <f>'4.Grassland'!J31</f>
        <v>Select state</v>
      </c>
      <c r="H24" s="3705"/>
      <c r="I24" s="3706"/>
      <c r="J24" s="3704" t="str">
        <f>'4.Grassland'!N31</f>
        <v>Select state</v>
      </c>
      <c r="K24" s="3705"/>
      <c r="L24" s="3706"/>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630.94819999999891</v>
      </c>
      <c r="F29" s="1035" t="s">
        <v>214</v>
      </c>
      <c r="G29" s="1036">
        <f>Matrix!I27</f>
        <v>567.85338000000047</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574</v>
      </c>
      <c r="C32" s="602" t="str">
        <f t="shared" si="5"/>
        <v>Grassland to OLUC</v>
      </c>
      <c r="D32" s="1047">
        <f>MAX(SUM(Matrix!BS22:BX22),SUM(Matrix!BS38:BX38))</f>
        <v>1008</v>
      </c>
      <c r="E32" s="1034">
        <f>MAX(SUM(Matrix!BS22:BX22),SUM(Matrix!BS38:BX38))-SUM(Matrix!BS22:BX22)</f>
        <v>1008</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549</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551</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365</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575</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55" zoomScaleNormal="100" workbookViewId="0">
      <selection activeCell="G71" sqref="G71"/>
    </sheetView>
  </sheetViews>
  <sheetFormatPr baseColWidth="10" defaultColWidth="11.42578125" defaultRowHeight="12.75"/>
  <cols>
    <col min="1" max="1" width="4.85546875" style="186" customWidth="1"/>
    <col min="2" max="2" width="15.140625" style="186" customWidth="1"/>
    <col min="3" max="3" width="42.85546875" style="186" customWidth="1"/>
    <col min="4" max="7" width="14.42578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3.1"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3.1"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3.1"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3.1"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3.1" customHeight="1">
      <c r="A5" s="1255" t="s">
        <v>576</v>
      </c>
      <c r="B5" s="1255"/>
      <c r="C5" s="1255"/>
      <c r="D5" s="1224"/>
      <c r="H5" s="3623" t="s">
        <v>119</v>
      </c>
      <c r="I5" s="3623"/>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21" t="s">
        <v>248</v>
      </c>
      <c r="T7" s="3622"/>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5" thickBot="1">
      <c r="A9" s="193"/>
      <c r="B9" s="218" t="s">
        <v>592</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1.08</v>
      </c>
      <c r="L9" s="3317">
        <f>IF('2.LUC'!R203="",'2.LUC'!Q203+IF('2.LUC'!W203="",'2.LUC'!V203,'2.LUC'!W203),'2.LUC'!R203+IF('2.LUC'!W203="",'2.LUC'!V203,'2.LUC'!W203))</f>
        <v>3.7</v>
      </c>
      <c r="M9" s="1596">
        <f>IF('2.LUC'!J203="",'2.LUC'!I203,'2.LUC'!J203)</f>
        <v>21.45</v>
      </c>
      <c r="N9" s="1597">
        <f>IF('2.LUC'!T203="",'2.LUC'!S203,'2.LUC'!T203)</f>
        <v>65.650000000000006</v>
      </c>
      <c r="O9" s="1309">
        <f>IF($H9&lt;&gt;"",0,(L9-K9)*44/12)</f>
        <v>9.6066666666666674</v>
      </c>
      <c r="P9" s="1309">
        <f>IF($H9&lt;&gt;"",0,(44/12)*(N9-M9)/20)</f>
        <v>8.1033333333333335</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5" thickBot="1">
      <c r="A10" s="193"/>
      <c r="B10" s="220" t="s">
        <v>593</v>
      </c>
      <c r="C10" s="605"/>
      <c r="D10" s="1304" t="str">
        <f>'2.LUC'!D52</f>
        <v>Annual Crop</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2.1</v>
      </c>
      <c r="L10" s="3317">
        <f>IF('2.LUC'!R204="",'2.LUC'!Q204+IF('2.LUC'!W204="",'2.LUC'!V204,'2.LUC'!W204),'2.LUC'!R204+IF('2.LUC'!W204="",'2.LUC'!V204,'2.LUC'!W204))</f>
        <v>3</v>
      </c>
      <c r="M10" s="1596">
        <f>IF('2.LUC'!J204="",'2.LUC'!I204,'2.LUC'!J204)</f>
        <v>31.2</v>
      </c>
      <c r="N10" s="1597">
        <f>IF('2.LUC'!T204="",'2.LUC'!S204,'2.LUC'!T204)</f>
        <v>39</v>
      </c>
      <c r="O10" s="1309">
        <f t="shared" ref="O10:O24" si="2">IF($H10&lt;&gt;"",0,(L10-K10)*44/12)</f>
        <v>3.2999999999999994</v>
      </c>
      <c r="P10" s="1309">
        <f t="shared" ref="P10:P24" si="3">IF($H10&lt;&gt;"",0,(44/12)*(N10-M10)/20)</f>
        <v>1.4300000000000002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-81678.68280000001</v>
      </c>
      <c r="AC10" s="1347"/>
      <c r="AD10" s="1347" t="s">
        <v>155</v>
      </c>
      <c r="AE10" s="1347"/>
      <c r="AF10" s="1347"/>
      <c r="AG10" s="1455"/>
      <c r="AH10" s="1455"/>
    </row>
    <row r="11" spans="1:35" ht="12.75" customHeight="1" thickBot="1">
      <c r="A11" s="193"/>
      <c r="B11" s="220" t="s">
        <v>594</v>
      </c>
      <c r="C11" s="605"/>
      <c r="D11" s="1304" t="str">
        <f>'2.LUC'!D53</f>
        <v>Grassland</v>
      </c>
      <c r="E11" s="1305"/>
      <c r="F11" s="2049" t="str">
        <f>'2.LUC'!G53</f>
        <v>Perennial/Tree Crop</v>
      </c>
      <c r="G11" s="2051"/>
      <c r="H11" s="556" t="str">
        <f t="shared" si="1"/>
        <v/>
      </c>
      <c r="I11" s="216"/>
      <c r="J11" s="2050" t="str">
        <f>'2.LUC'!K53</f>
        <v>NO</v>
      </c>
      <c r="K11" s="1596">
        <f>IF('2.LUC'!H205="",'2.LUC'!G205,'2.LUC'!H205)</f>
        <v>7.5670000000000002</v>
      </c>
      <c r="L11" s="3317">
        <f>IF('2.LUC'!R205="",'2.LUC'!Q205+IF('2.LUC'!W205="",'2.LUC'!V205,'2.LUC'!W205),'2.LUC'!R205+IF('2.LUC'!W205="",'2.LUC'!V205,'2.LUC'!W205))</f>
        <v>3.7</v>
      </c>
      <c r="M11" s="1596">
        <f>IF('2.LUC'!J205="",'2.LUC'!I205,'2.LUC'!J205)</f>
        <v>65</v>
      </c>
      <c r="N11" s="1597">
        <f>IF('2.LUC'!T205="",'2.LUC'!S205,'2.LUC'!T205)</f>
        <v>86.45</v>
      </c>
      <c r="O11" s="1309">
        <f t="shared" si="2"/>
        <v>-14.179</v>
      </c>
      <c r="P11" s="1309">
        <f t="shared" si="3"/>
        <v>3.9325000000000001</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-2002.0000000000002</v>
      </c>
      <c r="AC11" s="1347" t="s">
        <v>169</v>
      </c>
      <c r="AD11" s="1347" t="s">
        <v>165</v>
      </c>
      <c r="AE11" s="1347" t="s">
        <v>170</v>
      </c>
      <c r="AF11" s="1347" t="s">
        <v>171</v>
      </c>
      <c r="AG11" s="1455"/>
      <c r="AH11" s="1455"/>
    </row>
    <row r="12" spans="1:35" ht="13.5" thickBot="1">
      <c r="A12" s="193"/>
      <c r="B12" s="220" t="s">
        <v>595</v>
      </c>
      <c r="C12" s="605"/>
      <c r="D12" s="1304" t="str">
        <f>'2.LUC'!D54</f>
        <v>Annual Crop</v>
      </c>
      <c r="E12" s="1305"/>
      <c r="F12" s="2049" t="str">
        <f>'2.LUC'!G54</f>
        <v>Perennial/Tree Crop</v>
      </c>
      <c r="G12" s="2051"/>
      <c r="H12" s="556" t="str">
        <f t="shared" si="1"/>
        <v/>
      </c>
      <c r="I12" s="216"/>
      <c r="J12" s="2050" t="str">
        <f>'2.LUC'!K54</f>
        <v>NO</v>
      </c>
      <c r="K12" s="1596">
        <f>IF('2.LUC'!H206="",'2.LUC'!G206,'2.LUC'!H206)</f>
        <v>5</v>
      </c>
      <c r="L12" s="3317">
        <f>IF('2.LUC'!R206="",'2.LUC'!Q206+IF('2.LUC'!W206="",'2.LUC'!V206,'2.LUC'!W206),'2.LUC'!R206+IF('2.LUC'!W206="",'2.LUC'!V206,'2.LUC'!W206))</f>
        <v>3</v>
      </c>
      <c r="M12" s="1596">
        <f>IF('2.LUC'!J206="",'2.LUC'!I206,'2.LUC'!J206)</f>
        <v>31.2</v>
      </c>
      <c r="N12" s="1597">
        <f>IF('2.LUC'!T206="",'2.LUC'!S206,'2.LUC'!T206)</f>
        <v>37.128</v>
      </c>
      <c r="O12" s="1309">
        <f t="shared" si="2"/>
        <v>-7.333333333333333</v>
      </c>
      <c r="P12" s="1309">
        <f t="shared" si="3"/>
        <v>1.0868</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-26288.264640000009</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-9909.9</v>
      </c>
      <c r="AC12" s="1347" t="s">
        <v>184</v>
      </c>
      <c r="AD12" s="1347">
        <f>SUM(I31:I46)-SUM(H31:H46)</f>
        <v>-26288.264640000009</v>
      </c>
      <c r="AE12" s="1347">
        <f>IF(time=0,0,AD12)</f>
        <v>-26288.264640000009</v>
      </c>
      <c r="AF12" s="1347">
        <f>AD12-AE12</f>
        <v>0</v>
      </c>
      <c r="AG12" s="1455"/>
      <c r="AH12" s="1455"/>
    </row>
    <row r="13" spans="1:35" ht="13.5" thickBot="1">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-655134.07960000017</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-655134.07960000017</v>
      </c>
      <c r="AE13" s="1347">
        <f>IF(time=0,0,SUM(AB10:AB25)-SUM(AA10:AA25))</f>
        <v>-93590.582800000004</v>
      </c>
      <c r="AF13" s="1347">
        <f>AD13-AE13</f>
        <v>-561543.4968000002</v>
      </c>
      <c r="AG13" s="1455"/>
      <c r="AH13" s="1455"/>
    </row>
    <row r="14" spans="1:35" ht="13.5"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3.5"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-681422.34424000024</v>
      </c>
      <c r="AE16" s="1347">
        <f>SUM(AE12:AE15)</f>
        <v>-119878.84744000001</v>
      </c>
      <c r="AF16" s="1347">
        <f>SUM(AF12:AF15)</f>
        <v>-561543.4968000002</v>
      </c>
      <c r="AG16" s="1455"/>
      <c r="AH16" s="1455"/>
    </row>
    <row r="17" spans="1:35" ht="13.5"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65</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158</v>
      </c>
      <c r="C28" s="219"/>
      <c r="D28" s="565" t="s">
        <v>609</v>
      </c>
      <c r="E28" s="566"/>
      <c r="F28" s="566"/>
      <c r="G28" s="567"/>
      <c r="H28" s="3649" t="s">
        <v>610</v>
      </c>
      <c r="I28" s="3650"/>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4031.8560000000007</v>
      </c>
      <c r="G31" s="1413" t="str">
        <f>VLOOKUP('2.LUC'!P51,List!$D$35:$E$37,2,)</f>
        <v>Linear</v>
      </c>
      <c r="H31" s="2868">
        <f>IF(AND('2.LUC'!G51="Perennial/Tree crop",'2.LUC'!$V51="Please select system"),0,IF($H9&lt;&gt;"",0,-O9*D31))</f>
        <v>0</v>
      </c>
      <c r="I31" s="2868">
        <f>IF(AND('2.LUC'!G51="Perennial/Tree Crop",'2.LUC'!$V51="Please select system"),0,IF($H9&lt;&gt;"",0,-F31*O9))</f>
        <v>-38732.696640000009</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-571750.77960000013</v>
      </c>
      <c r="L31" s="2937">
        <f t="shared" ref="L31:L46" si="4">D31*(Q9*methane+(R9+T9)*Nitrous)/1000</f>
        <v>0</v>
      </c>
      <c r="M31" s="2938">
        <f t="shared" ref="M31:M46" si="5">F31*(Q9*methane+(R9+T9)*Nitrous)/1000</f>
        <v>0</v>
      </c>
      <c r="N31" s="1096">
        <f>H31+J31+L31</f>
        <v>0</v>
      </c>
      <c r="O31" s="2938">
        <f>I31+K31+M31</f>
        <v>-610483.47624000011</v>
      </c>
      <c r="P31" s="796">
        <f>O31-N31</f>
        <v>-610483.47624000011</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560</v>
      </c>
      <c r="G32" s="1413" t="str">
        <f>VLOOKUP('2.LUC'!P52,List!$D$35:$E$37,2,)</f>
        <v>Linear</v>
      </c>
      <c r="H32" s="2868">
        <f>IF(AND('2.LUC'!G52="Perennial/Tree crop",'2.LUC'!$V52="Please select system"),0,IF($H10&lt;&gt;"",0,-O10*D32))</f>
        <v>0</v>
      </c>
      <c r="I32" s="2868">
        <f>IF(AND('2.LUC'!G52="Perennial/Tree Crop",'2.LUC'!$V52="Please select system"),0,IF($H10&lt;&gt;"",0,-F32*O10))</f>
        <v>-1847.9999999999995</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-14014.000000000002</v>
      </c>
      <c r="L32" s="1079">
        <f t="shared" si="4"/>
        <v>0</v>
      </c>
      <c r="M32" s="1080">
        <f t="shared" si="5"/>
        <v>0</v>
      </c>
      <c r="N32" s="1082">
        <f t="shared" ref="N32:N46" si="7">H32+J32+L32</f>
        <v>0</v>
      </c>
      <c r="O32" s="1080">
        <f t="shared" ref="O32:O46" si="8">I32+K32+M32</f>
        <v>-15862.000000000002</v>
      </c>
      <c r="P32" s="797">
        <f>O32-N32</f>
        <v>-15862.000000000002</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1008</v>
      </c>
      <c r="G33" s="1413" t="str">
        <f>VLOOKUP('2.LUC'!P53,List!$D$35:$E$37,2,)</f>
        <v>Linear</v>
      </c>
      <c r="H33" s="2868">
        <f>IF(AND('2.LUC'!G53="Perennial/Tree crop",'2.LUC'!$V53="Please select system"),0,IF($H11&lt;&gt;"",0,-O11*D33))</f>
        <v>0</v>
      </c>
      <c r="I33" s="2868">
        <f>IF(AND('2.LUC'!G53="Perennial/Tree Crop",'2.LUC'!$V53="Please select system"),0,IF($H11&lt;&gt;"",0,-F33*O11))</f>
        <v>14292.432000000001</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-69369.3</v>
      </c>
      <c r="L33" s="1079">
        <f t="shared" si="4"/>
        <v>0</v>
      </c>
      <c r="M33" s="1080">
        <f t="shared" si="5"/>
        <v>0</v>
      </c>
      <c r="N33" s="1082">
        <f t="shared" si="7"/>
        <v>0</v>
      </c>
      <c r="O33" s="1080">
        <f t="shared" si="8"/>
        <v>-55076.868000000002</v>
      </c>
      <c r="P33" s="797">
        <f>O33-N33</f>
        <v>-55076.868000000002</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-681422.34424000012</v>
      </c>
      <c r="P48" s="520">
        <f t="shared" si="14"/>
        <v>-681422.34424000012</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8" t="s">
        <v>8973</v>
      </c>
      <c r="C52" s="3708"/>
      <c r="D52" s="3708"/>
      <c r="E52" s="3708"/>
      <c r="F52" s="3708"/>
      <c r="G52" s="3708"/>
      <c r="H52" s="186" t="s">
        <v>8947</v>
      </c>
      <c r="K52" s="186"/>
      <c r="L52" s="186"/>
      <c r="M52" s="186"/>
      <c r="N52" s="186"/>
      <c r="O52" s="195"/>
      <c r="P52" s="195"/>
      <c r="Q52" s="195"/>
      <c r="R52" s="195"/>
      <c r="S52" s="196"/>
      <c r="T52" s="961"/>
      <c r="U52" s="195"/>
      <c r="V52" s="195"/>
      <c r="W52" s="869"/>
      <c r="X52" s="961"/>
      <c r="Y52" s="1119"/>
      <c r="Z52" s="838"/>
    </row>
    <row r="53" spans="1:27" ht="15.75">
      <c r="A53" s="193"/>
      <c r="B53" s="2850" t="s">
        <v>434</v>
      </c>
      <c r="C53" s="2850"/>
      <c r="D53" s="3638" t="s">
        <v>435</v>
      </c>
      <c r="E53" s="3638"/>
      <c r="F53" s="3638" t="s">
        <v>436</v>
      </c>
      <c r="G53" s="3638"/>
      <c r="H53" s="3709" t="s">
        <v>8948</v>
      </c>
      <c r="I53" s="3709"/>
      <c r="J53" s="3709" t="s">
        <v>424</v>
      </c>
      <c r="K53" s="3709"/>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4031.8560000000007</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Silvopastures</v>
      </c>
      <c r="N55" s="3245"/>
      <c r="O55" s="195"/>
      <c r="P55" s="195"/>
      <c r="Q55" s="195"/>
      <c r="R55" s="195"/>
      <c r="S55" s="196"/>
      <c r="T55" s="961"/>
      <c r="U55" s="195"/>
      <c r="V55" s="195"/>
      <c r="W55" s="869"/>
      <c r="X55" s="961"/>
      <c r="Y55" s="1119"/>
      <c r="Z55" s="838"/>
    </row>
    <row r="56" spans="1:27">
      <c r="A56" s="193"/>
      <c r="B56" s="2851" t="str">
        <f>'2.LUC'!D52</f>
        <v>Annual Crop</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1.25</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560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-6860</v>
      </c>
      <c r="M56" s="3245" t="str">
        <f>'2.LUC'!V52</f>
        <v>Shaded perennial-crop systems</v>
      </c>
      <c r="N56" s="3256"/>
      <c r="O56" s="195"/>
      <c r="P56" s="195"/>
      <c r="Q56" s="195"/>
      <c r="R56" s="195"/>
      <c r="S56" s="196"/>
      <c r="T56" s="961"/>
      <c r="U56" s="195"/>
      <c r="V56" s="195"/>
      <c r="W56" s="869"/>
      <c r="X56" s="961"/>
      <c r="Y56" s="1119"/>
      <c r="Z56" s="838"/>
    </row>
    <row r="57" spans="1:27">
      <c r="A57" s="193"/>
      <c r="B57" s="2851" t="str">
        <f>'2.LUC'!D53</f>
        <v>Grassland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1.33</v>
      </c>
      <c r="G57" s="2851"/>
      <c r="H57" s="187">
        <f t="shared" si="15"/>
        <v>0</v>
      </c>
      <c r="I57" s="187">
        <f t="shared" si="16"/>
        <v>1008</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-12348</v>
      </c>
      <c r="M57" s="3245" t="str">
        <f>'2.LUC'!V53</f>
        <v>Silvopastures</v>
      </c>
      <c r="N57" s="3256"/>
      <c r="O57" s="195"/>
      <c r="P57" s="195"/>
      <c r="Q57" s="195"/>
      <c r="R57" s="195"/>
      <c r="S57" s="196"/>
      <c r="T57" s="961"/>
      <c r="U57" s="195"/>
      <c r="V57" s="195"/>
      <c r="W57" s="869"/>
      <c r="X57" s="961"/>
      <c r="Y57" s="1119"/>
      <c r="Z57" s="838"/>
    </row>
    <row r="58" spans="1:27">
      <c r="A58" s="193"/>
      <c r="B58" s="2851" t="str">
        <f>'2.LUC'!D54</f>
        <v>Annual Crop</v>
      </c>
      <c r="C58" s="2851" t="str">
        <f>'2.LUC'!G54</f>
        <v>Perennial/Tree Crop</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1.19</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Shaded perennial-crop systems</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707" t="s">
        <v>8994</v>
      </c>
      <c r="G66" s="3707"/>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2.91</v>
      </c>
      <c r="D68" s="193">
        <f>IF(AND('2.LUC'!G51="Perennial/Tree crop",'2.LUC'!$V51="Please select system"),0,IF($H9&lt;&gt;"",0,-O9*D31))</f>
        <v>0</v>
      </c>
      <c r="E68" s="193">
        <f>IF(AND('2.LUC'!G51="Perennial/Tree crop",'2.LUC'!$V51="Please select system"),0,IF('2.LUC'!$V51="Please select system",0,IF($H9&lt;&gt;"",0,-F31*O9)))</f>
        <v>-38732.696640000009</v>
      </c>
      <c r="F68" s="3329">
        <f>IF(D55&gt;0,D31,0)+IF(F55&gt;0,D31,0)</f>
        <v>0</v>
      </c>
      <c r="G68" s="3330">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Perennial/Tree Crop</v>
      </c>
      <c r="C69" s="186">
        <f>'2.LUC'!P204</f>
        <v>2.4300000000000002</v>
      </c>
      <c r="D69" s="193">
        <f>IF(AND('2.LUC'!G52="Perennial/Tree crop",'2.LUC'!$V52="Please select system"),0,IF($H10&lt;&gt;"",0,-O10*D32))</f>
        <v>0</v>
      </c>
      <c r="E69" s="193">
        <f>IF(AND('2.LUC'!G52="Perennial/Tree crop",'2.LUC'!$V52="Please select system"),0,IF('2.LUC'!$V52="Please select system",0,IF($H10&lt;&gt;"",0,-F32*O10)))</f>
        <v>-1847.9999999999995</v>
      </c>
      <c r="F69" s="3329">
        <f t="shared" ref="F69:F77" si="17">IF(D56&gt;0,D32,0)+IF(F56&gt;0,D32,0)</f>
        <v>0</v>
      </c>
      <c r="G69" s="3330">
        <f t="shared" ref="G69:G77" si="18">IF(D56&gt;0,F32,0)+IF(F56&gt;0,F32,0)</f>
        <v>560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Perennial/Tree Crop</v>
      </c>
      <c r="C70" s="186">
        <f>'2.LUC'!P205</f>
        <v>2.91</v>
      </c>
      <c r="D70" s="193">
        <f>IF(AND('2.LUC'!G53="Perennial/Tree crop",'2.LUC'!$V53="Please select system"),0,IF($H11&lt;&gt;"",0,-O11*D33))</f>
        <v>0</v>
      </c>
      <c r="E70" s="193">
        <f>IF(AND('2.LUC'!G53="Perennial/Tree crop",'2.LUC'!$V53="Please select system"),0,IF('2.LUC'!$V53="Please select system",0,IF($H11&lt;&gt;"",0,-F33*O11)))</f>
        <v>14292.432000000001</v>
      </c>
      <c r="F70" s="3329">
        <f>IF(D57&gt;0,D33,0)+IF(F57&gt;0,D33,0)</f>
        <v>0</v>
      </c>
      <c r="G70" s="3330">
        <f t="shared" si="18"/>
        <v>1008</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Perennial/Tree Crop</v>
      </c>
      <c r="C71" s="186">
        <f>'2.LUC'!P206</f>
        <v>2.4300000000000002</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1568</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topLeftCell="E1" zoomScale="90" zoomScaleNormal="90" workbookViewId="0">
      <pane ySplit="5" topLeftCell="A32" activePane="bottomLeft" state="frozen"/>
      <selection activeCell="A6" sqref="A6"/>
      <selection pane="bottomLeft" activeCell="B138" sqref="B138"/>
    </sheetView>
  </sheetViews>
  <sheetFormatPr baseColWidth="10"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42578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42578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42578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3.1" customHeight="1">
      <c r="Q1" s="2395"/>
      <c r="R1" s="2395"/>
      <c r="U1" s="2395"/>
      <c r="V1" s="2395"/>
      <c r="W1" s="2395"/>
      <c r="X1" s="2659"/>
      <c r="Y1" s="2395"/>
      <c r="AA1" s="2395"/>
      <c r="AB1" s="2395"/>
      <c r="AC1" s="2395"/>
      <c r="AD1" s="2395"/>
      <c r="AE1" s="2395"/>
      <c r="AF1" s="2395"/>
      <c r="AG1" s="2395"/>
      <c r="AH1" s="2395"/>
    </row>
    <row r="2" spans="1:41" s="2394" customFormat="1" ht="23.1" customHeight="1">
      <c r="Q2" s="2395"/>
      <c r="R2" s="2395"/>
      <c r="U2" s="2395"/>
      <c r="V2" s="2395"/>
      <c r="W2" s="2395"/>
      <c r="X2" s="2395"/>
      <c r="Y2" s="2395"/>
      <c r="Z2" s="2395"/>
      <c r="AA2" s="2395"/>
      <c r="AB2" s="2395"/>
      <c r="AC2" s="2395"/>
      <c r="AD2" s="2395"/>
      <c r="AE2" s="2395"/>
      <c r="AF2" s="2395"/>
      <c r="AG2" s="2395"/>
      <c r="AH2" s="2395"/>
    </row>
    <row r="3" spans="1:41" s="2394" customFormat="1" ht="23.1"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3.1"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8" t="str">
        <f>HLOOKUP(select,translations!$A$145:$H$201,7,)</f>
        <v>Total Emissions</v>
      </c>
      <c r="AH10" s="3718"/>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7" t="str">
        <f>HLOOKUP(select,translations!$A$145:$H$201,17,)</f>
        <v>(tCO2-eq)</v>
      </c>
      <c r="AH11" s="3717"/>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7" t="str">
        <f>'3.Cropland'!O12</f>
        <v>(t/ha/yr)</v>
      </c>
      <c r="X12" s="3717"/>
      <c r="Y12" s="3717"/>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12" t="s">
        <v>527</v>
      </c>
      <c r="E13" s="3712"/>
      <c r="F13" s="3712"/>
      <c r="G13" s="3712"/>
      <c r="H13" s="3712"/>
      <c r="I13" s="2675"/>
      <c r="J13" s="3712" t="s">
        <v>527</v>
      </c>
      <c r="K13" s="3712"/>
      <c r="L13" s="3712"/>
      <c r="M13" s="2534"/>
      <c r="N13" s="3712" t="s">
        <v>527</v>
      </c>
      <c r="O13" s="3712"/>
      <c r="P13" s="3712"/>
      <c r="Q13" s="2678"/>
      <c r="R13" s="2875" t="s">
        <v>13</v>
      </c>
      <c r="S13" s="2680">
        <v>5</v>
      </c>
      <c r="T13" s="2875" t="s">
        <v>13</v>
      </c>
      <c r="U13" s="2680">
        <v>5</v>
      </c>
      <c r="V13" s="2541"/>
      <c r="W13" s="2696"/>
      <c r="X13" s="2679"/>
      <c r="Y13" s="2679"/>
      <c r="Z13" s="2673"/>
      <c r="AA13" s="2673">
        <f>Grass!D29</f>
        <v>0</v>
      </c>
      <c r="AB13" s="2673"/>
      <c r="AC13" s="2541">
        <f>Grass!E29</f>
        <v>630.94819999999891</v>
      </c>
      <c r="AD13" s="2541"/>
      <c r="AE13" s="2541">
        <f>Grass!G29</f>
        <v>567.85338000000047</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12" t="s">
        <v>527</v>
      </c>
      <c r="E14" s="3712"/>
      <c r="F14" s="3712"/>
      <c r="G14" s="3712"/>
      <c r="H14" s="3712"/>
      <c r="I14" s="2675"/>
      <c r="J14" s="3712" t="s">
        <v>527</v>
      </c>
      <c r="K14" s="3712"/>
      <c r="L14" s="3712"/>
      <c r="M14" s="2534"/>
      <c r="N14" s="3712" t="s">
        <v>527</v>
      </c>
      <c r="O14" s="3712"/>
      <c r="P14" s="3712"/>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12" t="s">
        <v>527</v>
      </c>
      <c r="E15" s="3712"/>
      <c r="F15" s="3712"/>
      <c r="G15" s="3712"/>
      <c r="H15" s="3712"/>
      <c r="I15" s="2675"/>
      <c r="J15" s="3712" t="s">
        <v>527</v>
      </c>
      <c r="K15" s="3712"/>
      <c r="L15" s="3712"/>
      <c r="M15" s="2534"/>
      <c r="N15" s="3712" t="s">
        <v>527</v>
      </c>
      <c r="O15" s="3712"/>
      <c r="P15" s="3712"/>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12" t="s">
        <v>527</v>
      </c>
      <c r="E16" s="3712"/>
      <c r="F16" s="3712"/>
      <c r="G16" s="3712"/>
      <c r="H16" s="3712"/>
      <c r="I16" s="2675"/>
      <c r="J16" s="3712" t="s">
        <v>527</v>
      </c>
      <c r="K16" s="3712"/>
      <c r="L16" s="3712"/>
      <c r="M16" s="2534"/>
      <c r="N16" s="3712" t="s">
        <v>527</v>
      </c>
      <c r="O16" s="3712"/>
      <c r="P16" s="3712"/>
      <c r="Q16" s="2678"/>
      <c r="R16" s="2875" t="s">
        <v>13</v>
      </c>
      <c r="S16" s="2680">
        <v>5</v>
      </c>
      <c r="T16" s="2875" t="s">
        <v>13</v>
      </c>
      <c r="U16" s="2680">
        <v>5</v>
      </c>
      <c r="V16" s="2541"/>
      <c r="W16" s="2696"/>
      <c r="X16" s="2679"/>
      <c r="Y16" s="2679"/>
      <c r="Z16" s="2673"/>
      <c r="AA16" s="2673">
        <f>Grass!D32</f>
        <v>1008</v>
      </c>
      <c r="AB16" s="2673"/>
      <c r="AC16" s="2541">
        <f>Grass!E32</f>
        <v>1008</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74" t="str">
        <f>AG10</f>
        <v>Total Emissions</v>
      </c>
      <c r="AH19" s="3574"/>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9" t="str">
        <f>AG11</f>
        <v>(tCO2-eq)</v>
      </c>
      <c r="AH20" s="3719"/>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9" t="str">
        <f>W12</f>
        <v>(t/ha/yr)</v>
      </c>
      <c r="X21" s="3719"/>
      <c r="Y21" s="3719"/>
      <c r="Z21" s="2537"/>
      <c r="AA21" s="2541"/>
      <c r="AB21" s="2541"/>
      <c r="AC21" s="2541"/>
      <c r="AD21" s="2886" t="s">
        <v>11</v>
      </c>
      <c r="AE21" s="2541"/>
      <c r="AF21" s="2886" t="s">
        <v>11</v>
      </c>
      <c r="AG21" s="2673" t="str">
        <f>AC20</f>
        <v>Without</v>
      </c>
      <c r="AH21" s="2673" t="str">
        <f>AE20</f>
        <v>With</v>
      </c>
      <c r="AI21" s="2886"/>
    </row>
    <row r="22" spans="2:41" ht="14.25">
      <c r="B22" s="3595"/>
      <c r="C22" s="3720"/>
      <c r="D22" s="3712" t="s">
        <v>527</v>
      </c>
      <c r="E22" s="3712"/>
      <c r="F22" s="3712"/>
      <c r="G22" s="3712"/>
      <c r="H22" s="3712"/>
      <c r="I22" s="2675"/>
      <c r="J22" s="3712" t="s">
        <v>527</v>
      </c>
      <c r="K22" s="3712"/>
      <c r="L22" s="3712"/>
      <c r="M22" s="2534"/>
      <c r="N22" s="3712" t="s">
        <v>527</v>
      </c>
      <c r="O22" s="3712"/>
      <c r="P22" s="3712"/>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95"/>
      <c r="C23" s="3720"/>
      <c r="D23" s="3712" t="s">
        <v>527</v>
      </c>
      <c r="E23" s="3712"/>
      <c r="F23" s="3712"/>
      <c r="G23" s="3712"/>
      <c r="H23" s="3712"/>
      <c r="I23" s="2675"/>
      <c r="J23" s="3712" t="s">
        <v>527</v>
      </c>
      <c r="K23" s="3712"/>
      <c r="L23" s="3712"/>
      <c r="M23" s="2534"/>
      <c r="N23" s="3712" t="s">
        <v>527</v>
      </c>
      <c r="O23" s="3712"/>
      <c r="P23" s="3712"/>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95"/>
      <c r="C24" s="3720"/>
      <c r="D24" s="3712" t="s">
        <v>527</v>
      </c>
      <c r="E24" s="3712"/>
      <c r="F24" s="3712"/>
      <c r="G24" s="3712"/>
      <c r="H24" s="3712"/>
      <c r="I24" s="2675"/>
      <c r="J24" s="3712" t="s">
        <v>527</v>
      </c>
      <c r="K24" s="3712"/>
      <c r="L24" s="3712"/>
      <c r="M24" s="2534"/>
      <c r="N24" s="3712" t="s">
        <v>527</v>
      </c>
      <c r="O24" s="3712"/>
      <c r="P24" s="3712"/>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95"/>
      <c r="C25" s="3720"/>
      <c r="D25" s="3712" t="s">
        <v>527</v>
      </c>
      <c r="E25" s="3712"/>
      <c r="F25" s="3712"/>
      <c r="G25" s="3712"/>
      <c r="H25" s="3712"/>
      <c r="I25" s="2675"/>
      <c r="J25" s="3712" t="s">
        <v>527</v>
      </c>
      <c r="K25" s="3712"/>
      <c r="L25" s="3712"/>
      <c r="M25" s="2534"/>
      <c r="N25" s="3712" t="s">
        <v>527</v>
      </c>
      <c r="O25" s="3712"/>
      <c r="P25" s="3712"/>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95"/>
      <c r="C26" s="3720"/>
      <c r="D26" s="3712" t="s">
        <v>527</v>
      </c>
      <c r="E26" s="3712"/>
      <c r="F26" s="3712"/>
      <c r="G26" s="3712"/>
      <c r="H26" s="3712"/>
      <c r="I26" s="2675"/>
      <c r="J26" s="3712" t="s">
        <v>527</v>
      </c>
      <c r="K26" s="3712"/>
      <c r="L26" s="3712"/>
      <c r="M26" s="2534"/>
      <c r="N26" s="3712" t="s">
        <v>527</v>
      </c>
      <c r="O26" s="3712"/>
      <c r="P26" s="3712"/>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95"/>
      <c r="C27" s="3720"/>
      <c r="D27" s="3712" t="s">
        <v>527</v>
      </c>
      <c r="E27" s="3712"/>
      <c r="F27" s="3712"/>
      <c r="G27" s="3712"/>
      <c r="H27" s="3712"/>
      <c r="I27" s="2675"/>
      <c r="J27" s="3712" t="s">
        <v>527</v>
      </c>
      <c r="K27" s="3712"/>
      <c r="L27" s="3712"/>
      <c r="M27" s="2534"/>
      <c r="N27" s="3712" t="s">
        <v>527</v>
      </c>
      <c r="O27" s="3712"/>
      <c r="P27" s="3712"/>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95"/>
      <c r="C28" s="3720"/>
      <c r="D28" s="3712" t="s">
        <v>527</v>
      </c>
      <c r="E28" s="3712"/>
      <c r="F28" s="3712"/>
      <c r="G28" s="3712"/>
      <c r="H28" s="3712"/>
      <c r="I28" s="2675"/>
      <c r="J28" s="3712" t="s">
        <v>527</v>
      </c>
      <c r="K28" s="3712"/>
      <c r="L28" s="3712"/>
      <c r="M28" s="2534"/>
      <c r="N28" s="3712" t="s">
        <v>527</v>
      </c>
      <c r="O28" s="3712"/>
      <c r="P28" s="3712"/>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95"/>
      <c r="C29" s="3720"/>
      <c r="D29" s="3712" t="s">
        <v>527</v>
      </c>
      <c r="E29" s="3712"/>
      <c r="F29" s="3712"/>
      <c r="G29" s="3712"/>
      <c r="H29" s="3712"/>
      <c r="I29" s="2675"/>
      <c r="J29" s="3712" t="s">
        <v>527</v>
      </c>
      <c r="K29" s="3712"/>
      <c r="L29" s="3712"/>
      <c r="M29" s="2534"/>
      <c r="N29" s="3712" t="s">
        <v>527</v>
      </c>
      <c r="O29" s="3712"/>
      <c r="P29" s="3712"/>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95"/>
      <c r="C30" s="3720"/>
      <c r="D30" s="3712" t="s">
        <v>527</v>
      </c>
      <c r="E30" s="3712"/>
      <c r="F30" s="3712"/>
      <c r="G30" s="3712"/>
      <c r="H30" s="3712"/>
      <c r="I30" s="2675"/>
      <c r="J30" s="3712" t="s">
        <v>527</v>
      </c>
      <c r="K30" s="3712"/>
      <c r="L30" s="3712"/>
      <c r="M30" s="2534"/>
      <c r="N30" s="3712" t="s">
        <v>527</v>
      </c>
      <c r="O30" s="3712"/>
      <c r="P30" s="3712"/>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95"/>
      <c r="C31" s="3720"/>
      <c r="D31" s="3712" t="s">
        <v>527</v>
      </c>
      <c r="E31" s="3712"/>
      <c r="F31" s="3712"/>
      <c r="G31" s="3712"/>
      <c r="H31" s="3712"/>
      <c r="I31" s="2675"/>
      <c r="J31" s="3712" t="s">
        <v>527</v>
      </c>
      <c r="K31" s="3712"/>
      <c r="L31" s="3712"/>
      <c r="M31" s="2534"/>
      <c r="N31" s="3712" t="s">
        <v>527</v>
      </c>
      <c r="O31" s="3712"/>
      <c r="P31" s="3712"/>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90" t="str">
        <f>HLOOKUP(select,translations!$A$145:$H$201,22,)</f>
        <v>Technical mitigation option (%)</v>
      </c>
      <c r="K42" s="3590"/>
      <c r="L42" s="3590"/>
      <c r="M42" s="3590"/>
      <c r="N42" s="3590"/>
      <c r="O42" s="3590"/>
      <c r="P42" s="3590"/>
      <c r="Q42" s="3590"/>
      <c r="R42" s="3590"/>
      <c r="S42" s="3590"/>
      <c r="T42" s="3590"/>
      <c r="U42" s="2701"/>
      <c r="V42" s="2701"/>
      <c r="W42" s="2701" t="str">
        <f>HLOOKUP(select,translations!$A$145:$H$201,23,)</f>
        <v xml:space="preserve">Production  (meat, milk, etc) </v>
      </c>
      <c r="X42" s="2701"/>
      <c r="Y42" s="2701"/>
      <c r="Z42" s="2701"/>
      <c r="AA42" s="2701"/>
      <c r="AB42" s="2701"/>
      <c r="AC42" s="2701"/>
      <c r="AD42" s="2701"/>
      <c r="AE42" s="2701"/>
      <c r="AF42" s="2884"/>
      <c r="AG42" s="3574" t="str">
        <f>AG19</f>
        <v>Total Emissions</v>
      </c>
      <c r="AH42" s="3574"/>
      <c r="AI42" s="2539" t="str">
        <f>AI19</f>
        <v>Balance</v>
      </c>
    </row>
    <row r="43" spans="2:35" s="2443" customFormat="1" ht="20.45" customHeight="1">
      <c r="B43" s="2569"/>
      <c r="C43" s="2533"/>
      <c r="D43" s="2534" t="str">
        <f>AA20</f>
        <v>Start</v>
      </c>
      <c r="E43" s="3582" t="str">
        <f>J20</f>
        <v>Without project</v>
      </c>
      <c r="F43" s="2702"/>
      <c r="G43" s="3582" t="str">
        <f>N20</f>
        <v>With project</v>
      </c>
      <c r="H43" s="2702"/>
      <c r="I43" s="2533"/>
      <c r="J43" s="3711" t="str">
        <f>HLOOKUP(select,translations!$A$145:$H$201,24,)</f>
        <v>Feeding practices*</v>
      </c>
      <c r="K43" s="3711"/>
      <c r="L43" s="3711"/>
      <c r="M43" s="2703"/>
      <c r="N43" s="3711" t="str">
        <f>HLOOKUP(select,translations!$A$145:$H$201,25,)</f>
        <v>Specific Agents*</v>
      </c>
      <c r="O43" s="3711"/>
      <c r="P43" s="3711"/>
      <c r="Q43" s="2703"/>
      <c r="R43" s="3714" t="str">
        <f>HLOOKUP(select,translations!$A$145:$H$201,26,)</f>
        <v>Breeding*</v>
      </c>
      <c r="S43" s="3714"/>
      <c r="T43" s="3714"/>
      <c r="U43" s="2884"/>
      <c r="V43" s="2884"/>
      <c r="W43" s="2704" t="str">
        <f>HLOOKUP(select,translations!$A$145:$H$201,27,)</f>
        <v>in tonnes of product per year</v>
      </c>
      <c r="X43" s="2705"/>
      <c r="Y43" s="2705"/>
      <c r="Z43" s="2705"/>
      <c r="AA43" s="2706"/>
      <c r="AB43" s="2706"/>
      <c r="AC43" s="2706"/>
      <c r="AD43" s="2706"/>
      <c r="AE43" s="2707"/>
      <c r="AF43" s="2884"/>
      <c r="AG43" s="3719" t="str">
        <f>AG20</f>
        <v>(tCO2-eq)</v>
      </c>
      <c r="AH43" s="3719"/>
      <c r="AI43" s="2886"/>
    </row>
    <row r="44" spans="2:35" ht="14.25">
      <c r="B44" s="2534"/>
      <c r="C44" s="2534"/>
      <c r="D44" s="2534"/>
      <c r="E44" s="3582"/>
      <c r="F44" s="2886" t="s">
        <v>11</v>
      </c>
      <c r="G44" s="3582"/>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200</v>
      </c>
      <c r="E45" s="3516">
        <f>D45</f>
        <v>200</v>
      </c>
      <c r="F45" s="2550" t="s">
        <v>15</v>
      </c>
      <c r="G45" s="3516">
        <v>200</v>
      </c>
      <c r="H45" s="2550" t="s">
        <v>15</v>
      </c>
      <c r="I45" s="2534"/>
      <c r="J45" s="2716">
        <v>0</v>
      </c>
      <c r="K45" s="2716">
        <v>0.1</v>
      </c>
      <c r="L45" s="2716">
        <v>0.5</v>
      </c>
      <c r="M45" s="2710"/>
      <c r="N45" s="2716">
        <v>0</v>
      </c>
      <c r="O45" s="2716">
        <v>0</v>
      </c>
      <c r="P45" s="2716">
        <v>0.05</v>
      </c>
      <c r="Q45" s="2703"/>
      <c r="R45" s="2716">
        <v>0</v>
      </c>
      <c r="S45" s="2716">
        <v>0.05</v>
      </c>
      <c r="T45" s="2716">
        <v>1</v>
      </c>
      <c r="U45" s="2712"/>
      <c r="V45" s="2884"/>
      <c r="W45" s="2717"/>
      <c r="X45" s="2717">
        <f>'[1]Inputs summary'!$C$13</f>
        <v>7</v>
      </c>
      <c r="Y45" s="2718">
        <f>'[1]Inputs summary'!$C$14</f>
        <v>10</v>
      </c>
      <c r="Z45" s="2713"/>
      <c r="AA45" s="2712"/>
      <c r="AB45" s="2712"/>
      <c r="AC45" s="2712"/>
      <c r="AD45" s="2712"/>
      <c r="AE45" s="2712"/>
      <c r="AF45" s="2890"/>
      <c r="AG45" s="2541">
        <f>Livestock!R12+Livestock!R40+Livestock!Q57+Livestock!Q58+SUM(Livestock!Q84:Q87)</f>
        <v>29882.485792457141</v>
      </c>
      <c r="AH45" s="2541">
        <f>Livestock!S12+Livestock!S40+Livestock!R57+Livestock!R58+SUM(Livestock!R84:R87)</f>
        <v>28389.749792457143</v>
      </c>
      <c r="AI45" s="2541">
        <f>AH45-AG45</f>
        <v>-1492.7359999999971</v>
      </c>
    </row>
    <row r="46" spans="2:35" ht="14.25">
      <c r="B46" s="2715" t="str">
        <f>HLOOKUP(select,translations!$A$145:$H$201,29,)</f>
        <v>Other cattle</v>
      </c>
      <c r="C46" s="2537"/>
      <c r="D46" s="2681">
        <v>0</v>
      </c>
      <c r="E46" s="3448">
        <f>D46</f>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ht="14.2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8">
        <v>0</v>
      </c>
      <c r="F49" s="2550" t="s">
        <v>15</v>
      </c>
      <c r="G49" s="3448">
        <v>0</v>
      </c>
      <c r="H49" s="2550" t="s">
        <v>15</v>
      </c>
      <c r="I49" s="2534"/>
      <c r="J49" s="3715" t="str">
        <f>HLOOKUP(select,translations!$A$145:$H$201,34,)</f>
        <v>Feeding practices: e.g. more concentrates, adding certain oils or oilseeds to the diet, improving pasture quality,…</v>
      </c>
      <c r="K49" s="3715"/>
      <c r="L49" s="3715"/>
      <c r="M49" s="2890"/>
      <c r="N49" s="3716" t="str">
        <f>HLOOKUP(select,translations!$A$145:$H$201,35,)</f>
        <v>Specific agents: specific agents and dietary additives to reduces CH4 emisisons (Ionophores, vaccines, bST…)</v>
      </c>
      <c r="O49" s="3716"/>
      <c r="P49" s="3716"/>
      <c r="Q49" s="2703"/>
      <c r="R49" s="3715" t="str">
        <f>HLOOKUP(select,translations!$A$145:$H$201,36,)</f>
        <v>Breeding: increasing productivity through breeding and better management practices (reduction in the number of replacement heifers)</v>
      </c>
      <c r="S49" s="3715"/>
      <c r="T49" s="3715"/>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35" customHeight="1">
      <c r="B50" s="2715" t="str">
        <f>HLOOKUP(select,translations!$A$145:$H$201,33,)</f>
        <v>Swine (Breeding)</v>
      </c>
      <c r="C50" s="2537"/>
      <c r="D50" s="2681">
        <v>0</v>
      </c>
      <c r="E50" s="3448">
        <v>0</v>
      </c>
      <c r="F50" s="2550" t="s">
        <v>15</v>
      </c>
      <c r="G50" s="3448">
        <v>0</v>
      </c>
      <c r="H50" s="2550" t="s">
        <v>15</v>
      </c>
      <c r="I50" s="2534"/>
      <c r="J50" s="3715"/>
      <c r="K50" s="3715"/>
      <c r="L50" s="3715"/>
      <c r="M50" s="2890"/>
      <c r="N50" s="3716"/>
      <c r="O50" s="3716"/>
      <c r="P50" s="3716"/>
      <c r="Q50" s="2703"/>
      <c r="R50" s="3715"/>
      <c r="S50" s="3715"/>
      <c r="T50" s="3715"/>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22" t="s">
        <v>6</v>
      </c>
      <c r="C51" s="3722"/>
      <c r="D51" s="2681">
        <v>0</v>
      </c>
      <c r="E51" s="3448">
        <v>0</v>
      </c>
      <c r="F51" s="2550" t="s">
        <v>15</v>
      </c>
      <c r="G51" s="3448">
        <v>0</v>
      </c>
      <c r="H51" s="2550" t="s">
        <v>15</v>
      </c>
      <c r="I51" s="2534"/>
      <c r="J51" s="3715"/>
      <c r="K51" s="3715"/>
      <c r="L51" s="3715"/>
      <c r="M51" s="2890"/>
      <c r="N51" s="3716"/>
      <c r="O51" s="3716"/>
      <c r="P51" s="3716"/>
      <c r="Q51" s="2703"/>
      <c r="R51" s="3715"/>
      <c r="S51" s="3715"/>
      <c r="T51" s="3715"/>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22" t="s">
        <v>6</v>
      </c>
      <c r="C52" s="3722"/>
      <c r="D52" s="2681">
        <v>0</v>
      </c>
      <c r="E52" s="3448">
        <v>0</v>
      </c>
      <c r="F52" s="2550" t="s">
        <v>15</v>
      </c>
      <c r="G52" s="3448">
        <v>0</v>
      </c>
      <c r="H52" s="2550" t="s">
        <v>15</v>
      </c>
      <c r="I52" s="2534"/>
      <c r="J52" s="3715"/>
      <c r="K52" s="3715"/>
      <c r="L52" s="3715"/>
      <c r="M52" s="2890"/>
      <c r="N52" s="3716"/>
      <c r="O52" s="3716"/>
      <c r="P52" s="3716"/>
      <c r="Q52" s="2703"/>
      <c r="R52" s="3715"/>
      <c r="S52" s="3715"/>
      <c r="T52" s="3715"/>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22" t="s">
        <v>6</v>
      </c>
      <c r="C53" s="3722"/>
      <c r="D53" s="2681">
        <v>0</v>
      </c>
      <c r="E53" s="3448">
        <v>0</v>
      </c>
      <c r="F53" s="2550" t="s">
        <v>15</v>
      </c>
      <c r="G53" s="3448">
        <v>0</v>
      </c>
      <c r="H53" s="2550" t="s">
        <v>15</v>
      </c>
      <c r="I53" s="2534"/>
      <c r="J53" s="3715"/>
      <c r="K53" s="3715"/>
      <c r="L53" s="3715"/>
      <c r="M53" s="2890"/>
      <c r="N53" s="3716"/>
      <c r="O53" s="3716"/>
      <c r="P53" s="3716"/>
      <c r="Q53" s="2703"/>
      <c r="R53" s="3715"/>
      <c r="S53" s="3715"/>
      <c r="T53" s="3715"/>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23" t="s">
        <v>9019</v>
      </c>
      <c r="E55" s="3723"/>
      <c r="F55" s="3723"/>
      <c r="G55" s="3723"/>
      <c r="H55" s="3723"/>
      <c r="I55" s="3723"/>
      <c r="J55" s="3723"/>
      <c r="K55" s="3723"/>
      <c r="L55" s="3723"/>
      <c r="M55" s="3723"/>
      <c r="N55" s="3723"/>
      <c r="O55" s="3723"/>
      <c r="P55" s="3723"/>
      <c r="Q55" s="3723"/>
      <c r="R55" s="3723"/>
      <c r="S55" s="3723"/>
      <c r="T55" s="2403"/>
      <c r="U55" s="2934"/>
      <c r="V55" s="2934"/>
      <c r="W55" s="2934"/>
      <c r="X55" s="2934"/>
      <c r="Y55" s="2934"/>
      <c r="Z55" s="2533" t="str">
        <f>HLOOKUP(select,translations!$A$145:$H$201,37,)</f>
        <v>Total Livestock</v>
      </c>
      <c r="AA55" s="2537"/>
      <c r="AB55" s="2537"/>
      <c r="AC55" s="2537"/>
      <c r="AD55" s="2537"/>
      <c r="AE55" s="2890"/>
      <c r="AF55" s="2541"/>
      <c r="AG55" s="2541">
        <f>SUM(AG45:AG53)</f>
        <v>29882.485792457141</v>
      </c>
      <c r="AH55" s="2541">
        <f>SUM(AH45:AH53)</f>
        <v>28389.749792457143</v>
      </c>
      <c r="AI55" s="2541">
        <f>SUM(AI45:AI53)</f>
        <v>-1492.7359999999971</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67" t="str">
        <f>HLOOKUP(select,translations!$A$145:$H$201,45,)</f>
        <v>(tC/ha)</v>
      </c>
      <c r="F90" s="3567"/>
      <c r="G90" s="3567"/>
      <c r="H90" s="2518"/>
      <c r="K90" s="2721" t="str">
        <f>'2.LUC'!E102</f>
        <v>Above-ground</v>
      </c>
      <c r="L90" s="2518"/>
      <c r="M90" s="2518"/>
      <c r="N90" s="2724" t="str">
        <f>'3.Cropland'!Q146</f>
        <v>Main season crop</v>
      </c>
      <c r="O90" s="2724"/>
      <c r="P90" s="2518"/>
      <c r="Q90" s="2518"/>
      <c r="R90" s="2518"/>
      <c r="S90" s="2518"/>
      <c r="T90" s="2518"/>
    </row>
    <row r="91" spans="2:20" ht="14.25" thickBot="1">
      <c r="B91" s="2518"/>
      <c r="C91" s="2518"/>
      <c r="D91" s="2518"/>
      <c r="E91" s="2579" t="str">
        <f>'3.Cropland'!F147</f>
        <v>Default</v>
      </c>
      <c r="F91" s="2518"/>
      <c r="G91" s="2579" t="str">
        <f>'3.Cropland'!G147</f>
        <v>Tier 2</v>
      </c>
      <c r="H91" s="2518"/>
      <c r="K91" s="3713" t="str">
        <f>HLOOKUP(select,translations!$A$145:$H$201,45,)</f>
        <v>(tC/ha)</v>
      </c>
      <c r="L91" s="3713"/>
      <c r="M91" s="2518"/>
      <c r="N91" s="2579" t="str">
        <f>E91</f>
        <v>Default</v>
      </c>
      <c r="O91" s="2722" t="str">
        <f>G91</f>
        <v>Tier 2</v>
      </c>
      <c r="P91" s="2518"/>
      <c r="Q91" s="2518"/>
      <c r="R91" s="2518"/>
      <c r="S91" s="2518"/>
      <c r="T91" s="2518"/>
    </row>
    <row r="92" spans="2:20" ht="14.25" thickBot="1">
      <c r="B92" s="2722" t="str">
        <f>HLOOKUP(select,translations!$A$145:$H$201,39,)</f>
        <v>Non degraded</v>
      </c>
      <c r="C92" s="2518"/>
      <c r="D92" s="2518"/>
      <c r="E92" s="2723">
        <f>VLOOKUP(clim_full,' IPCC'!$A$569:$I$581,1+MATCH(soil,soil_type,),)</f>
        <v>65</v>
      </c>
      <c r="F92" s="2518"/>
      <c r="G92" s="3521">
        <v>38</v>
      </c>
      <c r="H92" s="2518"/>
      <c r="K92" s="3713"/>
      <c r="L92" s="3713"/>
      <c r="M92" s="2518"/>
      <c r="N92" s="2579">
        <f>VLOOKUP(clim_full,' IPCC'!A648:B659,2,)</f>
        <v>6.2</v>
      </c>
      <c r="O92" s="2876"/>
      <c r="P92" s="2518"/>
      <c r="Q92" s="2518"/>
      <c r="R92" s="2518"/>
      <c r="S92" s="2518"/>
      <c r="T92" s="2518"/>
    </row>
    <row r="93" spans="2:20" ht="14.25" thickBot="1">
      <c r="B93" s="2722" t="str">
        <f>HLOOKUP(select,translations!$A$145:$H$201,40,)</f>
        <v>Severely Degraded</v>
      </c>
      <c r="C93" s="2518"/>
      <c r="D93" s="2518"/>
      <c r="E93" s="2723">
        <f>VLOOKUP(clim_full,' IPCC'!$A$569:$I$581,1+MATCH(soil,soil_type,),)*0.7</f>
        <v>45.5</v>
      </c>
      <c r="F93" s="2518"/>
      <c r="G93" s="3522">
        <v>26.6</v>
      </c>
      <c r="H93" s="2518"/>
      <c r="Q93" s="2393"/>
      <c r="R93" s="2393"/>
    </row>
    <row r="94" spans="2:20" ht="14.25" thickBot="1">
      <c r="B94" s="2722" t="str">
        <f>HLOOKUP(select,translations!$A$145:$H$201,41,)</f>
        <v>Moderately Degraded</v>
      </c>
      <c r="C94" s="2518"/>
      <c r="D94" s="2518"/>
      <c r="E94" s="2723">
        <f>VLOOKUP(clim_full,' IPCC'!$A$569:$I$581,1+MATCH(soil,soil_type,),)*VLOOKUP(clim_full,' IPCC'!$A$633:$D$644,4,)</f>
        <v>62.4</v>
      </c>
      <c r="F94" s="2518"/>
      <c r="G94" s="3522">
        <v>36.1</v>
      </c>
      <c r="H94" s="2518"/>
      <c r="K94" s="2721" t="str">
        <f>HLOOKUP(select,translations!$A$145:$H$201,44,)</f>
        <v>Combustion</v>
      </c>
      <c r="L94" s="2579"/>
      <c r="M94" s="2518"/>
      <c r="N94" s="3567" t="s">
        <v>615</v>
      </c>
      <c r="O94" s="3567"/>
      <c r="P94" s="2518"/>
      <c r="Q94" s="2518"/>
      <c r="R94" s="2518"/>
      <c r="S94" s="2518"/>
      <c r="T94" s="2518"/>
    </row>
    <row r="95" spans="2:20" ht="14.25" thickBot="1">
      <c r="B95" s="2722" t="str">
        <f>HLOOKUP(select,translations!$A$145:$H$201,42,)</f>
        <v>Improved without inputs management</v>
      </c>
      <c r="C95" s="2518"/>
      <c r="D95" s="2518"/>
      <c r="E95" s="2723">
        <f>VLOOKUP(clim_full,' IPCC'!$A$569:$I$581,1+MATCH(soil,soil_type,),)*VLOOKUP(clim_full,' IPCC'!$A$633:$E$644,5,)</f>
        <v>75.399999999999991</v>
      </c>
      <c r="F95" s="2518"/>
      <c r="G95" s="3522">
        <v>43.3</v>
      </c>
      <c r="H95" s="2518"/>
      <c r="K95" s="3713"/>
      <c r="L95" s="3713"/>
      <c r="M95" s="2579"/>
      <c r="N95" s="2579" t="str">
        <f>N91</f>
        <v>Default</v>
      </c>
      <c r="O95" s="2722" t="str">
        <f>O91</f>
        <v>Tier 2</v>
      </c>
      <c r="P95" s="2518"/>
      <c r="Q95" s="2518"/>
      <c r="R95" s="2518"/>
      <c r="S95" s="2518"/>
      <c r="T95" s="2518"/>
    </row>
    <row r="96" spans="2:20" ht="14.25" thickBot="1">
      <c r="B96" s="2722" t="str">
        <f>HLOOKUP(select,translations!$A$145:$H$201,43,)</f>
        <v>Improved with inputs improvement</v>
      </c>
      <c r="C96" s="2518"/>
      <c r="D96" s="2518"/>
      <c r="E96" s="2723">
        <f>E95*1.11</f>
        <v>83.694000000000003</v>
      </c>
      <c r="F96" s="2518"/>
      <c r="G96" s="3522">
        <v>48.1</v>
      </c>
      <c r="H96" s="2518"/>
      <c r="K96" s="3713"/>
      <c r="L96" s="3713"/>
      <c r="M96" s="2579"/>
      <c r="N96" s="2725">
        <v>0.77</v>
      </c>
      <c r="O96" s="2726"/>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21" t="s">
        <v>1345</v>
      </c>
      <c r="I123" s="3721"/>
      <c r="J123" s="3721"/>
      <c r="K123" s="3721"/>
      <c r="L123" s="2579"/>
      <c r="M123" s="2579"/>
      <c r="N123" s="2722" t="str">
        <f>HLOOKUP(select,translations!$A$145:$H$201,53,)</f>
        <v>Pasture, range and paddock</v>
      </c>
      <c r="O123" s="2579"/>
      <c r="P123" s="2579"/>
      <c r="Q123" s="2579"/>
      <c r="R123" s="2579">
        <f>Livestock!C57</f>
        <v>0.02</v>
      </c>
      <c r="S123" s="2579"/>
      <c r="T123" s="2741">
        <v>5.0000000000000001E-3</v>
      </c>
      <c r="U123" s="2579"/>
      <c r="V123" s="2877"/>
      <c r="W123" s="2877"/>
      <c r="X123" s="2877"/>
      <c r="Y123" s="2877"/>
      <c r="Z123" s="2877"/>
      <c r="AA123" s="2877"/>
      <c r="AB123" s="2877"/>
      <c r="AC123" s="2877"/>
      <c r="AD123" s="2877"/>
      <c r="AE123" s="2934"/>
      <c r="AF123" s="2934"/>
      <c r="AG123" s="2934"/>
      <c r="AH123" s="2934"/>
    </row>
    <row r="124" spans="2:41">
      <c r="B124" s="2877">
        <f>Livestock!M26</f>
        <v>25</v>
      </c>
      <c r="C124" s="2876">
        <v>23.6</v>
      </c>
      <c r="D124" s="2729" t="str">
        <f>IF(C124="","",Livestock!H26)</f>
        <v>Possible</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3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0" t="str">
        <f>HLOOKUP(select,translations!$A$145:$H$201,57,)</f>
        <v xml:space="preserve">% correspondings to pasture, range and paddock systems </v>
      </c>
      <c r="O126" s="3710"/>
      <c r="P126" s="3710"/>
      <c r="Q126" s="3710"/>
      <c r="R126" s="3710"/>
      <c r="S126" s="3710"/>
      <c r="T126" s="3710"/>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0"/>
      <c r="O127" s="3710"/>
      <c r="P127" s="3710"/>
      <c r="Q127" s="3710"/>
      <c r="R127" s="3710"/>
      <c r="S127" s="3710"/>
      <c r="T127" s="3710"/>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128</v>
      </c>
      <c r="E130" s="2876">
        <v>128</v>
      </c>
      <c r="F130" s="2877"/>
      <c r="G130" s="2876">
        <v>128</v>
      </c>
      <c r="H130" s="2877"/>
      <c r="I130" s="2877"/>
      <c r="J130" s="2876">
        <v>128</v>
      </c>
      <c r="K130" s="2730"/>
      <c r="L130" s="2730"/>
      <c r="M130" s="2422"/>
      <c r="N130" s="2739">
        <f>Livestock!C32</f>
        <v>0.10800000000000001</v>
      </c>
      <c r="O130" s="2726">
        <v>0.7</v>
      </c>
      <c r="P130" s="2739"/>
      <c r="Q130" s="2739"/>
      <c r="R130" s="2726">
        <v>0.7</v>
      </c>
      <c r="S130" s="2877"/>
      <c r="T130" s="2726">
        <v>0.7</v>
      </c>
      <c r="U130" s="2393"/>
      <c r="V130" s="3724">
        <f>Livestock!C40</f>
        <v>89</v>
      </c>
      <c r="W130" s="3724"/>
      <c r="X130" s="2877"/>
      <c r="Y130" s="2876">
        <v>85</v>
      </c>
      <c r="Z130" s="2877"/>
      <c r="AA130" s="2876">
        <v>85</v>
      </c>
      <c r="AB130" s="2524"/>
      <c r="AC130" s="2876">
        <v>85</v>
      </c>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53</v>
      </c>
      <c r="E131" s="2876"/>
      <c r="F131" s="2877"/>
      <c r="G131" s="2876"/>
      <c r="H131" s="2877"/>
      <c r="I131" s="2877"/>
      <c r="J131" s="2876"/>
      <c r="K131" s="2730"/>
      <c r="L131" s="2730"/>
      <c r="M131" s="2422"/>
      <c r="N131" s="2739">
        <f>Livestock!C33</f>
        <v>0.81499999999999995</v>
      </c>
      <c r="O131" s="2726"/>
      <c r="P131" s="2739"/>
      <c r="Q131" s="2739"/>
      <c r="R131" s="2726"/>
      <c r="S131" s="2877"/>
      <c r="T131" s="2726"/>
      <c r="U131" s="2393"/>
      <c r="V131" s="3724">
        <f>Livestock!C41</f>
        <v>2</v>
      </c>
      <c r="W131" s="3724"/>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24">
        <f>Livestock!C42</f>
        <v>2</v>
      </c>
      <c r="W132" s="3724"/>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24">
        <f>Livestock!C43</f>
        <v>0.15</v>
      </c>
      <c r="W133" s="3724"/>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24">
        <f>Livestock!C44</f>
        <v>18</v>
      </c>
      <c r="W134" s="3724"/>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24">
        <f>Livestock!C45</f>
        <v>35</v>
      </c>
      <c r="W135" s="3724"/>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24">
        <f>Livestock!C46</f>
        <v>0</v>
      </c>
      <c r="W136" s="3724"/>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24">
        <f>Livestock!C47</f>
        <v>0</v>
      </c>
      <c r="W137" s="3724"/>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24">
        <f>Livestock!C48</f>
        <v>0</v>
      </c>
      <c r="W138" s="3724"/>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AA130:AC138 O92 C124 E130:E138 G130:G138 T130:T138 J130:J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A9" zoomScale="115" zoomScaleNormal="115" workbookViewId="0">
      <selection activeCell="H52" sqref="H52"/>
    </sheetView>
  </sheetViews>
  <sheetFormatPr baseColWidth="10"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42578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42578125" style="187" customWidth="1"/>
    <col min="19" max="19" width="12.42578125" style="187" customWidth="1"/>
    <col min="20" max="20" width="12.42578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3.1"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3.1"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3.1"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3.1"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3.1" customHeight="1">
      <c r="A5" s="1224" t="s">
        <v>617</v>
      </c>
      <c r="B5" s="1224"/>
      <c r="F5" s="3694" t="s">
        <v>119</v>
      </c>
      <c r="G5" s="3694"/>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26" t="s">
        <v>618</v>
      </c>
      <c r="J7" s="3627"/>
      <c r="K7" s="3627"/>
      <c r="L7" s="3627"/>
      <c r="M7" s="3627"/>
      <c r="N7" s="3627"/>
      <c r="O7" s="3627"/>
      <c r="P7" s="3627"/>
      <c r="Q7" s="3627"/>
      <c r="R7" s="3627"/>
      <c r="S7" s="3628"/>
      <c r="T7" s="474" t="s">
        <v>245</v>
      </c>
      <c r="V7" s="436" t="s">
        <v>219</v>
      </c>
      <c r="W7" s="437"/>
      <c r="X7" s="438"/>
      <c r="AH7" s="1462"/>
      <c r="AI7" s="1462"/>
    </row>
    <row r="8" spans="1:48">
      <c r="B8" s="439" t="s">
        <v>129</v>
      </c>
      <c r="C8" s="222"/>
      <c r="D8" s="222"/>
      <c r="E8" s="222"/>
      <c r="F8" s="222"/>
      <c r="G8" s="440"/>
      <c r="I8" s="3630" t="s">
        <v>220</v>
      </c>
      <c r="J8" s="3631"/>
      <c r="K8" s="216"/>
      <c r="L8" s="3629" t="s">
        <v>221</v>
      </c>
      <c r="M8" s="3629"/>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32" t="s">
        <v>228</v>
      </c>
      <c r="C10" s="446" t="s">
        <v>12</v>
      </c>
      <c r="D10" s="447" t="str">
        <f>HLOOKUP(climate,' IPCC'!$B$7:$G$11,2,FALSE)</f>
        <v>Tropical rain forest</v>
      </c>
      <c r="E10" s="427"/>
      <c r="F10" s="427"/>
      <c r="G10" s="428"/>
      <c r="I10" s="2936">
        <f>VLOOKUP(region,' IPCC'!$A$14:$G$26,1+MATCH(forest1,' IPCC'!$B$14:$G$14,),)</f>
        <v>300</v>
      </c>
      <c r="J10" s="1402">
        <f>IF('5. Management'!H155="",'5. Management'!F155,'5. Management'!H155)</f>
        <v>29.77</v>
      </c>
      <c r="K10" s="216"/>
      <c r="L10" s="448">
        <f>IF(I10&gt;0,I10*VLOOKUP(forest1,' IPCC'!$A$89:$F$103,IF(I10&lt;20,2,IF(I10&lt;50,3,IF(I10&lt;75,4,IF(I10&lt;125,5,6)))),),)</f>
        <v>111</v>
      </c>
      <c r="M10" s="1403">
        <f>IF('5. Management'!L155="",'5. Management'!J155,'5. Management'!L155)</f>
        <v>7.48</v>
      </c>
      <c r="N10" s="216"/>
      <c r="O10" s="1402">
        <f>IF('5. Management'!P155="",'5. Management'!N155,'5. Management'!P155)</f>
        <v>1.542</v>
      </c>
      <c r="P10" s="216"/>
      <c r="Q10" s="1402">
        <f>IF('5. Management'!R155="",'5. Management'!Q155,'5. Management'!R155)</f>
        <v>7.3779000000000003</v>
      </c>
      <c r="R10" s="2918"/>
      <c r="S10" s="1404">
        <f>IF('5. Management'!U155="",'5. Management'!T155,'5. Management'!U155)</f>
        <v>83.9</v>
      </c>
      <c r="T10" s="976">
        <f>J10+M10+O10+Q10</f>
        <v>46.169899999999998</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33"/>
      <c r="C11" s="446" t="s">
        <v>230</v>
      </c>
      <c r="D11" s="447" t="str">
        <f>HLOOKUP(climate,' IPCC'!$B$7:$G$11,3,FALSE)</f>
        <v>Tropical moist deciduous forest</v>
      </c>
      <c r="E11" s="427"/>
      <c r="F11" s="427"/>
      <c r="G11" s="428"/>
      <c r="I11" s="2936">
        <f>VLOOKUP(region,' IPCC'!$A$30:$G$41,1+MATCH(forest2,' IPCC'!$B$29:$G$29,),)</f>
        <v>220</v>
      </c>
      <c r="J11" s="1402">
        <f>IF('5. Management'!H156="",'5. Management'!F156,'5. Management'!H156)</f>
        <v>12.14</v>
      </c>
      <c r="K11" s="216"/>
      <c r="L11" s="448">
        <f>IF(I11&gt;0,I11*VLOOKUP(forest2,' IPCC'!$A$89:$F$103,IF(I11&lt;20,2,IF(I11&lt;50,3,IF(I11&lt;75,4,IF(I11&lt;125,5,6)))),),)</f>
        <v>52.8</v>
      </c>
      <c r="M11" s="1403">
        <f>IF('5. Management'!L156="",'5. Management'!J156,'5. Management'!L156)</f>
        <v>3.07</v>
      </c>
      <c r="N11" s="216"/>
      <c r="O11" s="1402">
        <f>IF('5. Management'!P156="",'5. Management'!N156,'5. Management'!P156)</f>
        <v>0.72</v>
      </c>
      <c r="P11" s="216"/>
      <c r="Q11" s="1402">
        <f>IF('5. Management'!R156="",'5. Management'!Q156,'5. Management'!R156)</f>
        <v>2.7800000000000002</v>
      </c>
      <c r="R11" s="2918"/>
      <c r="S11" s="1404">
        <f>IF('5. Management'!U156="",'5. Management'!T156,'5. Management'!U156)</f>
        <v>37.1</v>
      </c>
      <c r="T11" s="977">
        <f t="shared" ref="T11:T23" si="0">J11+M11+O11+Q11</f>
        <v>18.71</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33"/>
      <c r="C12" s="446" t="s">
        <v>231</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65</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34"/>
      <c r="C13" s="446" t="s">
        <v>232</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65</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35"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65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36"/>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65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36"/>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65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37"/>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65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25" t="s">
        <v>624</v>
      </c>
      <c r="F25" s="3726"/>
      <c r="G25" s="1049" t="s">
        <v>625</v>
      </c>
      <c r="H25" s="1200"/>
      <c r="I25" s="1200"/>
      <c r="J25" s="1200"/>
      <c r="K25" s="1050"/>
      <c r="L25" s="1207" t="s">
        <v>626</v>
      </c>
      <c r="M25" s="1051"/>
      <c r="N25" s="1051"/>
      <c r="O25" s="1051"/>
      <c r="P25" s="1203"/>
      <c r="Q25" s="3688" t="s">
        <v>245</v>
      </c>
      <c r="R25" s="3629"/>
      <c r="S25" s="3689"/>
      <c r="T25" s="3688" t="s">
        <v>627</v>
      </c>
      <c r="U25" s="3629"/>
      <c r="V25" s="3689"/>
      <c r="W25" s="3688" t="s">
        <v>628</v>
      </c>
      <c r="X25" s="3689"/>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3.5"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5" thickBot="1">
      <c r="A28" s="185"/>
      <c r="B28" s="2127" t="s">
        <v>640</v>
      </c>
      <c r="C28" s="3727" t="str">
        <f>'5. Management'!B13</f>
        <v>Forest Zone 1</v>
      </c>
      <c r="D28" s="3728"/>
      <c r="E28" s="2162" t="str">
        <f>'5. Management'!F13</f>
        <v>Moderate</v>
      </c>
      <c r="F28" s="1757">
        <f>IF(E28="",0,VLOOKUP(E28,List!$C$51:$D$57,2,))</f>
        <v>40</v>
      </c>
      <c r="G28" s="2162" t="str">
        <f>'5. Management'!H13</f>
        <v>Large</v>
      </c>
      <c r="H28" s="1404">
        <f>IF(G28="",0,VLOOKUP(G28,List!$C$51:$D$57,2,))</f>
        <v>50</v>
      </c>
      <c r="I28" s="1374" t="str">
        <f>'5. Management'!L13</f>
        <v>YES</v>
      </c>
      <c r="J28" s="1375">
        <f>IF('5. Management'!M13=0,10000,'5. Management'!M13)</f>
        <v>1</v>
      </c>
      <c r="K28" s="1375">
        <f>'5. Management'!N13*100</f>
        <v>10</v>
      </c>
      <c r="L28" s="2162" t="str">
        <f>'5. Management'!J13</f>
        <v>Very low</v>
      </c>
      <c r="M28" s="1402">
        <f>IF(L28="",0,VLOOKUP(L28,List!$C$51:$D$57,2,))</f>
        <v>10</v>
      </c>
      <c r="N28" s="1374" t="str">
        <f>'5. Management'!P13</f>
        <v>YES</v>
      </c>
      <c r="O28" s="1375">
        <f>IF('5. Management'!Q13=0,10000,'5. Management'!Q13)</f>
        <v>1</v>
      </c>
      <c r="P28" s="1375">
        <f>'5. Management'!R13*100</f>
        <v>2</v>
      </c>
      <c r="Q28" s="2163">
        <f>IF(C28=List!$A$50,0,VLOOKUP($C28,$C$10:$X$18,18,)*((100-F28)/100))</f>
        <v>27.701939999999997</v>
      </c>
      <c r="R28" s="1723">
        <f>IF(C28=List!$A$50,0,VLOOKUP($C28,$C$10:$X$18,18,)*((100-H28)/100))</f>
        <v>23.084949999999999</v>
      </c>
      <c r="S28" s="2164">
        <f>IF(C28=List!$A$50,0,VLOOKUP($C28,$C$10:$X$18,18,)*((100-M28)/100))</f>
        <v>41.552909999999997</v>
      </c>
      <c r="T28" s="2163">
        <f>IF(C28=List!$A$50,0,((100-F28/2)/100)*VLOOKUP($C28,$C$10:$X$18,17,))</f>
        <v>67.12</v>
      </c>
      <c r="U28" s="1723">
        <f>IF(C28=List!$A$50,0,((100-H28/2)/100)*VLOOKUP($C28,$C$10:$X$18,17,))</f>
        <v>62.925000000000004</v>
      </c>
      <c r="V28" s="2164">
        <f>IF(C28=List!$A$50,0,((100-M28/2)/100)*VLOOKUP($C28,$C$10:$X$18,17,))</f>
        <v>79.704999999999998</v>
      </c>
      <c r="W28" s="2165">
        <f>-((T28-U28)/20)*44/12</f>
        <v>-0.76908333333333345</v>
      </c>
      <c r="X28" s="2166">
        <f>-((T28-V28)/20)*44/12</f>
        <v>2.3072499999999985</v>
      </c>
      <c r="Y28" s="197"/>
      <c r="Z28" s="2163">
        <f>IF(C28=List!$A$50,0,IF(J28&gt;time_tot,0,1)*2*IF(I28="yes",(MIN(R28,Q28)*time_tot+ABS(R28-Q28)*IF(R28&gt;Q28,time2+time*VLOOKUP(E44,List!$E$35:$F$37,2,),time*(1-VLOOKUP(E44,List!$E$35:$F$37,2,)))),0)*VLOOKUP($C28,$C$10:$X$18,21,)*VLOOKUP($C28,$C$10:$X$18,20,)*(K28/100)*(1/J28))</f>
        <v>205.95468991999996</v>
      </c>
      <c r="AA28" s="1723">
        <f>IF(C28=List!$A$50,0,IF(J28&gt;time_tot,0,1)*2*IF(I28="yes",(MIN(R28,Q28)*time_tot+ABS(R28-Q28)*IF(R28&gt;Q28,time2+time*VLOOKUP(E44,List!$E$35:$F$37,2,),time*(1-VLOOKUP(E44,List!$E$35:$F$37,2,)))),0)*VLOOKUP($C28,$C$10:$X$18,22,)*VLOOKUP($C28,$C$10:$X$18,20,)*(K28/100)*(1/J28))</f>
        <v>6.0574908799999996</v>
      </c>
      <c r="AB28" s="1722">
        <f t="shared" ref="AB28:AB35" si="2">(Z28*methane+AA28*Nitrous)/1000</f>
        <v>8.8075917395199976</v>
      </c>
      <c r="AC28" s="2163">
        <f>IF(C28=List!$A$50,0,IF(O28&gt;time_tot,0,1)*2*IF(N28="yes",(MIN(S28,Q28)*time_tot+ABS(S28-Q28)*IF(S28&gt;Q28,time2+time*VLOOKUP(G44,List!$E$35:$F$37,2,),time*(1-VLOOKUP(E44,List!$E$35:$F$37,2,)))),0)*VLOOKUP($C28,$C$10:$X$18,21,)*VLOOKUP($C28,$C$10:$X$18,20,)*(P28/100)*(1/O28))</f>
        <v>69.321334655999991</v>
      </c>
      <c r="AD28" s="1723">
        <f>IF(C28=List!$A$50,0,IF(O28&gt;time_tot,0,1)*2*IF(N28="yes",(MIN(S28,Q28)*time_tot+ABS(S28-Q28)*IF(S28&gt;Q28,time2+time*VLOOKUP(G44,List!$E$35:$F$37,2,),time*(1-VLOOKUP(E44,List!$E$35:$F$37,2,)))),0)*VLOOKUP($C28,$C$10:$X$18,22,)*VLOOKUP($C28,$C$10:$X$18,20,)*(P28/100)*(1/O28))</f>
        <v>2.038862784</v>
      </c>
      <c r="AE28" s="482">
        <f>(AC28*methane+AD28*Nitrous)/1000</f>
        <v>2.9645064879359997</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641</v>
      </c>
      <c r="C29" s="3727" t="str">
        <f>'5. Management'!B14</f>
        <v>Forest Zone 2</v>
      </c>
      <c r="D29" s="3728"/>
      <c r="E29" s="2162" t="str">
        <f>'5. Management'!F14</f>
        <v>Moderate</v>
      </c>
      <c r="F29" s="1757">
        <f>IF(E29="",0,VLOOKUP(E29,List!$C$51:$D$57,2,))</f>
        <v>40</v>
      </c>
      <c r="G29" s="2162" t="str">
        <f>'5. Management'!H14</f>
        <v>Large</v>
      </c>
      <c r="H29" s="1404">
        <f>IF(G29="",0,VLOOKUP(G29,List!$C$51:$D$57,2,))</f>
        <v>50</v>
      </c>
      <c r="I29" s="1374" t="str">
        <f>'5. Management'!L14</f>
        <v>NO</v>
      </c>
      <c r="J29" s="1375">
        <f>IF('5. Management'!M14=0,10000,'5. Management'!M14)</f>
        <v>1</v>
      </c>
      <c r="K29" s="1375">
        <f>'5. Management'!N14*100</f>
        <v>100</v>
      </c>
      <c r="L29" s="2162" t="str">
        <f>'5. Management'!J14</f>
        <v>Very low</v>
      </c>
      <c r="M29" s="1402">
        <f>IF(L29="",0,VLOOKUP(L29,List!$C$51:$D$57,2,))</f>
        <v>10</v>
      </c>
      <c r="N29" s="1374" t="str">
        <f>'5. Management'!P14</f>
        <v>NO</v>
      </c>
      <c r="O29" s="1375">
        <f>IF('5. Management'!Q14=0,10000,'5. Management'!Q14)</f>
        <v>1</v>
      </c>
      <c r="P29" s="1375">
        <f>'5. Management'!R14*100</f>
        <v>100</v>
      </c>
      <c r="Q29" s="2167">
        <f>IF(C29=List!$A$50,0,VLOOKUP($C29,$C$10:$X$18,18,)*((100-F29)/100))</f>
        <v>11.226000000000001</v>
      </c>
      <c r="R29" s="2168">
        <f>IF(C29=List!$A$50,0,VLOOKUP($C29,$C$10:$X$18,18,)*((100-H29)/100))</f>
        <v>9.3550000000000004</v>
      </c>
      <c r="S29" s="2169">
        <f>IF(C29=List!$A$50,0,VLOOKUP($C29,$C$10:$X$18,18,)*((100-M29)/100))</f>
        <v>16.839000000000002</v>
      </c>
      <c r="T29" s="2163">
        <f>IF(C29=List!$A$50,0,((100-F29/2)/100)*VLOOKUP($C29,$C$10:$X$18,17,))</f>
        <v>29.680000000000003</v>
      </c>
      <c r="U29" s="1723">
        <f>IF(C29=List!$A$50,0,((100-H29/2)/100)*VLOOKUP($C29,$C$10:$X$18,17,))</f>
        <v>27.825000000000003</v>
      </c>
      <c r="V29" s="2164">
        <f>IF(C29=List!$A$50,0,((100-M29/2)/100)*VLOOKUP($C29,$C$10:$X$18,17,))</f>
        <v>35.244999999999997</v>
      </c>
      <c r="W29" s="2941">
        <f t="shared" ref="W29:W37" si="6">-((T29-U29)/20)*44/12</f>
        <v>-0.34008333333333346</v>
      </c>
      <c r="X29" s="2942">
        <f t="shared" ref="X29:X37" si="7">-((T29-V29)/20)*44/12</f>
        <v>1.020249999999999</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642</v>
      </c>
      <c r="C30" s="3727" t="str">
        <f>'5. Management'!B15</f>
        <v>Select the vegetation</v>
      </c>
      <c r="D30" s="3728"/>
      <c r="E30" s="2162" t="str">
        <f>'5. Management'!F15</f>
        <v>Moderate</v>
      </c>
      <c r="F30" s="1757">
        <f>IF(E30="",0,VLOOKUP(E30,List!$C$51:$D$57,2,))</f>
        <v>40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643</v>
      </c>
      <c r="C31" s="3727" t="str">
        <f>'5. Management'!B16</f>
        <v>Select the vegetation</v>
      </c>
      <c r="D31" s="3728"/>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644</v>
      </c>
      <c r="C32" s="3727" t="str">
        <f>'5. Management'!B17</f>
        <v>Select the vegetation</v>
      </c>
      <c r="D32" s="3728"/>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645</v>
      </c>
      <c r="C33" s="3727" t="str">
        <f>'5. Management'!B18</f>
        <v>Select the vegetation</v>
      </c>
      <c r="D33" s="3728"/>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5</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646</v>
      </c>
      <c r="C34" s="3727" t="str">
        <f>'5. Management'!B19</f>
        <v>Select the vegetation</v>
      </c>
      <c r="D34" s="3728"/>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15</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27" t="str">
        <f>'5. Management'!B20</f>
        <v>Select the vegetation</v>
      </c>
      <c r="D35" s="3728"/>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5</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5" thickBot="1">
      <c r="B41" s="218" t="s">
        <v>622</v>
      </c>
      <c r="C41" s="980" t="s">
        <v>654</v>
      </c>
      <c r="D41" s="980"/>
      <c r="E41" s="2903"/>
      <c r="F41" s="2903"/>
      <c r="G41" s="2904"/>
      <c r="H41" s="3688" t="s">
        <v>655</v>
      </c>
      <c r="I41" s="3689"/>
      <c r="J41" s="2905" t="s">
        <v>202</v>
      </c>
      <c r="K41" s="2906"/>
      <c r="L41" s="3688" t="s">
        <v>162</v>
      </c>
      <c r="M41" s="3689"/>
      <c r="N41" s="3626" t="s">
        <v>203</v>
      </c>
      <c r="O41" s="3628"/>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5"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3.5"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265.87990000000002</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G43" zoomScale="85" zoomScaleNormal="85" workbookViewId="0">
      <selection activeCell="S52" sqref="S52"/>
    </sheetView>
  </sheetViews>
  <sheetFormatPr baseColWidth="10"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3.1" customHeight="1">
      <c r="W1" s="1330"/>
      <c r="X1" s="1330"/>
      <c r="Y1" s="1330"/>
      <c r="Z1" s="1330"/>
      <c r="AA1" s="1330"/>
      <c r="AB1" s="1330"/>
      <c r="AC1" s="1330"/>
      <c r="AD1" s="1330"/>
      <c r="AE1" s="1330"/>
      <c r="AF1" s="1330"/>
      <c r="AG1" s="1330"/>
    </row>
    <row r="2" spans="1:33" s="1216" customFormat="1" ht="23.1" customHeight="1">
      <c r="W2" s="1330"/>
      <c r="X2" s="1330"/>
      <c r="Y2" s="1330"/>
      <c r="Z2" s="1330"/>
      <c r="AA2" s="1330"/>
      <c r="AB2" s="1330"/>
      <c r="AC2" s="1330"/>
      <c r="AD2" s="1330"/>
      <c r="AE2" s="1330"/>
      <c r="AF2" s="1330"/>
      <c r="AG2" s="1330"/>
    </row>
    <row r="3" spans="1:33" s="1216" customFormat="1" ht="23.1" customHeight="1">
      <c r="W3" s="1330"/>
      <c r="X3" s="1330"/>
      <c r="Y3" s="1330"/>
      <c r="Z3" s="1330"/>
      <c r="AA3" s="1330"/>
      <c r="AB3" s="1330"/>
      <c r="AC3" s="1330"/>
      <c r="AD3" s="1330"/>
      <c r="AE3" s="1330"/>
      <c r="AF3" s="1330"/>
      <c r="AG3" s="1330"/>
    </row>
    <row r="4" spans="1:33" s="1216" customFormat="1" ht="23.1" customHeight="1">
      <c r="W4" s="1330"/>
      <c r="X4" s="1330"/>
      <c r="Y4" s="1330"/>
      <c r="Z4" s="1330"/>
      <c r="AA4" s="1330"/>
      <c r="AB4" s="1330"/>
      <c r="AC4" s="1330"/>
      <c r="AD4" s="1330"/>
      <c r="AE4" s="1330"/>
      <c r="AF4" s="1330"/>
      <c r="AG4" s="1330"/>
    </row>
    <row r="5" spans="1:33" s="1216" customFormat="1" ht="23.1" customHeight="1">
      <c r="A5" s="1251" t="s">
        <v>8999</v>
      </c>
      <c r="B5" s="1251"/>
      <c r="G5" s="3694" t="s">
        <v>119</v>
      </c>
      <c r="H5" s="3694"/>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669</v>
      </c>
      <c r="D15" s="109"/>
      <c r="E15" s="27"/>
      <c r="F15" s="1151" t="s">
        <v>670</v>
      </c>
      <c r="G15" s="109"/>
      <c r="H15" s="109"/>
      <c r="I15" s="109"/>
      <c r="J15" s="27"/>
      <c r="L15" s="3739" t="s">
        <v>671</v>
      </c>
      <c r="M15" s="3739"/>
      <c r="N15" s="3739"/>
      <c r="P15" s="1717" t="s">
        <v>672</v>
      </c>
      <c r="Q15" s="1717"/>
      <c r="S15" s="2178"/>
      <c r="V15" s="931" t="s">
        <v>673</v>
      </c>
    </row>
    <row r="16" spans="1:33">
      <c r="A16" s="1664"/>
      <c r="B16" s="138" t="s">
        <v>674</v>
      </c>
      <c r="C16" s="1153" t="s">
        <v>675</v>
      </c>
      <c r="D16" s="1152" t="s">
        <v>161</v>
      </c>
      <c r="E16" s="672" t="s">
        <v>25</v>
      </c>
      <c r="F16" s="103"/>
      <c r="G16" s="103"/>
      <c r="H16" s="103"/>
      <c r="I16" s="103"/>
      <c r="J16" s="1382"/>
      <c r="L16" s="2151" t="s">
        <v>205</v>
      </c>
      <c r="M16" s="2933" t="s">
        <v>210</v>
      </c>
      <c r="N16" s="2933"/>
      <c r="P16" s="3735" t="s">
        <v>676</v>
      </c>
      <c r="Q16" s="3735"/>
      <c r="S16" s="2179" t="s">
        <v>204</v>
      </c>
      <c r="V16" s="792" t="s">
        <v>677</v>
      </c>
      <c r="Y16" s="1328" t="s">
        <v>678</v>
      </c>
      <c r="Z16" s="1338"/>
    </row>
    <row r="17" spans="1:36" ht="13.5" thickBot="1">
      <c r="A17" s="1664"/>
      <c r="B17" s="139"/>
      <c r="C17" s="97"/>
      <c r="D17" s="103"/>
      <c r="E17" s="1382"/>
      <c r="F17" s="498" t="s">
        <v>205</v>
      </c>
      <c r="G17" s="3736" t="s">
        <v>206</v>
      </c>
      <c r="H17" s="3736"/>
      <c r="I17" s="3737" t="s">
        <v>207</v>
      </c>
      <c r="J17" s="3738"/>
      <c r="L17" s="2151"/>
      <c r="M17" s="2152" t="s">
        <v>168</v>
      </c>
      <c r="N17" s="2150" t="s">
        <v>157</v>
      </c>
      <c r="P17" s="2152" t="s">
        <v>168</v>
      </c>
      <c r="Q17" s="2150" t="s">
        <v>157</v>
      </c>
      <c r="S17" s="2180"/>
      <c r="V17" s="792" t="s">
        <v>477</v>
      </c>
      <c r="Y17" s="1345" t="s">
        <v>168</v>
      </c>
      <c r="Z17" s="1345" t="s">
        <v>157</v>
      </c>
    </row>
    <row r="18" spans="1:36" ht="13.5"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669</v>
      </c>
      <c r="D26" s="109"/>
      <c r="E26" s="27"/>
      <c r="F26" s="1151" t="s">
        <v>670</v>
      </c>
      <c r="G26" s="109"/>
      <c r="H26" s="109"/>
      <c r="I26" s="109"/>
      <c r="J26" s="27"/>
      <c r="K26" s="1332"/>
      <c r="L26" s="3739" t="s">
        <v>671</v>
      </c>
      <c r="M26" s="3739"/>
      <c r="N26" s="3739"/>
      <c r="O26" s="1332"/>
      <c r="P26" s="1717" t="s">
        <v>672</v>
      </c>
      <c r="Q26" s="1717"/>
      <c r="R26" s="1332"/>
      <c r="S26" s="1717"/>
      <c r="T26" s="1332"/>
      <c r="U26" s="1332"/>
      <c r="V26" s="931" t="s">
        <v>673</v>
      </c>
      <c r="Y26" s="1338"/>
      <c r="Z26" s="1346"/>
      <c r="AH26" s="1332"/>
      <c r="AI26" s="1332"/>
      <c r="AJ26" s="1332"/>
    </row>
    <row r="27" spans="1:36" s="1337" customFormat="1">
      <c r="A27" s="1695"/>
      <c r="B27" s="138" t="s">
        <v>680</v>
      </c>
      <c r="C27" s="1153" t="s">
        <v>675</v>
      </c>
      <c r="D27" s="1152" t="s">
        <v>161</v>
      </c>
      <c r="E27" s="672" t="s">
        <v>25</v>
      </c>
      <c r="F27" s="103"/>
      <c r="G27" s="103"/>
      <c r="H27" s="103"/>
      <c r="I27" s="103"/>
      <c r="J27" s="1382"/>
      <c r="K27" s="1332"/>
      <c r="L27" s="2151" t="s">
        <v>205</v>
      </c>
      <c r="M27" s="2933" t="s">
        <v>210</v>
      </c>
      <c r="N27" s="2933"/>
      <c r="O27" s="1332"/>
      <c r="P27" s="3735" t="s">
        <v>676</v>
      </c>
      <c r="Q27" s="3735"/>
      <c r="R27" s="1332"/>
      <c r="S27" s="2930" t="s">
        <v>204</v>
      </c>
      <c r="T27" s="1332"/>
      <c r="U27" s="1332"/>
      <c r="V27" s="792" t="s">
        <v>681</v>
      </c>
      <c r="Y27" s="1328" t="s">
        <v>678</v>
      </c>
      <c r="Z27" s="1338"/>
      <c r="AH27" s="1332"/>
      <c r="AI27" s="1332"/>
      <c r="AJ27" s="1332"/>
    </row>
    <row r="28" spans="1:36" s="1337" customFormat="1" ht="13.5" thickBot="1">
      <c r="A28" s="1695"/>
      <c r="B28" s="139"/>
      <c r="C28" s="97"/>
      <c r="D28" s="103"/>
      <c r="E28" s="1382"/>
      <c r="F28" s="498" t="s">
        <v>205</v>
      </c>
      <c r="G28" s="3736" t="s">
        <v>206</v>
      </c>
      <c r="H28" s="3736"/>
      <c r="I28" s="3737" t="s">
        <v>207</v>
      </c>
      <c r="J28" s="3738"/>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3.5"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5" t="s">
        <v>685</v>
      </c>
      <c r="D34" s="3743"/>
      <c r="E34" s="3744"/>
      <c r="F34" s="1151" t="s">
        <v>686</v>
      </c>
      <c r="G34" s="109"/>
      <c r="H34" s="109"/>
      <c r="I34" s="109"/>
      <c r="J34" s="27"/>
      <c r="K34" s="1332"/>
      <c r="L34" s="3739" t="s">
        <v>671</v>
      </c>
      <c r="M34" s="3739"/>
      <c r="N34" s="3739"/>
      <c r="O34" s="1332"/>
      <c r="P34" s="1717" t="s">
        <v>672</v>
      </c>
      <c r="Q34" s="1717"/>
      <c r="R34" s="1332"/>
      <c r="S34" s="1717"/>
      <c r="T34" s="1332"/>
      <c r="U34" s="3681" t="s">
        <v>687</v>
      </c>
      <c r="V34" s="3614"/>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35" t="s">
        <v>676</v>
      </c>
      <c r="Q35" s="3735"/>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36" t="s">
        <v>206</v>
      </c>
      <c r="H36" s="3736"/>
      <c r="I36" s="3737" t="s">
        <v>207</v>
      </c>
      <c r="J36" s="3738"/>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697</v>
      </c>
      <c r="D43" s="109"/>
      <c r="E43" s="27"/>
      <c r="F43" s="1151" t="s">
        <v>670</v>
      </c>
      <c r="G43" s="109"/>
      <c r="H43" s="109"/>
      <c r="I43" s="109"/>
      <c r="J43" s="27"/>
      <c r="K43" s="1332"/>
      <c r="L43" s="3739" t="s">
        <v>671</v>
      </c>
      <c r="M43" s="3739"/>
      <c r="N43" s="3739"/>
      <c r="O43" s="1332"/>
      <c r="P43" s="1717" t="s">
        <v>672</v>
      </c>
      <c r="Q43" s="1717"/>
      <c r="R43" s="1332"/>
      <c r="S43" s="1717"/>
      <c r="T43" s="1332"/>
      <c r="U43" s="1332"/>
      <c r="V43" s="1332"/>
      <c r="Y43" s="1328" t="s">
        <v>678</v>
      </c>
      <c r="Z43" s="1338"/>
      <c r="AH43" s="1332"/>
      <c r="AI43" s="1332"/>
      <c r="AJ43" s="1332"/>
    </row>
    <row r="44" spans="1:36" s="1337" customFormat="1">
      <c r="A44" s="1695"/>
      <c r="B44" s="138" t="s">
        <v>680</v>
      </c>
      <c r="C44" s="1153" t="s">
        <v>675</v>
      </c>
      <c r="D44" s="1152" t="s">
        <v>161</v>
      </c>
      <c r="E44" s="672" t="s">
        <v>25</v>
      </c>
      <c r="F44" s="103"/>
      <c r="G44" s="103"/>
      <c r="H44" s="103"/>
      <c r="I44" s="103"/>
      <c r="J44" s="1382"/>
      <c r="K44" s="1332"/>
      <c r="L44" s="2151" t="s">
        <v>205</v>
      </c>
      <c r="M44" s="2933" t="s">
        <v>210</v>
      </c>
      <c r="N44" s="2933"/>
      <c r="O44" s="1332"/>
      <c r="P44" s="3735" t="s">
        <v>676</v>
      </c>
      <c r="Q44" s="3735"/>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36" t="s">
        <v>206</v>
      </c>
      <c r="H45" s="3736"/>
      <c r="I45" s="3737" t="s">
        <v>207</v>
      </c>
      <c r="J45" s="3738"/>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3.5"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46" t="s">
        <v>699</v>
      </c>
      <c r="V48" s="3747"/>
      <c r="W48" s="3748"/>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5"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5" thickBot="1">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5" thickBot="1">
      <c r="A57" s="1664"/>
      <c r="B57" s="174"/>
      <c r="C57" s="1673" t="s">
        <v>709</v>
      </c>
      <c r="D57" s="109"/>
      <c r="E57" s="27"/>
      <c r="F57" s="1151" t="s">
        <v>670</v>
      </c>
      <c r="G57" s="109"/>
      <c r="H57" s="109"/>
      <c r="I57" s="109"/>
      <c r="J57" s="27"/>
      <c r="L57" s="3739" t="s">
        <v>671</v>
      </c>
      <c r="M57" s="3739"/>
      <c r="N57" s="3739"/>
      <c r="P57" s="1717" t="s">
        <v>672</v>
      </c>
      <c r="Q57" s="1717"/>
      <c r="S57" s="2178"/>
      <c r="U57" s="3364"/>
      <c r="V57" s="3361" t="s">
        <v>157</v>
      </c>
      <c r="W57" s="3362"/>
    </row>
    <row r="58" spans="1:36">
      <c r="A58" s="1664"/>
      <c r="B58" s="138" t="s">
        <v>674</v>
      </c>
      <c r="C58" s="1153" t="s">
        <v>675</v>
      </c>
      <c r="D58" s="1152" t="s">
        <v>161</v>
      </c>
      <c r="E58" s="672" t="s">
        <v>25</v>
      </c>
      <c r="F58" s="103"/>
      <c r="G58" s="103"/>
      <c r="H58" s="103"/>
      <c r="I58" s="103"/>
      <c r="J58" s="1382"/>
      <c r="L58" s="2151" t="s">
        <v>205</v>
      </c>
      <c r="M58" s="2933" t="s">
        <v>210</v>
      </c>
      <c r="N58" s="2933"/>
      <c r="P58" s="3735" t="s">
        <v>676</v>
      </c>
      <c r="Q58" s="3735"/>
      <c r="S58" s="2179" t="s">
        <v>204</v>
      </c>
      <c r="U58" s="3358" t="str">
        <f>U53</f>
        <v>CO2</v>
      </c>
      <c r="V58" s="3359" t="str">
        <f>V53</f>
        <v>CH4</v>
      </c>
      <c r="W58" s="3354" t="str">
        <f>W53</f>
        <v>N2O</v>
      </c>
      <c r="Y58" s="1328" t="s">
        <v>678</v>
      </c>
      <c r="Z58" s="1338"/>
    </row>
    <row r="59" spans="1:36" ht="13.5" thickBot="1">
      <c r="A59" s="1664"/>
      <c r="B59" s="139"/>
      <c r="C59" s="97"/>
      <c r="D59" s="103"/>
      <c r="E59" s="1382"/>
      <c r="F59" s="498" t="s">
        <v>205</v>
      </c>
      <c r="G59" s="3736" t="s">
        <v>206</v>
      </c>
      <c r="H59" s="3736"/>
      <c r="I59" s="3737" t="s">
        <v>207</v>
      </c>
      <c r="J59" s="3738"/>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3.5"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3.5"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3.5"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3.5"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49" t="s">
        <v>9010</v>
      </c>
      <c r="V65" s="3750"/>
      <c r="W65" s="3751"/>
      <c r="X65" s="3729" t="s">
        <v>9023</v>
      </c>
      <c r="Y65" s="3730"/>
      <c r="Z65" s="3730"/>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5"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29" t="str">
        <f>V69</f>
        <v>Without</v>
      </c>
      <c r="Y69" s="3730"/>
      <c r="Z69" s="3731"/>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9022</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29" t="str">
        <f>V74</f>
        <v>With</v>
      </c>
      <c r="Y74" s="3730"/>
      <c r="Z74" s="3730"/>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5"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5" thickBot="1">
      <c r="A81" s="1695"/>
      <c r="B81" s="174"/>
      <c r="C81" s="1673" t="s">
        <v>719</v>
      </c>
      <c r="D81" s="109"/>
      <c r="E81" s="27"/>
      <c r="F81" s="1151" t="s">
        <v>670</v>
      </c>
      <c r="G81" s="109"/>
      <c r="H81" s="109"/>
      <c r="I81" s="109"/>
      <c r="J81" s="27"/>
      <c r="L81" s="3739" t="s">
        <v>671</v>
      </c>
      <c r="M81" s="3739"/>
      <c r="N81" s="3739"/>
      <c r="P81" s="1717" t="s">
        <v>672</v>
      </c>
      <c r="Q81" s="1717"/>
      <c r="S81" s="1717"/>
      <c r="Y81" s="1328" t="s">
        <v>678</v>
      </c>
      <c r="Z81" s="1338"/>
    </row>
    <row r="82" spans="1:30">
      <c r="A82" s="1695"/>
      <c r="B82" s="138" t="s">
        <v>680</v>
      </c>
      <c r="C82" s="1153" t="s">
        <v>675</v>
      </c>
      <c r="D82" s="1152" t="s">
        <v>161</v>
      </c>
      <c r="E82" s="672" t="s">
        <v>25</v>
      </c>
      <c r="F82" s="103"/>
      <c r="G82" s="103"/>
      <c r="H82" s="103"/>
      <c r="I82" s="103"/>
      <c r="J82" s="1382"/>
      <c r="L82" s="2151" t="s">
        <v>205</v>
      </c>
      <c r="M82" s="2933" t="s">
        <v>210</v>
      </c>
      <c r="N82" s="2933"/>
      <c r="P82" s="3735" t="s">
        <v>676</v>
      </c>
      <c r="Q82" s="3735"/>
      <c r="S82" s="2930" t="s">
        <v>204</v>
      </c>
      <c r="Y82" s="1345" t="s">
        <v>168</v>
      </c>
      <c r="Z82" s="1345" t="s">
        <v>157</v>
      </c>
    </row>
    <row r="83" spans="1:30">
      <c r="A83" s="1695"/>
      <c r="B83" s="139"/>
      <c r="C83" s="96"/>
      <c r="D83" s="1381"/>
      <c r="E83" s="1385"/>
      <c r="F83" s="498" t="s">
        <v>205</v>
      </c>
      <c r="G83" s="3736" t="s">
        <v>206</v>
      </c>
      <c r="H83" s="3736"/>
      <c r="I83" s="3737" t="s">
        <v>207</v>
      </c>
      <c r="J83" s="3738"/>
      <c r="L83" s="2151"/>
      <c r="M83" s="2152" t="s">
        <v>168</v>
      </c>
      <c r="N83" s="2150" t="s">
        <v>157</v>
      </c>
      <c r="P83" s="2152" t="s">
        <v>168</v>
      </c>
      <c r="Q83" s="2150" t="s">
        <v>157</v>
      </c>
      <c r="S83" s="2185"/>
      <c r="Y83" s="1338"/>
      <c r="Z83" s="1346"/>
    </row>
    <row r="84" spans="1:30">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52" t="s">
        <v>9011</v>
      </c>
      <c r="V89" s="3753"/>
      <c r="W89" s="3754"/>
      <c r="AA89" s="1337" t="s">
        <v>8985</v>
      </c>
    </row>
    <row r="90" spans="1:30" ht="13.5" thickBot="1">
      <c r="A90" s="1664"/>
      <c r="B90" s="174"/>
      <c r="C90" s="1673" t="str">
        <f>C43</f>
        <v>Emission factors ((kg N2O-N ha-1 yr-1)</v>
      </c>
      <c r="D90" s="109"/>
      <c r="E90" s="27"/>
      <c r="F90" s="1151" t="s">
        <v>670</v>
      </c>
      <c r="G90" s="109"/>
      <c r="H90" s="109"/>
      <c r="I90" s="109"/>
      <c r="J90" s="27"/>
      <c r="L90" s="3739" t="s">
        <v>671</v>
      </c>
      <c r="M90" s="3739"/>
      <c r="N90" s="3739"/>
      <c r="P90" s="1717" t="s">
        <v>672</v>
      </c>
      <c r="Q90" s="1717"/>
      <c r="S90" s="2178"/>
      <c r="U90" s="3339" t="s">
        <v>701</v>
      </c>
      <c r="V90" s="1488" t="s">
        <v>163</v>
      </c>
      <c r="W90" s="1678" t="s">
        <v>164</v>
      </c>
      <c r="Y90" s="1328"/>
      <c r="Z90" s="1338"/>
      <c r="AA90" s="1701" t="s">
        <v>702</v>
      </c>
      <c r="AB90" s="1702" t="s">
        <v>213</v>
      </c>
      <c r="AC90" s="1702" t="s">
        <v>703</v>
      </c>
      <c r="AD90" s="1703"/>
    </row>
    <row r="91" spans="1:30">
      <c r="A91" s="1664"/>
      <c r="B91" s="138" t="s">
        <v>674</v>
      </c>
      <c r="C91" s="1153" t="s">
        <v>675</v>
      </c>
      <c r="D91" s="1152" t="s">
        <v>161</v>
      </c>
      <c r="E91" s="672" t="s">
        <v>25</v>
      </c>
      <c r="F91" s="103"/>
      <c r="G91" s="103"/>
      <c r="H91" s="103"/>
      <c r="I91" s="103"/>
      <c r="J91" s="1382"/>
      <c r="L91" s="2151" t="s">
        <v>205</v>
      </c>
      <c r="M91" s="2933" t="s">
        <v>210</v>
      </c>
      <c r="N91" s="2933"/>
      <c r="P91" s="3735" t="s">
        <v>676</v>
      </c>
      <c r="Q91" s="3735"/>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205</v>
      </c>
      <c r="G92" s="3736" t="s">
        <v>206</v>
      </c>
      <c r="H92" s="3736"/>
      <c r="I92" s="3737" t="s">
        <v>207</v>
      </c>
      <c r="J92" s="3738"/>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4.1"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52" t="s">
        <v>9016</v>
      </c>
      <c r="V108" s="3753"/>
      <c r="W108" s="3754"/>
    </row>
    <row r="109" spans="1:27">
      <c r="A109" s="1664"/>
      <c r="U109" s="3339" t="s">
        <v>701</v>
      </c>
      <c r="V109" s="1488" t="s">
        <v>163</v>
      </c>
      <c r="W109" s="1678" t="s">
        <v>164</v>
      </c>
    </row>
    <row r="110" spans="1:27" ht="13.5" thickBot="1">
      <c r="A110" s="1664"/>
      <c r="B110" s="174"/>
      <c r="C110" s="119" t="s">
        <v>669</v>
      </c>
      <c r="D110" s="109"/>
      <c r="E110" s="27"/>
      <c r="F110" s="1151" t="s">
        <v>670</v>
      </c>
      <c r="G110" s="109"/>
      <c r="H110" s="109"/>
      <c r="I110" s="109"/>
      <c r="J110" s="27"/>
      <c r="L110" s="3739" t="s">
        <v>671</v>
      </c>
      <c r="M110" s="3739"/>
      <c r="N110" s="3739"/>
      <c r="P110" s="1717" t="s">
        <v>672</v>
      </c>
      <c r="Q110" s="1717"/>
      <c r="S110" s="2178"/>
      <c r="U110" s="1679">
        <f>SUM(S166:S168,S174:S176)</f>
        <v>0</v>
      </c>
      <c r="V110" s="1680">
        <f>SUM(S182:S184)</f>
        <v>0</v>
      </c>
      <c r="W110" s="1681"/>
    </row>
    <row r="111" spans="1:27">
      <c r="A111" s="1664"/>
      <c r="B111" s="138" t="s">
        <v>674</v>
      </c>
      <c r="C111" s="1153" t="s">
        <v>675</v>
      </c>
      <c r="D111" s="1152" t="s">
        <v>161</v>
      </c>
      <c r="E111" s="672" t="s">
        <v>25</v>
      </c>
      <c r="F111" s="103"/>
      <c r="G111" s="103"/>
      <c r="H111" s="103"/>
      <c r="I111" s="103"/>
      <c r="J111" s="1382"/>
      <c r="L111" s="2151" t="s">
        <v>205</v>
      </c>
      <c r="M111" s="2933" t="s">
        <v>210</v>
      </c>
      <c r="N111" s="2933"/>
      <c r="P111" s="3735" t="s">
        <v>676</v>
      </c>
      <c r="Q111" s="3735"/>
      <c r="S111" s="2179" t="s">
        <v>204</v>
      </c>
      <c r="U111" s="3341"/>
      <c r="V111" s="10"/>
      <c r="W111" s="1678"/>
      <c r="Y111" s="1328" t="s">
        <v>678</v>
      </c>
      <c r="Z111" s="1338"/>
    </row>
    <row r="112" spans="1:27" ht="13.5" thickBot="1">
      <c r="A112" s="1664"/>
      <c r="B112" s="139"/>
      <c r="C112" s="97"/>
      <c r="D112" s="103"/>
      <c r="E112" s="1382"/>
      <c r="F112" s="498" t="s">
        <v>205</v>
      </c>
      <c r="G112" s="3736" t="s">
        <v>206</v>
      </c>
      <c r="H112" s="3736"/>
      <c r="I112" s="3737" t="s">
        <v>207</v>
      </c>
      <c r="J112" s="3738"/>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3.5"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39" t="s">
        <v>671</v>
      </c>
      <c r="M121" s="3739"/>
      <c r="N121" s="3739"/>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35" t="s">
        <v>676</v>
      </c>
      <c r="Q122" s="3735"/>
      <c r="S122" s="2930" t="s">
        <v>204</v>
      </c>
      <c r="Y122" s="1328" t="s">
        <v>678</v>
      </c>
      <c r="Z122" s="1338"/>
    </row>
    <row r="123" spans="1:30" ht="13.5" thickBot="1">
      <c r="A123" s="1695"/>
      <c r="B123" s="139"/>
      <c r="C123" s="97"/>
      <c r="D123" s="103"/>
      <c r="E123" s="1382"/>
      <c r="F123" s="498" t="s">
        <v>205</v>
      </c>
      <c r="G123" s="3736" t="s">
        <v>206</v>
      </c>
      <c r="H123" s="3736"/>
      <c r="I123" s="3737" t="s">
        <v>207</v>
      </c>
      <c r="J123" s="3738"/>
      <c r="L123" s="2151"/>
      <c r="M123" s="2152" t="s">
        <v>168</v>
      </c>
      <c r="N123" s="2150" t="s">
        <v>157</v>
      </c>
      <c r="P123" s="2152" t="s">
        <v>168</v>
      </c>
      <c r="Q123" s="2150" t="s">
        <v>157</v>
      </c>
      <c r="S123" s="2185"/>
      <c r="Y123" s="1345" t="s">
        <v>168</v>
      </c>
      <c r="Z123" s="1345" t="s">
        <v>157</v>
      </c>
    </row>
    <row r="124" spans="1:30" ht="13.5" thickBot="1">
      <c r="A124" s="1695"/>
      <c r="B124" s="174" t="s">
        <v>682</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683</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45" t="s">
        <v>722</v>
      </c>
      <c r="D131" s="3743"/>
      <c r="E131" s="3744"/>
      <c r="F131" s="1151" t="s">
        <v>670</v>
      </c>
      <c r="G131" s="109"/>
      <c r="H131" s="109"/>
      <c r="I131" s="109"/>
      <c r="J131" s="27"/>
      <c r="L131" s="3739" t="s">
        <v>671</v>
      </c>
      <c r="M131" s="3739"/>
      <c r="N131" s="3739"/>
      <c r="P131" s="1717" t="s">
        <v>672</v>
      </c>
      <c r="Q131" s="1717"/>
      <c r="S131" s="1717"/>
      <c r="V131" s="931" t="s">
        <v>673</v>
      </c>
    </row>
    <row r="132" spans="1:26">
      <c r="A132" s="1475"/>
      <c r="B132" s="138" t="s">
        <v>680</v>
      </c>
      <c r="C132" s="1153" t="s">
        <v>675</v>
      </c>
      <c r="D132" s="1152" t="s">
        <v>161</v>
      </c>
      <c r="E132" s="672" t="s">
        <v>25</v>
      </c>
      <c r="F132" s="103"/>
      <c r="G132" s="103"/>
      <c r="H132" s="103"/>
      <c r="I132" s="103"/>
      <c r="J132" s="1382"/>
      <c r="L132" s="2151" t="s">
        <v>205</v>
      </c>
      <c r="M132" s="2933" t="s">
        <v>210</v>
      </c>
      <c r="N132" s="2933"/>
      <c r="P132" s="3735" t="s">
        <v>676</v>
      </c>
      <c r="Q132" s="3735"/>
      <c r="S132" s="2930" t="s">
        <v>204</v>
      </c>
      <c r="V132" s="792" t="s">
        <v>681</v>
      </c>
      <c r="Y132" s="1328" t="s">
        <v>678</v>
      </c>
      <c r="Z132" s="1338"/>
    </row>
    <row r="133" spans="1:26" ht="13.5" thickBot="1">
      <c r="A133" s="1475"/>
      <c r="B133" s="139"/>
      <c r="C133" s="97"/>
      <c r="D133" s="103"/>
      <c r="E133" s="1382"/>
      <c r="F133" s="498" t="s">
        <v>205</v>
      </c>
      <c r="G133" s="3736" t="s">
        <v>206</v>
      </c>
      <c r="H133" s="3736"/>
      <c r="I133" s="3737" t="s">
        <v>207</v>
      </c>
      <c r="J133" s="3738"/>
      <c r="L133" s="2151"/>
      <c r="M133" s="2152" t="s">
        <v>168</v>
      </c>
      <c r="N133" s="2150" t="s">
        <v>157</v>
      </c>
      <c r="P133" s="2152" t="s">
        <v>168</v>
      </c>
      <c r="Q133" s="2150" t="s">
        <v>157</v>
      </c>
      <c r="S133" s="2185"/>
      <c r="V133" s="724" t="s">
        <v>477</v>
      </c>
      <c r="Y133" s="1345" t="s">
        <v>168</v>
      </c>
      <c r="Z133" s="1345" t="s">
        <v>157</v>
      </c>
    </row>
    <row r="134" spans="1:26" ht="13.5"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45" t="s">
        <v>722</v>
      </c>
      <c r="D139" s="3743"/>
      <c r="E139" s="3744"/>
      <c r="F139" s="1151" t="s">
        <v>670</v>
      </c>
      <c r="G139" s="109"/>
      <c r="H139" s="109"/>
      <c r="I139" s="109"/>
      <c r="J139" s="27"/>
      <c r="L139" s="3739" t="s">
        <v>671</v>
      </c>
      <c r="M139" s="3739"/>
      <c r="N139" s="3739"/>
      <c r="P139" s="1717" t="s">
        <v>672</v>
      </c>
      <c r="Q139" s="1717"/>
      <c r="S139" s="1717"/>
    </row>
    <row r="140" spans="1:26">
      <c r="A140" s="1475"/>
      <c r="B140" s="138" t="s">
        <v>680</v>
      </c>
      <c r="C140" s="1153" t="s">
        <v>675</v>
      </c>
      <c r="D140" s="1152" t="s">
        <v>161</v>
      </c>
      <c r="E140" s="672" t="s">
        <v>25</v>
      </c>
      <c r="F140" s="103"/>
      <c r="G140" s="103"/>
      <c r="H140" s="103"/>
      <c r="I140" s="103"/>
      <c r="J140" s="1382"/>
      <c r="L140" s="2151" t="s">
        <v>205</v>
      </c>
      <c r="M140" s="2933" t="s">
        <v>210</v>
      </c>
      <c r="N140" s="2933"/>
      <c r="P140" s="3735" t="s">
        <v>676</v>
      </c>
      <c r="Q140" s="3735"/>
      <c r="S140" s="2930" t="s">
        <v>204</v>
      </c>
      <c r="Y140" s="1328" t="s">
        <v>678</v>
      </c>
      <c r="Z140" s="1338"/>
    </row>
    <row r="141" spans="1:26" ht="13.5" thickBot="1">
      <c r="A141" s="1475"/>
      <c r="B141" s="139"/>
      <c r="C141" s="97"/>
      <c r="D141" s="103"/>
      <c r="E141" s="1382"/>
      <c r="F141" s="498" t="s">
        <v>205</v>
      </c>
      <c r="G141" s="3736" t="s">
        <v>206</v>
      </c>
      <c r="H141" s="3736"/>
      <c r="I141" s="3737" t="s">
        <v>207</v>
      </c>
      <c r="J141" s="3738"/>
      <c r="L141" s="2151"/>
      <c r="M141" s="2152" t="s">
        <v>168</v>
      </c>
      <c r="N141" s="2150" t="s">
        <v>157</v>
      </c>
      <c r="P141" s="2152" t="s">
        <v>168</v>
      </c>
      <c r="Q141" s="2150" t="s">
        <v>157</v>
      </c>
      <c r="S141" s="2185"/>
      <c r="Y141" s="1345" t="s">
        <v>168</v>
      </c>
      <c r="Z141" s="1345" t="s">
        <v>157</v>
      </c>
    </row>
    <row r="142" spans="1:26" ht="13.5" thickBot="1">
      <c r="A142" s="1475"/>
      <c r="B142" s="174" t="s">
        <v>682</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683</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40" t="s">
        <v>8997</v>
      </c>
      <c r="D147" s="3743"/>
      <c r="E147" s="3744"/>
      <c r="F147" s="1151" t="s">
        <v>670</v>
      </c>
      <c r="G147" s="109"/>
      <c r="H147" s="109"/>
      <c r="I147" s="109"/>
      <c r="J147" s="27"/>
      <c r="L147" s="3739" t="s">
        <v>671</v>
      </c>
      <c r="M147" s="3739"/>
      <c r="N147" s="3739"/>
      <c r="P147" s="1717" t="s">
        <v>672</v>
      </c>
      <c r="Q147" s="1717"/>
      <c r="S147" s="1717"/>
    </row>
    <row r="148" spans="1:26">
      <c r="A148" s="1475"/>
      <c r="B148" s="138" t="s">
        <v>680</v>
      </c>
      <c r="C148" s="1153" t="s">
        <v>675</v>
      </c>
      <c r="D148" s="1152" t="s">
        <v>161</v>
      </c>
      <c r="E148" s="672" t="s">
        <v>25</v>
      </c>
      <c r="F148" s="103"/>
      <c r="G148" s="103"/>
      <c r="H148" s="103"/>
      <c r="I148" s="103"/>
      <c r="J148" s="1382"/>
      <c r="L148" s="2151" t="s">
        <v>205</v>
      </c>
      <c r="M148" s="2933" t="s">
        <v>210</v>
      </c>
      <c r="N148" s="2933"/>
      <c r="P148" s="3735" t="s">
        <v>676</v>
      </c>
      <c r="Q148" s="3735"/>
      <c r="S148" s="2930" t="s">
        <v>204</v>
      </c>
      <c r="Y148" s="1328" t="s">
        <v>678</v>
      </c>
      <c r="Z148" s="1338"/>
    </row>
    <row r="149" spans="1:26" ht="13.5" thickBot="1">
      <c r="A149" s="1475"/>
      <c r="B149" s="139"/>
      <c r="C149" s="97" t="s">
        <v>8998</v>
      </c>
      <c r="D149" s="1717" t="s">
        <v>928</v>
      </c>
      <c r="E149" s="1382"/>
      <c r="F149" s="498" t="s">
        <v>205</v>
      </c>
      <c r="G149" s="3736" t="s">
        <v>206</v>
      </c>
      <c r="H149" s="3736"/>
      <c r="I149" s="3737" t="s">
        <v>207</v>
      </c>
      <c r="J149" s="3738"/>
      <c r="L149" s="2151"/>
      <c r="M149" s="2152" t="s">
        <v>168</v>
      </c>
      <c r="N149" s="2150" t="s">
        <v>157</v>
      </c>
      <c r="P149" s="2152" t="s">
        <v>168</v>
      </c>
      <c r="Q149" s="2150" t="s">
        <v>157</v>
      </c>
      <c r="S149" s="2185"/>
      <c r="Y149" s="1345" t="s">
        <v>168</v>
      </c>
      <c r="Z149" s="1345" t="s">
        <v>157</v>
      </c>
    </row>
    <row r="150" spans="1:26" ht="13.5"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4.1" customHeight="1" thickBot="1">
      <c r="A155" s="1475"/>
      <c r="B155" s="174"/>
      <c r="C155" s="3740" t="s">
        <v>726</v>
      </c>
      <c r="D155" s="3741"/>
      <c r="E155" s="3742"/>
      <c r="F155" s="1151" t="s">
        <v>670</v>
      </c>
      <c r="G155" s="109"/>
      <c r="H155" s="109"/>
      <c r="I155" s="109"/>
      <c r="J155" s="27"/>
      <c r="L155" s="3739" t="s">
        <v>671</v>
      </c>
      <c r="M155" s="3739"/>
      <c r="N155" s="3739"/>
      <c r="P155" s="1717" t="s">
        <v>672</v>
      </c>
      <c r="Q155" s="1717"/>
      <c r="S155" s="1717"/>
    </row>
    <row r="156" spans="1:26">
      <c r="A156" s="1475"/>
      <c r="B156" s="138" t="s">
        <v>680</v>
      </c>
      <c r="C156" s="1153" t="s">
        <v>675</v>
      </c>
      <c r="D156" s="1152" t="s">
        <v>161</v>
      </c>
      <c r="E156" s="672" t="s">
        <v>25</v>
      </c>
      <c r="F156" s="103"/>
      <c r="G156" s="103"/>
      <c r="H156" s="103"/>
      <c r="I156" s="103"/>
      <c r="J156" s="1382"/>
      <c r="L156" s="2151" t="s">
        <v>205</v>
      </c>
      <c r="M156" s="2933" t="s">
        <v>210</v>
      </c>
      <c r="N156" s="2933"/>
      <c r="P156" s="3755" t="s">
        <v>676</v>
      </c>
      <c r="Q156" s="3755"/>
      <c r="S156" s="2930" t="s">
        <v>204</v>
      </c>
      <c r="Y156" s="1328" t="s">
        <v>678</v>
      </c>
      <c r="Z156" s="1338"/>
    </row>
    <row r="157" spans="1:26" ht="13.5" thickBot="1">
      <c r="A157" s="1475"/>
      <c r="B157" s="139"/>
      <c r="C157" s="97"/>
      <c r="D157" s="103"/>
      <c r="E157" s="1382"/>
      <c r="F157" s="498" t="s">
        <v>205</v>
      </c>
      <c r="G157" s="3732" t="s">
        <v>206</v>
      </c>
      <c r="H157" s="3732"/>
      <c r="I157" s="3733" t="s">
        <v>207</v>
      </c>
      <c r="J157" s="3734"/>
      <c r="L157" s="2151"/>
      <c r="M157" s="2152" t="s">
        <v>168</v>
      </c>
      <c r="N157" s="2150" t="s">
        <v>157</v>
      </c>
      <c r="P157" s="2152" t="s">
        <v>168</v>
      </c>
      <c r="Q157" s="2150" t="s">
        <v>157</v>
      </c>
      <c r="S157" s="2185"/>
      <c r="Y157" s="1345" t="s">
        <v>168</v>
      </c>
      <c r="Z157" s="1345" t="s">
        <v>157</v>
      </c>
    </row>
    <row r="158" spans="1:26" ht="13.5"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40" t="s">
        <v>728</v>
      </c>
      <c r="D163" s="3741"/>
      <c r="E163" s="3742"/>
      <c r="F163" s="1714" t="s">
        <v>729</v>
      </c>
      <c r="G163" s="109"/>
      <c r="H163" s="109"/>
      <c r="I163" s="109"/>
      <c r="J163" s="27"/>
      <c r="P163" s="1717" t="s">
        <v>672</v>
      </c>
      <c r="Q163" s="1717"/>
      <c r="S163" s="1717"/>
      <c r="V163" s="931" t="s">
        <v>673</v>
      </c>
    </row>
    <row r="164" spans="1:26">
      <c r="A164" s="1401"/>
      <c r="B164" s="1405"/>
      <c r="C164" s="1153" t="s">
        <v>675</v>
      </c>
      <c r="D164" s="1152" t="s">
        <v>161</v>
      </c>
      <c r="E164" s="672" t="s">
        <v>25</v>
      </c>
      <c r="F164" s="103"/>
      <c r="G164" s="103"/>
      <c r="H164" s="103"/>
      <c r="I164" s="103"/>
      <c r="J164" s="1382"/>
      <c r="M164" s="1674"/>
      <c r="P164" s="3755" t="s">
        <v>676</v>
      </c>
      <c r="Q164" s="3755"/>
      <c r="S164" s="2930" t="s">
        <v>204</v>
      </c>
      <c r="V164" s="792" t="s">
        <v>677</v>
      </c>
      <c r="Y164" s="1328" t="s">
        <v>678</v>
      </c>
      <c r="Z164" s="1338"/>
    </row>
    <row r="165" spans="1:26" ht="13.5" thickBot="1">
      <c r="A165" s="1401"/>
      <c r="B165" s="1405"/>
      <c r="C165" s="97"/>
      <c r="D165" s="103"/>
      <c r="E165" s="1382"/>
      <c r="F165" s="498" t="s">
        <v>205</v>
      </c>
      <c r="G165" s="3732" t="s">
        <v>206</v>
      </c>
      <c r="H165" s="3732"/>
      <c r="I165" s="3733" t="s">
        <v>207</v>
      </c>
      <c r="J165" s="3734"/>
      <c r="M165" s="1674"/>
      <c r="P165" s="2152" t="s">
        <v>168</v>
      </c>
      <c r="Q165" s="2150" t="s">
        <v>157</v>
      </c>
      <c r="S165" s="2185"/>
      <c r="V165" s="792" t="s">
        <v>477</v>
      </c>
      <c r="Y165" s="1345" t="s">
        <v>168</v>
      </c>
      <c r="Z165" s="1345" t="s">
        <v>157</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40" t="s">
        <v>733</v>
      </c>
      <c r="D171" s="3741"/>
      <c r="E171" s="3742"/>
      <c r="F171" s="1714" t="str">
        <f>F163</f>
        <v>BIOMASS BURNT (t DM)</v>
      </c>
      <c r="G171" s="109"/>
      <c r="H171" s="109"/>
      <c r="I171" s="109"/>
      <c r="J171" s="27"/>
      <c r="M171" s="1717" t="s">
        <v>734</v>
      </c>
      <c r="N171" s="1717"/>
      <c r="P171" s="1717" t="s">
        <v>672</v>
      </c>
      <c r="Q171" s="1717"/>
      <c r="S171" s="1717"/>
    </row>
    <row r="172" spans="1:26">
      <c r="A172" s="1401"/>
      <c r="B172" s="1405"/>
      <c r="C172" s="1153" t="s">
        <v>675</v>
      </c>
      <c r="D172" s="1152" t="s">
        <v>161</v>
      </c>
      <c r="E172" s="672" t="s">
        <v>25</v>
      </c>
      <c r="F172" s="103"/>
      <c r="G172" s="103"/>
      <c r="H172" s="103"/>
      <c r="I172" s="103"/>
      <c r="J172" s="1382"/>
      <c r="M172" s="3755" t="s">
        <v>676</v>
      </c>
      <c r="N172" s="3755"/>
      <c r="P172" s="3755" t="s">
        <v>676</v>
      </c>
      <c r="Q172" s="3755"/>
      <c r="S172" s="2930" t="s">
        <v>204</v>
      </c>
      <c r="Y172" s="1328" t="s">
        <v>678</v>
      </c>
      <c r="Z172" s="1338"/>
    </row>
    <row r="173" spans="1:26" ht="13.5" thickBot="1">
      <c r="A173" s="1401"/>
      <c r="B173" s="1405"/>
      <c r="C173" s="97"/>
      <c r="D173" s="103"/>
      <c r="E173" s="1382"/>
      <c r="F173" s="498" t="s">
        <v>205</v>
      </c>
      <c r="G173" s="3732" t="s">
        <v>206</v>
      </c>
      <c r="H173" s="3732"/>
      <c r="I173" s="3733" t="s">
        <v>207</v>
      </c>
      <c r="J173" s="3734"/>
      <c r="M173" s="2152" t="s">
        <v>168</v>
      </c>
      <c r="N173" s="2150" t="s">
        <v>157</v>
      </c>
      <c r="P173" s="2152" t="s">
        <v>168</v>
      </c>
      <c r="Q173" s="2150" t="s">
        <v>157</v>
      </c>
      <c r="S173" s="2185"/>
      <c r="Y173" s="1345" t="s">
        <v>168</v>
      </c>
      <c r="Z173" s="1345" t="s">
        <v>157</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40" t="s">
        <v>737</v>
      </c>
      <c r="D179" s="3741"/>
      <c r="E179" s="3742"/>
      <c r="F179" s="1714" t="str">
        <f>F171</f>
        <v>BIOMASS BURNT (t DM)</v>
      </c>
      <c r="G179" s="109"/>
      <c r="H179" s="109"/>
      <c r="I179" s="109"/>
      <c r="J179" s="27"/>
      <c r="M179" s="1717" t="s">
        <v>738</v>
      </c>
      <c r="N179" s="1717"/>
      <c r="P179" s="1717" t="s">
        <v>672</v>
      </c>
      <c r="Q179" s="1717"/>
      <c r="S179" s="1717"/>
    </row>
    <row r="180" spans="1:26">
      <c r="A180" s="1401"/>
      <c r="B180" s="1405"/>
      <c r="C180" s="1153" t="s">
        <v>675</v>
      </c>
      <c r="D180" s="1152" t="s">
        <v>161</v>
      </c>
      <c r="E180" s="672" t="s">
        <v>25</v>
      </c>
      <c r="F180" s="103"/>
      <c r="G180" s="103"/>
      <c r="H180" s="103"/>
      <c r="I180" s="103"/>
      <c r="J180" s="1382"/>
      <c r="M180" s="3755" t="s">
        <v>676</v>
      </c>
      <c r="N180" s="3755"/>
      <c r="P180" s="3755" t="s">
        <v>676</v>
      </c>
      <c r="Q180" s="3755"/>
      <c r="S180" s="2930" t="s">
        <v>204</v>
      </c>
      <c r="Y180" s="1328" t="s">
        <v>678</v>
      </c>
      <c r="Z180" s="1338"/>
    </row>
    <row r="181" spans="1:26" ht="13.5" thickBot="1">
      <c r="A181" s="1401"/>
      <c r="B181" s="1405"/>
      <c r="C181" s="97"/>
      <c r="D181" s="103"/>
      <c r="E181" s="1382"/>
      <c r="F181" s="498" t="s">
        <v>205</v>
      </c>
      <c r="G181" s="3732" t="s">
        <v>206</v>
      </c>
      <c r="H181" s="3732"/>
      <c r="I181" s="3733" t="s">
        <v>207</v>
      </c>
      <c r="J181" s="3734"/>
      <c r="M181" s="2152" t="s">
        <v>168</v>
      </c>
      <c r="N181" s="2150" t="s">
        <v>157</v>
      </c>
      <c r="P181" s="2152" t="s">
        <v>168</v>
      </c>
      <c r="Q181" s="2150" t="s">
        <v>157</v>
      </c>
      <c r="S181" s="2185"/>
      <c r="Y181" s="1345" t="s">
        <v>168</v>
      </c>
      <c r="Z181" s="1345" t="s">
        <v>157</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40" t="s">
        <v>739</v>
      </c>
      <c r="D187" s="3741"/>
      <c r="E187" s="3742"/>
      <c r="F187" s="27"/>
      <c r="G187" s="27"/>
      <c r="H187" s="27"/>
      <c r="I187" s="27"/>
      <c r="J187" s="27"/>
      <c r="M187" s="1509" t="s">
        <v>740</v>
      </c>
      <c r="N187" s="1214"/>
    </row>
    <row r="188" spans="1:26" ht="13.35" customHeight="1">
      <c r="A188" s="1401"/>
      <c r="B188" s="1405"/>
      <c r="C188" s="1153" t="s">
        <v>675</v>
      </c>
      <c r="D188" s="1152" t="s">
        <v>161</v>
      </c>
      <c r="E188" s="672" t="s">
        <v>25</v>
      </c>
      <c r="F188" s="1712" t="s">
        <v>741</v>
      </c>
      <c r="G188" s="557"/>
      <c r="H188" s="2062"/>
      <c r="I188" s="1712" t="s">
        <v>742</v>
      </c>
      <c r="J188" s="557"/>
      <c r="M188" s="3755" t="s">
        <v>676</v>
      </c>
      <c r="N188" s="3755"/>
    </row>
    <row r="189" spans="1:26">
      <c r="A189" s="1401"/>
      <c r="B189" s="1405"/>
      <c r="C189" s="97"/>
      <c r="D189" s="103"/>
      <c r="E189" s="1382"/>
      <c r="F189" s="2149" t="s">
        <v>635</v>
      </c>
      <c r="G189" s="440" t="s">
        <v>636</v>
      </c>
      <c r="H189" s="2062"/>
      <c r="I189" s="2149" t="s">
        <v>635</v>
      </c>
      <c r="J189" s="440" t="s">
        <v>636</v>
      </c>
      <c r="M189" s="2152" t="s">
        <v>168</v>
      </c>
      <c r="N189" s="2150" t="s">
        <v>157</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baseColWidth="10"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3.1" customHeight="1">
      <c r="W1" s="1330"/>
      <c r="X1" s="1330"/>
      <c r="Y1" s="1330"/>
      <c r="Z1" s="1330"/>
      <c r="AA1" s="1330"/>
      <c r="AB1" s="1330"/>
      <c r="AC1" s="1330"/>
      <c r="AD1" s="1330"/>
      <c r="AE1" s="1330"/>
      <c r="AF1" s="1330"/>
      <c r="AG1" s="1330"/>
    </row>
    <row r="2" spans="1:33" s="1216" customFormat="1" ht="23.1" customHeight="1">
      <c r="W2" s="1330"/>
      <c r="X2" s="1330"/>
      <c r="Y2" s="1330"/>
      <c r="Z2" s="1330"/>
      <c r="AA2" s="1330"/>
      <c r="AB2" s="1330"/>
      <c r="AC2" s="1330"/>
      <c r="AD2" s="1330"/>
      <c r="AE2" s="1330"/>
      <c r="AF2" s="1330"/>
      <c r="AG2" s="1330"/>
    </row>
    <row r="3" spans="1:33" s="1216" customFormat="1" ht="23.1" customHeight="1">
      <c r="W3" s="1330"/>
      <c r="X3" s="1330"/>
      <c r="Y3" s="1330"/>
      <c r="Z3" s="1330"/>
      <c r="AA3" s="1330"/>
      <c r="AB3" s="1330"/>
      <c r="AC3" s="1330"/>
      <c r="AD3" s="1330"/>
      <c r="AE3" s="1330"/>
      <c r="AF3" s="1330"/>
      <c r="AG3" s="1330"/>
    </row>
    <row r="4" spans="1:33" s="1216" customFormat="1" ht="23.1" customHeight="1">
      <c r="W4" s="1330"/>
      <c r="X4" s="1330"/>
      <c r="Y4" s="1330"/>
      <c r="Z4" s="1330"/>
      <c r="AA4" s="1330"/>
      <c r="AB4" s="1330"/>
      <c r="AC4" s="1330"/>
      <c r="AD4" s="1330"/>
      <c r="AE4" s="1330"/>
      <c r="AF4" s="1330"/>
      <c r="AG4" s="1330"/>
    </row>
    <row r="5" spans="1:33" s="1216" customFormat="1" ht="23.1" customHeight="1">
      <c r="A5" s="1251" t="s">
        <v>667</v>
      </c>
      <c r="B5" s="1251"/>
      <c r="G5" s="3694" t="s">
        <v>119</v>
      </c>
      <c r="H5" s="3694"/>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669</v>
      </c>
      <c r="D9" s="109"/>
      <c r="E9" s="27"/>
      <c r="F9" s="1151" t="s">
        <v>670</v>
      </c>
      <c r="G9" s="109"/>
      <c r="H9" s="109"/>
      <c r="I9" s="109"/>
      <c r="J9" s="27"/>
      <c r="K9" s="1332"/>
      <c r="L9" s="3739" t="s">
        <v>671</v>
      </c>
      <c r="M9" s="3739"/>
      <c r="N9" s="3739"/>
      <c r="O9" s="1332"/>
      <c r="P9" s="1717" t="s">
        <v>672</v>
      </c>
      <c r="Q9" s="1717"/>
      <c r="R9" s="1332"/>
      <c r="S9" s="2178"/>
      <c r="T9" s="1332"/>
      <c r="U9" s="1332"/>
      <c r="V9" s="931" t="s">
        <v>673</v>
      </c>
    </row>
    <row r="10" spans="1:33">
      <c r="A10" s="1332"/>
      <c r="B10" s="138" t="s">
        <v>674</v>
      </c>
      <c r="C10" s="1153" t="s">
        <v>675</v>
      </c>
      <c r="D10" s="1152" t="s">
        <v>161</v>
      </c>
      <c r="E10" s="672" t="s">
        <v>25</v>
      </c>
      <c r="F10" s="103"/>
      <c r="G10" s="103"/>
      <c r="H10" s="103"/>
      <c r="I10" s="103"/>
      <c r="J10" s="1382"/>
      <c r="K10" s="1332"/>
      <c r="L10" s="2151" t="s">
        <v>205</v>
      </c>
      <c r="M10" s="2933" t="s">
        <v>210</v>
      </c>
      <c r="N10" s="2933"/>
      <c r="O10" s="1332"/>
      <c r="P10" s="3735" t="s">
        <v>676</v>
      </c>
      <c r="Q10" s="3735"/>
      <c r="R10" s="1332"/>
      <c r="S10" s="2179" t="s">
        <v>204</v>
      </c>
      <c r="T10" s="1332"/>
      <c r="U10" s="1332"/>
      <c r="V10" s="792" t="s">
        <v>677</v>
      </c>
      <c r="Y10" s="1328" t="s">
        <v>678</v>
      </c>
      <c r="Z10" s="1338"/>
    </row>
    <row r="11" spans="1:33" ht="13.5" thickBot="1">
      <c r="A11" s="1332"/>
      <c r="B11" s="139"/>
      <c r="C11" s="97"/>
      <c r="D11" s="103"/>
      <c r="E11" s="1382"/>
      <c r="F11" s="498" t="s">
        <v>205</v>
      </c>
      <c r="G11" s="3736" t="s">
        <v>206</v>
      </c>
      <c r="H11" s="3736"/>
      <c r="I11" s="3737" t="s">
        <v>207</v>
      </c>
      <c r="J11" s="3738"/>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3.5"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669</v>
      </c>
      <c r="D19" s="109"/>
      <c r="E19" s="27"/>
      <c r="F19" s="1151" t="s">
        <v>670</v>
      </c>
      <c r="G19" s="109"/>
      <c r="H19" s="109"/>
      <c r="I19" s="109"/>
      <c r="J19" s="27"/>
      <c r="K19" s="1332"/>
      <c r="L19" s="3739" t="s">
        <v>671</v>
      </c>
      <c r="M19" s="3739"/>
      <c r="N19" s="3739"/>
      <c r="O19" s="1332"/>
      <c r="P19" s="1717" t="s">
        <v>672</v>
      </c>
      <c r="Q19" s="1717"/>
      <c r="R19" s="1332"/>
      <c r="S19" s="1717"/>
      <c r="T19" s="1332"/>
      <c r="U19" s="1332"/>
      <c r="V19" s="931" t="s">
        <v>673</v>
      </c>
      <c r="Y19" s="1338"/>
      <c r="Z19" s="1346"/>
    </row>
    <row r="20" spans="2:26">
      <c r="B20" s="138" t="s">
        <v>680</v>
      </c>
      <c r="C20" s="1153" t="s">
        <v>675</v>
      </c>
      <c r="D20" s="1152" t="s">
        <v>161</v>
      </c>
      <c r="E20" s="672" t="s">
        <v>25</v>
      </c>
      <c r="F20" s="103"/>
      <c r="G20" s="103"/>
      <c r="H20" s="103"/>
      <c r="I20" s="103"/>
      <c r="J20" s="1382"/>
      <c r="K20" s="1332"/>
      <c r="L20" s="2151" t="s">
        <v>205</v>
      </c>
      <c r="M20" s="2933" t="s">
        <v>210</v>
      </c>
      <c r="N20" s="2933"/>
      <c r="O20" s="1332"/>
      <c r="P20" s="3735" t="s">
        <v>676</v>
      </c>
      <c r="Q20" s="3735"/>
      <c r="R20" s="1332"/>
      <c r="S20" s="2930" t="s">
        <v>204</v>
      </c>
      <c r="T20" s="1332"/>
      <c r="U20" s="1332"/>
      <c r="V20" s="792" t="s">
        <v>681</v>
      </c>
      <c r="Y20" s="1328" t="s">
        <v>678</v>
      </c>
      <c r="Z20" s="1338"/>
    </row>
    <row r="21" spans="2:26" ht="13.5" thickBot="1">
      <c r="B21" s="139"/>
      <c r="C21" s="97"/>
      <c r="D21" s="103"/>
      <c r="E21" s="1382"/>
      <c r="F21" s="498" t="s">
        <v>205</v>
      </c>
      <c r="G21" s="3736" t="s">
        <v>206</v>
      </c>
      <c r="H21" s="3736"/>
      <c r="I21" s="3737" t="s">
        <v>207</v>
      </c>
      <c r="J21" s="3738"/>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3.5"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5" t="s">
        <v>685</v>
      </c>
      <c r="D27" s="3743"/>
      <c r="E27" s="3744"/>
      <c r="F27" s="1151" t="s">
        <v>686</v>
      </c>
      <c r="G27" s="109"/>
      <c r="H27" s="109"/>
      <c r="I27" s="109"/>
      <c r="J27" s="27"/>
      <c r="K27" s="1332"/>
      <c r="L27" s="3739" t="s">
        <v>671</v>
      </c>
      <c r="M27" s="3739"/>
      <c r="N27" s="3739"/>
      <c r="O27" s="1332"/>
      <c r="P27" s="1717" t="s">
        <v>672</v>
      </c>
      <c r="Q27" s="1717"/>
      <c r="R27" s="1332"/>
      <c r="S27" s="1717"/>
      <c r="T27" s="1332"/>
      <c r="U27" s="3681" t="s">
        <v>687</v>
      </c>
      <c r="V27" s="3614"/>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35" t="s">
        <v>676</v>
      </c>
      <c r="Q28" s="3735"/>
      <c r="R28" s="1332"/>
      <c r="S28" s="2930" t="s">
        <v>204</v>
      </c>
      <c r="T28" s="1332"/>
      <c r="U28" s="104" t="s">
        <v>689</v>
      </c>
      <c r="V28" s="30" t="s">
        <v>690</v>
      </c>
      <c r="Y28" s="1328" t="s">
        <v>678</v>
      </c>
      <c r="Z28" s="1338"/>
    </row>
    <row r="29" spans="2:26" ht="13.5" thickBot="1">
      <c r="B29" s="139"/>
      <c r="C29" s="97"/>
      <c r="D29" s="103"/>
      <c r="E29" s="1382"/>
      <c r="F29" s="498" t="s">
        <v>205</v>
      </c>
      <c r="G29" s="3736" t="s">
        <v>206</v>
      </c>
      <c r="H29" s="3736"/>
      <c r="I29" s="3737" t="s">
        <v>207</v>
      </c>
      <c r="J29" s="3738"/>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697</v>
      </c>
      <c r="D36" s="109"/>
      <c r="E36" s="27"/>
      <c r="F36" s="1151" t="s">
        <v>670</v>
      </c>
      <c r="G36" s="109"/>
      <c r="H36" s="109"/>
      <c r="I36" s="109"/>
      <c r="J36" s="27"/>
      <c r="K36" s="1332"/>
      <c r="L36" s="3739" t="s">
        <v>671</v>
      </c>
      <c r="M36" s="3739"/>
      <c r="N36" s="3739"/>
      <c r="O36" s="1332"/>
      <c r="P36" s="1717" t="s">
        <v>672</v>
      </c>
      <c r="Q36" s="1717"/>
      <c r="R36" s="1332"/>
      <c r="S36" s="1717"/>
      <c r="T36" s="1332"/>
      <c r="U36" s="1332"/>
      <c r="V36" s="1332"/>
      <c r="Y36" s="1328" t="s">
        <v>678</v>
      </c>
      <c r="Z36" s="1338"/>
    </row>
    <row r="37" spans="2:29">
      <c r="B37" s="138" t="s">
        <v>680</v>
      </c>
      <c r="C37" s="1153" t="s">
        <v>675</v>
      </c>
      <c r="D37" s="1152" t="s">
        <v>161</v>
      </c>
      <c r="E37" s="672" t="s">
        <v>25</v>
      </c>
      <c r="F37" s="103"/>
      <c r="G37" s="103"/>
      <c r="H37" s="103"/>
      <c r="I37" s="103"/>
      <c r="J37" s="1382"/>
      <c r="K37" s="1332"/>
      <c r="L37" s="2151" t="s">
        <v>205</v>
      </c>
      <c r="M37" s="2933" t="s">
        <v>210</v>
      </c>
      <c r="N37" s="2933"/>
      <c r="O37" s="1332"/>
      <c r="P37" s="3735" t="s">
        <v>676</v>
      </c>
      <c r="Q37" s="3735"/>
      <c r="R37" s="1332"/>
      <c r="S37" s="2930" t="s">
        <v>204</v>
      </c>
      <c r="T37" s="1332"/>
      <c r="U37" s="1332"/>
      <c r="V37" s="1332"/>
      <c r="Y37" s="1345" t="s">
        <v>168</v>
      </c>
      <c r="Z37" s="1345" t="s">
        <v>157</v>
      </c>
    </row>
    <row r="38" spans="2:29">
      <c r="B38" s="139"/>
      <c r="C38" s="96"/>
      <c r="D38" s="1381"/>
      <c r="E38" s="1385"/>
      <c r="F38" s="498" t="s">
        <v>205</v>
      </c>
      <c r="G38" s="3736" t="s">
        <v>206</v>
      </c>
      <c r="H38" s="3736"/>
      <c r="I38" s="3737" t="s">
        <v>207</v>
      </c>
      <c r="J38" s="3738"/>
      <c r="K38" s="1332"/>
      <c r="L38" s="2151"/>
      <c r="M38" s="2152" t="s">
        <v>168</v>
      </c>
      <c r="N38" s="2150" t="s">
        <v>157</v>
      </c>
      <c r="O38" s="1332"/>
      <c r="P38" s="2152" t="s">
        <v>168</v>
      </c>
      <c r="Q38" s="2150" t="s">
        <v>157</v>
      </c>
      <c r="R38" s="1332"/>
      <c r="S38" s="2185"/>
      <c r="T38" s="1332"/>
      <c r="U38" s="1332"/>
      <c r="V38" s="1332"/>
      <c r="Y38" s="1338"/>
      <c r="Z38" s="1346"/>
    </row>
    <row r="39" spans="2:29">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5"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baseColWidth="10" defaultColWidth="11.42578125" defaultRowHeight="12.75"/>
  <cols>
    <col min="1" max="1" width="3.42578125" style="25" customWidth="1"/>
    <col min="2" max="2" width="24.85546875" customWidth="1"/>
    <col min="3" max="3" width="9.42578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42578125" customWidth="1"/>
    <col min="10" max="10" width="12.42578125" customWidth="1"/>
    <col min="11" max="11" width="10.140625" style="54" customWidth="1"/>
    <col min="12" max="12" width="6.85546875" customWidth="1"/>
    <col min="13" max="13" width="13.140625" style="53" customWidth="1"/>
    <col min="14" max="14" width="14.42578125" customWidth="1"/>
    <col min="15" max="15" width="11.85546875" customWidth="1"/>
    <col min="16" max="16" width="9.42578125" customWidth="1"/>
    <col min="17" max="17" width="13.28515625" customWidth="1"/>
    <col min="18" max="18" width="14.42578125" customWidth="1"/>
    <col min="19" max="19" width="11.42578125" style="1" customWidth="1"/>
    <col min="20" max="20" width="16.140625" style="1" customWidth="1"/>
    <col min="21" max="21" width="12.85546875" style="1" customWidth="1"/>
    <col min="22" max="22" width="3.85546875" style="1332" customWidth="1"/>
    <col min="23" max="23" width="6.42578125" style="1332" customWidth="1"/>
    <col min="24" max="24" width="8" style="1332" customWidth="1"/>
    <col min="25" max="25" width="3.85546875" style="1332" customWidth="1"/>
    <col min="26" max="28" width="8.42578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3.1"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3.1"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3.1"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3.1"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3.1" customHeight="1">
      <c r="A5" s="1246" t="s">
        <v>745</v>
      </c>
      <c r="C5" s="1248"/>
      <c r="D5" s="1248"/>
      <c r="E5" s="1248"/>
      <c r="G5" s="3756" t="s">
        <v>119</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59" t="s">
        <v>747</v>
      </c>
      <c r="H9" s="3759"/>
      <c r="I9" s="3759"/>
      <c r="J9" s="3759"/>
      <c r="K9" s="3759"/>
      <c r="L9" s="3759"/>
      <c r="M9" s="1674"/>
      <c r="N9" s="3757" t="s">
        <v>671</v>
      </c>
      <c r="O9" s="3757"/>
      <c r="P9" s="3757"/>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62" t="s">
        <v>206</v>
      </c>
      <c r="I10" s="3763"/>
      <c r="J10" s="1674"/>
      <c r="K10" s="3764" t="s">
        <v>207</v>
      </c>
      <c r="L10" s="3765"/>
      <c r="M10" s="1674"/>
      <c r="N10" s="2151" t="s">
        <v>205</v>
      </c>
      <c r="O10" s="3758" t="s">
        <v>210</v>
      </c>
      <c r="P10" s="3758"/>
      <c r="Q10" s="1674"/>
      <c r="R10" s="3735" t="s">
        <v>676</v>
      </c>
      <c r="S10" s="3735"/>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5" thickBot="1">
      <c r="A12" s="1336"/>
      <c r="B12" s="87" t="s">
        <v>751</v>
      </c>
      <c r="C12" s="2212">
        <f>VLOOKUP(region,' IPCC'!$A$360:$C$371,2,FALSE)</f>
        <v>128</v>
      </c>
      <c r="D12" s="1436">
        <f>IF('4.Grassland'!E130="",'4.Grassland'!D130,'4.Grassland'!E130)</f>
        <v>128</v>
      </c>
      <c r="E12" s="1422">
        <f>IF('4.Grassland'!G130="",'4.Grassland'!D130,'4.Grassland'!G130)</f>
        <v>128</v>
      </c>
      <c r="F12" s="1422">
        <f>IF('4.Grassland'!J130="",'4.Grassland'!D130,'4.Grassland'!J130)</f>
        <v>128</v>
      </c>
      <c r="G12" s="2181">
        <f>'4.Grassland'!D45</f>
        <v>200</v>
      </c>
      <c r="H12" s="2181">
        <f>'4.Grassland'!E45</f>
        <v>200</v>
      </c>
      <c r="I12" s="1423" t="str">
        <f>VLOOKUP('4.Grassland'!F45,List!$D$35:$E$37,2,)</f>
        <v>Linear</v>
      </c>
      <c r="J12" s="1674"/>
      <c r="K12" s="2183">
        <f>'4.Grassland'!G45</f>
        <v>200</v>
      </c>
      <c r="L12" s="1423" t="str">
        <f>VLOOKUP('4.Grassland'!H45,List!$D$35:$E$37,2,)</f>
        <v>Linear</v>
      </c>
      <c r="M12" s="1674"/>
      <c r="N12" s="1715">
        <f>$D12*(methane*G12/1000)</f>
        <v>870.4</v>
      </c>
      <c r="O12" s="1584">
        <f t="shared" ref="O12:O20" si="0">$E12*(methane*H12/1000)</f>
        <v>870.4</v>
      </c>
      <c r="P12" s="1584">
        <f t="shared" ref="P12:P20" si="1">$F12*(methane*K12/1000)</f>
        <v>870.4</v>
      </c>
      <c r="Q12" s="2213"/>
      <c r="R12" s="1715">
        <f>MIN(N12,O12)*time_tot+ABS(O12-N12)*IF(O12&gt;N12,time2+time*(VLOOKUP(I12,List!$E$35:$F$37,2,)),time*(1-(VLOOKUP(I12,List!$E$35:$F$37,2,))))</f>
        <v>17408</v>
      </c>
      <c r="S12" s="1715">
        <f>MIN(N12,P12)*time_tot+ABS(P12-N12)*IF(P12&gt;N12,time2+time*(VLOOKUP(L12,List!$E$35:$F$37,2,)),time*(1-(VLOOKUP(L12,List!$E$35:$F$37,2,))))</f>
        <v>17408</v>
      </c>
      <c r="T12" s="2213"/>
      <c r="U12" s="2184">
        <f t="shared" ref="U12:U22" si="2">S12-R12</f>
        <v>0</v>
      </c>
      <c r="W12" s="2214">
        <f>'4.Grassland'!W45</f>
        <v>0</v>
      </c>
      <c r="X12" s="2214">
        <f>'4.Grassland'!X45</f>
        <v>7</v>
      </c>
      <c r="Y12" s="2215">
        <f>'4.Grassland'!Y45</f>
        <v>10</v>
      </c>
      <c r="Z12" s="2216"/>
      <c r="AA12" s="2216">
        <f t="shared" ref="AA12:AA20" si="3">W12*G12</f>
        <v>0</v>
      </c>
      <c r="AB12" s="2216">
        <f t="shared" ref="AB12:AB20" si="4">X12*H12</f>
        <v>1400</v>
      </c>
      <c r="AC12" s="1396">
        <f t="shared" ref="AC12:AC20" si="5">Y12*K12</f>
        <v>2000</v>
      </c>
      <c r="AD12" s="1332"/>
      <c r="AE12" s="2216">
        <f>(time*((ABS(AB12-AA12)*(IF(AA12&lt;=AB12,VLOOKUP(I12,List!$E$35:$F$37,2,),1-VLOOKUP(I12,List!$E$35:$F$37,2,))))+MIN(AB12,AA12))+(AB12*time2))</f>
        <v>24500</v>
      </c>
      <c r="AF12" s="2216">
        <f>(time*((ABS(AC12-AA12)*(IF(AA12&lt;=AC12,VLOOKUP(L12,List!$E$35:$F$37,2,),1-VLOOKUP(L12,List!$E$35:$F$37,2,))))+MIN(AC12,AA12))+(AC12*time2))</f>
        <v>35000</v>
      </c>
      <c r="AG12" s="1337"/>
      <c r="AH12" s="1338">
        <f>MIN(N12,O12)*time+ABS(O12-N12)*IF(O12&gt;N12,time*(VLOOKUP(I12,List!$E$35:$F$37,2,)),time*(1-(VLOOKUP(I12,List!$E$35:$F$37,2,))))</f>
        <v>4352</v>
      </c>
      <c r="AI12" s="1346">
        <f>MIN(N12,P12)*time+ABS(P12-N12)*IF(P12&gt;N12,time*(VLOOKUP(L12,List!$E$35:$F$37,2,)),time*(1-(VLOOKUP(L12,List!$E$35:$F$37,2,))))</f>
        <v>4352</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752</v>
      </c>
      <c r="C13" s="2217">
        <f>VLOOKUP(region,' IPCC'!$A$360:$C$371,3,FALSE)</f>
        <v>53</v>
      </c>
      <c r="D13" s="1436">
        <f>IF('4.Grassland'!E131="",'4.Grassland'!D131,'4.Grassland'!E131)</f>
        <v>53</v>
      </c>
      <c r="E13" s="1422">
        <f>IF('4.Grassland'!G131="",'4.Grassland'!D131,'4.Grassland'!G131)</f>
        <v>53</v>
      </c>
      <c r="F13" s="1422">
        <f>IF('4.Grassland'!J131="",'4.Grassland'!D131,'4.Grassland'!J131)</f>
        <v>53</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870.4</v>
      </c>
      <c r="O23" s="2228">
        <f>SUM(O12:O21)</f>
        <v>870.4</v>
      </c>
      <c r="P23" s="2228">
        <f>SUM(P12:P21)</f>
        <v>870.4</v>
      </c>
      <c r="Q23" s="2228"/>
      <c r="R23" s="2227">
        <f>SUM(R12:R22)</f>
        <v>17408</v>
      </c>
      <c r="S23" s="2227">
        <f>SUM(S12:S22)</f>
        <v>17408</v>
      </c>
      <c r="T23" s="2229"/>
      <c r="U23" s="2230">
        <f>SUM(U12:U22)</f>
        <v>0</v>
      </c>
      <c r="AC23" s="1674" t="s">
        <v>165</v>
      </c>
      <c r="AD23" s="1332"/>
      <c r="AE23" s="1397">
        <f>SUM(AE12:AE20)</f>
        <v>24500</v>
      </c>
      <c r="AF23" s="1397">
        <f>SUM(AF12:AF20)</f>
        <v>35000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760</v>
      </c>
      <c r="C25" s="2232"/>
      <c r="D25" s="2232"/>
      <c r="E25" s="2232"/>
      <c r="F25" s="1434" t="str">
        <f>'4.Grassland'!H123</f>
        <v>Developing</v>
      </c>
      <c r="G25" s="1435"/>
      <c r="H25" s="2202"/>
      <c r="I25" s="1674"/>
      <c r="J25" s="1337"/>
      <c r="K25" s="1424"/>
      <c r="L25" s="1428"/>
      <c r="M25" s="1429" t="s">
        <v>761</v>
      </c>
      <c r="N25" s="1431">
        <f>MAT</f>
        <v>23.6</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762</v>
      </c>
      <c r="C26" s="2234"/>
      <c r="D26" s="2234"/>
      <c r="E26" s="2234"/>
      <c r="F26" s="3760">
        <f>IF('4.Grassland'!C124="",'4.Grassland'!B124,'4.Grassland'!C124)</f>
        <v>23.6</v>
      </c>
      <c r="G26" s="3761"/>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23.6</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0.10800000000000001</v>
      </c>
      <c r="D32" s="2014">
        <f>IF('4.Grassland'!O130="",'4.Grassland'!N130,'4.Grassland'!O130)</f>
        <v>0.7</v>
      </c>
      <c r="E32" s="1427">
        <f>IF('4.Grassland'!R130="",'4.Grassland'!N130,'4.Grassland'!R130)</f>
        <v>0.7</v>
      </c>
      <c r="F32" s="1427">
        <f>IF('4.Grassland'!T130="",'4.Grassland'!N130,'4.Grassland'!T130)</f>
        <v>0.7</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0.81499999999999995</v>
      </c>
      <c r="D33" s="2014">
        <f>IF('4.Grassland'!O131="",'4.Grassland'!N131,'4.Grassland'!O131)</f>
        <v>0.81499999999999995</v>
      </c>
      <c r="E33" s="1427">
        <f>IF('4.Grassland'!R131="",'4.Grassland'!N131,'4.Grassland'!R131)</f>
        <v>0.81499999999999995</v>
      </c>
      <c r="F33" s="1427">
        <f>IF('4.Grassland'!T131="",'4.Grassland'!N131,'4.Grassland'!T131)</f>
        <v>0.81499999999999995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59" t="s">
        <v>747</v>
      </c>
      <c r="H37" s="3759"/>
      <c r="I37" s="3759"/>
      <c r="J37" s="3759"/>
      <c r="K37" s="3759"/>
      <c r="L37" s="3759"/>
      <c r="M37" s="2237"/>
      <c r="N37" s="3757" t="s">
        <v>671</v>
      </c>
      <c r="O37" s="3757"/>
      <c r="P37" s="3757"/>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62" t="s">
        <v>206</v>
      </c>
      <c r="I38" s="3763"/>
      <c r="J38" s="1674"/>
      <c r="K38" s="3764" t="s">
        <v>207</v>
      </c>
      <c r="L38" s="3765"/>
      <c r="M38" s="2237"/>
      <c r="N38" s="2151" t="s">
        <v>205</v>
      </c>
      <c r="O38" s="3758" t="s">
        <v>210</v>
      </c>
      <c r="P38" s="3758"/>
      <c r="Q38" s="1674"/>
      <c r="R38" s="3735" t="s">
        <v>676</v>
      </c>
      <c r="S38" s="3735"/>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89</v>
      </c>
      <c r="D40" s="1436">
        <f>IF('4.Grassland'!Y130="",'4.Grassland'!V130,'4.Grassland'!Y130)</f>
        <v>85</v>
      </c>
      <c r="E40" s="1422">
        <f>IF('4.Grassland'!AA130="",'4.Grassland'!V130,'4.Grassland'!AA130)</f>
        <v>85</v>
      </c>
      <c r="F40" s="1422">
        <f>IF('4.Grassland'!AC130="",'4.Grassland'!V130,'4.Grassland'!AC130)</f>
        <v>85</v>
      </c>
      <c r="G40" s="2250">
        <f t="shared" ref="G40:I50" si="7">G12</f>
        <v>200</v>
      </c>
      <c r="H40" s="2251">
        <f t="shared" si="7"/>
        <v>200</v>
      </c>
      <c r="I40" s="1720" t="str">
        <f t="shared" si="7"/>
        <v>Linear</v>
      </c>
      <c r="J40" s="1674"/>
      <c r="K40" s="2250">
        <f t="shared" ref="K40:L50" si="8">K12</f>
        <v>200</v>
      </c>
      <c r="L40" s="1720" t="str">
        <f t="shared" si="8"/>
        <v>Linear</v>
      </c>
      <c r="M40" s="2237"/>
      <c r="N40" s="1715">
        <f t="shared" ref="N40:N50" si="9">$D40*(methane*G40/1000)</f>
        <v>578</v>
      </c>
      <c r="O40" s="1584">
        <f t="shared" ref="O40:O50" si="10">$E40*(methane*H40/1000)</f>
        <v>578</v>
      </c>
      <c r="P40" s="1584">
        <f t="shared" ref="P40:P48" si="11">$F40*(methane*K40/1000)</f>
        <v>578</v>
      </c>
      <c r="Q40" s="2213"/>
      <c r="R40" s="1715">
        <f>MIN(N40,O40)*time_tot+ABS(O40-N40)*IF(O40&gt;N40,time2+time*(VLOOKUP(I40,List!$E$35:$F$37,2,)),time*(1-(VLOOKUP(I40,List!$E$35:$F$37,2,))))</f>
        <v>11560</v>
      </c>
      <c r="S40" s="1715">
        <f>MIN(N40,P40)*time_tot+ABS(P40-N40)*IF(P40&gt;N40,time2+time*(VLOOKUP(L40,List!$E$35:$F$37,2,)),time*(1-(VLOOKUP(L40,List!$E$35:$F$37,2,))))</f>
        <v>11560</v>
      </c>
      <c r="T40" s="2213"/>
      <c r="U40" s="2184">
        <f t="shared" ref="U40:U50" si="12">S40-R40</f>
        <v>0</v>
      </c>
      <c r="AD40" s="1332"/>
      <c r="AG40" s="1337"/>
      <c r="AH40" s="1338">
        <f>MIN(N40,O40)*time+ABS(O40-N40)*IF(O40&gt;N40,time*(VLOOKUP(I40,List!$E$35:$F$37,2,)),time*(1-(VLOOKUP(I40,List!$E$35:$F$37,2,))))</f>
        <v>2890</v>
      </c>
      <c r="AI40" s="1346">
        <f>MIN(N40,P40)*time+ABS(P40-N40)*IF(P40&gt;N40,time*(VLOOKUP(L40,List!$E$35:$F$37,2,)),time*(1-(VLOOKUP(L40,List!$E$35:$F$37,2,))))</f>
        <v>2890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2</v>
      </c>
      <c r="D41" s="1436">
        <f>IF('4.Grassland'!Y131="",'4.Grassland'!V131,'4.Grassland'!Y131)</f>
        <v>2</v>
      </c>
      <c r="E41" s="1422">
        <f>IF('4.Grassland'!AA131="",'4.Grassland'!V131,'4.Grassland'!AA131)</f>
        <v>2</v>
      </c>
      <c r="F41" s="1422">
        <f>IF('4.Grassland'!AC131="",'4.Grassland'!V131,'4.Grassland'!AC131)</f>
        <v>2</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2</v>
      </c>
      <c r="D42" s="1436">
        <f>IF('4.Grassland'!Y132="",'4.Grassland'!V132,'4.Grassland'!Y132)</f>
        <v>2</v>
      </c>
      <c r="E42" s="1422">
        <f>IF('4.Grassland'!AA132="",'4.Grassland'!V132,'4.Grassland'!AA132)</f>
        <v>2</v>
      </c>
      <c r="F42" s="1422">
        <f>IF('4.Grassland'!AC132="",'4.Grassland'!V132,'4.Grassland'!AC132)</f>
        <v>2</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18</v>
      </c>
      <c r="D44" s="1436">
        <f>IF('4.Grassland'!Y134="",'4.Grassland'!V134,'4.Grassland'!Y134)</f>
        <v>18</v>
      </c>
      <c r="E44" s="1422">
        <f>IF('4.Grassland'!AA134="",'4.Grassland'!V134,'4.Grassland'!AA134)</f>
        <v>18</v>
      </c>
      <c r="F44" s="1422">
        <f>IF('4.Grassland'!AC134="",'4.Grassland'!V134,'4.Grassland'!AC134)</f>
        <v>18</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35</v>
      </c>
      <c r="D45" s="1436">
        <f>IF('4.Grassland'!Y135="",'4.Grassland'!V135,'4.Grassland'!Y135)</f>
        <v>35</v>
      </c>
      <c r="E45" s="1422">
        <f>IF('4.Grassland'!AA135="",'4.Grassland'!V135,'4.Grassland'!AA135)</f>
        <v>35</v>
      </c>
      <c r="F45" s="1422">
        <f>IF('4.Grassland'!AC135="",'4.Grassland'!V135,'4.Grassland'!AC135)</f>
        <v>35</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578</v>
      </c>
      <c r="O51" s="2227">
        <f>SUM(O40:O49)</f>
        <v>578</v>
      </c>
      <c r="P51" s="2227">
        <f>SUM(P40:P49)</f>
        <v>578</v>
      </c>
      <c r="Q51" s="2227"/>
      <c r="R51" s="2227">
        <f>SUM(R40:R50)</f>
        <v>11560</v>
      </c>
      <c r="S51" s="2227">
        <f>SUM(S40:S50)</f>
        <v>11560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59" t="s">
        <v>771</v>
      </c>
      <c r="G54" s="3759"/>
      <c r="H54" s="3759"/>
      <c r="I54" s="3759"/>
      <c r="J54" s="3759"/>
      <c r="K54" s="3759"/>
      <c r="L54" s="2237"/>
      <c r="M54" s="3757" t="s">
        <v>671</v>
      </c>
      <c r="N54" s="3757"/>
      <c r="O54" s="3757"/>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62" t="s">
        <v>206</v>
      </c>
      <c r="H55" s="3763"/>
      <c r="I55" s="1674"/>
      <c r="J55" s="3764" t="s">
        <v>207</v>
      </c>
      <c r="K55" s="3765"/>
      <c r="L55" s="2237"/>
      <c r="M55" s="2151" t="s">
        <v>205</v>
      </c>
      <c r="N55" s="3766" t="s">
        <v>210</v>
      </c>
      <c r="O55" s="3766"/>
      <c r="P55" s="1674"/>
      <c r="Q55" s="3735" t="s">
        <v>676</v>
      </c>
      <c r="R55" s="3735"/>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5.0000000000000001E-3</v>
      </c>
      <c r="E57" s="1581"/>
      <c r="F57" s="2253">
        <f>VLOOKUP(region,' IPCC'!$A$480:$F$491,2,)*VLOOKUP(region,' IPCC'!$A$495:$F$507,2,)*0.365*G12*D32/1000</f>
        <v>13.580335999999999</v>
      </c>
      <c r="G57" s="1593">
        <f>VLOOKUP(region,' IPCC'!$A$480:$F$491,2,)*VLOOKUP(region,' IPCC'!$A$495:$F$507,2,)*0.365*H12*$E$32/1000</f>
        <v>13.580335999999999</v>
      </c>
      <c r="H57" s="2260" t="str">
        <f>I40</f>
        <v>Linear</v>
      </c>
      <c r="I57" s="1674"/>
      <c r="J57" s="1593">
        <f>VLOOKUP(region,' IPCC'!$A$480:$F$491,2,)*VLOOKUP(region,' IPCC'!$A$495:$F$507,2,)*0.365*K12*$F$32/1000</f>
        <v>13.580335999999999</v>
      </c>
      <c r="K57" s="2260" t="str">
        <f>L40</f>
        <v>Linear</v>
      </c>
      <c r="L57" s="2237"/>
      <c r="M57" s="1715">
        <f>IF($E57="YES",$C57,$D57)*(Nitrous*F57)*44/28</f>
        <v>31.797386719999999</v>
      </c>
      <c r="N57" s="1584">
        <f>$D57*(Nitrous*G57)*44/28</f>
        <v>31.797386719999999</v>
      </c>
      <c r="O57" s="1584">
        <f>$D57*(Nitrous*J57)*44/28</f>
        <v>31.797386719999999</v>
      </c>
      <c r="P57" s="1674"/>
      <c r="Q57" s="1715">
        <f>MIN(M57,N57)*time_tot+ABS(N57-M57)*IF(N57&gt;M57,time2+time*(VLOOKUP(H57,List!$E$35:$F$37,2,)),time*(1-(VLOOKUP(H57,List!$E$35:$F$37,2,))))</f>
        <v>635.94773439999994</v>
      </c>
      <c r="R57" s="1715">
        <f>MIN(M57,O57)*time_tot+ABS(O57-M57)*IF(O57&gt;M57,time2+time*(VLOOKUP(K57,List!$E$35:$F$37,2,)),time*(1-(VLOOKUP(K57,List!$E$35:$F$37,2,))))</f>
        <v>635.94773439999994</v>
      </c>
      <c r="S57" s="2213"/>
      <c r="T57" s="2184">
        <f>R57-Q57</f>
        <v>0</v>
      </c>
      <c r="U57" s="1332"/>
      <c r="AG57" s="1346">
        <f>MIN(M57,N57)*time+ABS(N57-M57)*IF(N57&gt;M57,time*(VLOOKUP(H57,List!$E$35:$F$37,2,)),time*(1-(VLOOKUP(H57,List!$E$35:$F$37,2,))))</f>
        <v>158.98693359999999</v>
      </c>
      <c r="AH57" s="1346">
        <f>MIN(M57,O57)*time+ABS(O57-M57)*IF(O57&gt;M57,time*(VLOOKUP(K57,List!$E$35:$F$37,2,)),time*(1-(VLOOKUP(K57,List!$E$35:$F$37,2,))))</f>
        <v>158.98693359999999</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5.8201440000000009</v>
      </c>
      <c r="G58" s="1593">
        <f>VLOOKUP(region,' IPCC'!$A$480:$F$491,2,)*VLOOKUP(region,' IPCC'!$A$495:$F$507,2,)*0.365*H12*(1-$E$32)/1000</f>
        <v>5.8201440000000009</v>
      </c>
      <c r="H58" s="2260" t="str">
        <f>I40</f>
        <v>Linear</v>
      </c>
      <c r="I58" s="1674"/>
      <c r="J58" s="1593">
        <f>VLOOKUP(region,' IPCC'!$A$480:$F$491,2,)*VLOOKUP(region,' IPCC'!$A$495:$F$507,2,)*0.365*K12*(1-$F$32)/1000</f>
        <v>5.8201440000000009</v>
      </c>
      <c r="K58" s="2260" t="str">
        <f>L40</f>
        <v>Linear</v>
      </c>
      <c r="L58" s="2237"/>
      <c r="M58" s="1715">
        <f t="shared" ref="M58:M68" si="13">IF($E58="YES",$C58,$D58)*(Nitrous*F58)*44/28</f>
        <v>27.254902902857143</v>
      </c>
      <c r="N58" s="1584">
        <f t="shared" ref="N58:N68" si="14">$D58*(Nitrous*G58)*44/28</f>
        <v>27.254902902857143</v>
      </c>
      <c r="O58" s="1584">
        <f>$D58*(Nitrous*J58)*44/28</f>
        <v>27.254902902857143</v>
      </c>
      <c r="P58" s="1674"/>
      <c r="Q58" s="1715">
        <f>MIN(M58,N58)*time_tot+ABS(N58-M58)*IF(N58&gt;M58,time2+time*(VLOOKUP(H58,List!$E$35:$F$37,2,)),time*(1-(VLOOKUP(H58,List!$E$35:$F$37,2,))))</f>
        <v>545.09805805714291</v>
      </c>
      <c r="R58" s="1715">
        <f>MIN(M58,O58)*time_tot+ABS(O58-M58)*IF(O58&gt;M58,time2+time*(VLOOKUP(K58,List!$E$35:$F$37,2,)),time*(1-(VLOOKUP(K58,List!$E$35:$F$37,2,))))</f>
        <v>545.09805805714291</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136.27451451428573</v>
      </c>
      <c r="AH58" s="1346">
        <f>MIN(M58,O58)*time+ABS(O58-M58)*IF(O58&gt;M58,time*(VLOOKUP(K58,List!$E$35:$F$37,2,)),time*(1-(VLOOKUP(K58,List!$E$35:$F$37,2,))))</f>
        <v>136.27451451428573</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5.0000000000000001E-3</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5.0000000000000001E-3</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5.0000000000000001E-3</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5.0000000000000001E-3</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5.0000000000000001E-3</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59.052289622857145</v>
      </c>
      <c r="N74" s="2227">
        <f>SUM(N57:N72)</f>
        <v>59.052289622857145</v>
      </c>
      <c r="O74" s="2227">
        <f>SUM(O57:O72)</f>
        <v>59.052289622857145</v>
      </c>
      <c r="P74" s="2266"/>
      <c r="Q74" s="2227">
        <f>SUM(Q57:Q73)</f>
        <v>1181.0457924571429</v>
      </c>
      <c r="R74" s="2227">
        <f>SUM(R57:R73)</f>
        <v>1181.0457924571429</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5.8201440000000026</v>
      </c>
      <c r="G76" s="2268">
        <f>SUM(G57:G73)-G57-G59-G61-G63-G65-G67</f>
        <v>5.8201440000000026</v>
      </c>
      <c r="H76" s="2268"/>
      <c r="I76" s="2268"/>
      <c r="J76" s="2268">
        <f>SUM(J57:J73)-J57-J59-J61-J63-J65-J67</f>
        <v>5.8201440000000026</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5"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0.16</v>
      </c>
      <c r="F84" s="2279">
        <f>'4.Grassland'!J45</f>
        <v>0</v>
      </c>
      <c r="G84" s="2280">
        <f>'4.Grassland'!K45</f>
        <v>0.1</v>
      </c>
      <c r="H84" s="2281" t="str">
        <f>I12</f>
        <v>Linear</v>
      </c>
      <c r="I84" s="1674"/>
      <c r="J84" s="2282">
        <f>'4.Grassland'!L45</f>
        <v>0.5</v>
      </c>
      <c r="K84" s="2281" t="str">
        <f>L12</f>
        <v>Linear</v>
      </c>
      <c r="L84" s="1674"/>
      <c r="M84" s="2283">
        <f>-$N$12*$E84*$F84</f>
        <v>0</v>
      </c>
      <c r="N84" s="2283">
        <f>-$O$12*$E84*$G84</f>
        <v>-13.926400000000001</v>
      </c>
      <c r="O84" s="2283">
        <f>-$P$12*$E84*$J84</f>
        <v>-69.632000000000005</v>
      </c>
      <c r="P84" s="2284"/>
      <c r="Q84" s="1715">
        <f>MIN(M84,N84)*time_tot+ABS(N84-M84)*IF(N84&gt;M84,time2+time*(VLOOKUP(H84,List!$E$35:$F$37,2,)),time*(1-(VLOOKUP(H84,List!$E$35:$F$37,2,))))</f>
        <v>-243.71200000000002</v>
      </c>
      <c r="R84" s="1715">
        <f>MIN(M84,O84)*time_tot+ABS(O84-M84)*IF(O84&gt;M84,time2+time*(VLOOKUP(K84,List!$E$35:$F$37,2,)),time*(1-(VLOOKUP(K84,List!$E$35:$F$37,2,))))</f>
        <v>-1218.5600000000002</v>
      </c>
      <c r="S84" s="2284"/>
      <c r="T84" s="2285">
        <f t="shared" ref="T84:T92" si="21">R84-Q84</f>
        <v>-974.84800000000018</v>
      </c>
      <c r="U84" s="1332"/>
      <c r="AG84" s="1346">
        <f>MIN(M84,N84)*time+ABS(N84-M84)*IF(N84&gt;M84,time*(VLOOKUP(H84,List!$E$35:$F$37,2,)),time*(1-(VLOOKUP(H84,List!$E$35:$F$37,2,))))</f>
        <v>-34.816000000000003</v>
      </c>
      <c r="AH84" s="1346">
        <f>MIN(M84,O84)*time+ABS(O84-M84)*IF(O84&gt;M84,time*(VLOOKUP(K84,List!$E$35:$F$37,2,)),time*(1-(VLOOKUP(K84,List!$E$35:$F$37,2,))))</f>
        <v>-174.08</v>
      </c>
    </row>
    <row r="85" spans="1:40">
      <c r="A85" s="1336"/>
      <c r="B85" s="2026"/>
      <c r="C85" s="1070" t="s">
        <v>793</v>
      </c>
      <c r="D85" s="1071"/>
      <c r="E85" s="2278">
        <f>HLOOKUP(C85,' IPCC'!$B$553:$E$565,1+MATCH(region,' IPCC'!$A$554:$A$565,),)</f>
        <v>0.11</v>
      </c>
      <c r="F85" s="2286">
        <f>'4.Grassland'!N45</f>
        <v>0</v>
      </c>
      <c r="G85" s="2287">
        <f>'4.Grassland'!O45</f>
        <v>0</v>
      </c>
      <c r="H85" s="2281" t="str">
        <f>H84</f>
        <v>Linear</v>
      </c>
      <c r="I85" s="1674"/>
      <c r="J85" s="2288">
        <f>'4.Grassland'!P45</f>
        <v>0.05</v>
      </c>
      <c r="K85" s="2281" t="str">
        <f>K84</f>
        <v>Linear</v>
      </c>
      <c r="L85" s="1674"/>
      <c r="M85" s="1715">
        <f>-$N$12*$E85*$F85</f>
        <v>0</v>
      </c>
      <c r="N85" s="1715">
        <f>-$O$12*$E85*$G85</f>
        <v>0</v>
      </c>
      <c r="O85" s="1715">
        <f>-$P$12*$E85*$J85</f>
        <v>-4.7872000000000003</v>
      </c>
      <c r="P85" s="2213"/>
      <c r="Q85" s="1715">
        <f>MIN(M85,N85)*time_tot+ABS(N85-M85)*IF(N85&gt;M85,time2+time*(VLOOKUP(H85,List!$E$35:$F$37,2,)),time*(1-(VLOOKUP(H85,List!$E$35:$F$37,2,))))</f>
        <v>0</v>
      </c>
      <c r="R85" s="1715">
        <f>MIN(M85,O85)*time_tot+ABS(O85-M85)*IF(O85&gt;M85,time2+time*(VLOOKUP(K85,List!$E$35:$F$37,2,)),time*(1-(VLOOKUP(K85,List!$E$35:$F$37,2,))))</f>
        <v>-83.775999999999996</v>
      </c>
      <c r="S85" s="2213"/>
      <c r="T85" s="2184">
        <f>R85-Q85</f>
        <v>-83.775999999999996</v>
      </c>
      <c r="U85" s="1332"/>
      <c r="AG85" s="1346">
        <f>MIN(M85,N85)*time+ABS(N85-M85)*IF(N85&gt;M85,time*(VLOOKUP(H85,List!$E$35:$F$37,2,)),time*(1-(VLOOKUP(H85,List!$E$35:$F$37,2,))))</f>
        <v>0</v>
      </c>
      <c r="AH85" s="1346">
        <f>MIN(M85,O85)*time+ABS(O85-M85)*IF(O85&gt;M85,time*(VLOOKUP(K85,List!$E$35:$F$37,2,)),time*(1-(VLOOKUP(K85,List!$E$35:$F$37,2,))))</f>
        <v>-11.968</v>
      </c>
    </row>
    <row r="86" spans="1:40" ht="13.5" thickBot="1">
      <c r="A86" s="1336"/>
      <c r="B86" s="2026"/>
      <c r="C86" s="2260" t="s">
        <v>794</v>
      </c>
      <c r="D86" s="1071"/>
      <c r="E86" s="2278">
        <f>HLOOKUP(C86,' IPCC'!$B$553:$E$565,1+MATCH(region,' IPCC'!$A$554:$A$565,),)</f>
        <v>0.03</v>
      </c>
      <c r="F86" s="2289">
        <f>'4.Grassland'!R45</f>
        <v>0</v>
      </c>
      <c r="G86" s="2290">
        <f>'4.Grassland'!S45</f>
        <v>0.05</v>
      </c>
      <c r="H86" s="2281" t="str">
        <f>H84</f>
        <v>Linear</v>
      </c>
      <c r="I86" s="1674"/>
      <c r="J86" s="2291">
        <f>'4.Grassland'!T45</f>
        <v>1</v>
      </c>
      <c r="K86" s="2281" t="str">
        <f>K84</f>
        <v>Linear</v>
      </c>
      <c r="L86" s="1674"/>
      <c r="M86" s="1715">
        <f>-$N$12*$E86*$F86</f>
        <v>0</v>
      </c>
      <c r="N86" s="1715">
        <f>-$O$12*$E86*$G86</f>
        <v>-1.3056000000000001</v>
      </c>
      <c r="O86" s="1715">
        <f>-$P$12*$E86*$J86</f>
        <v>-26.111999999999998</v>
      </c>
      <c r="P86" s="2213"/>
      <c r="Q86" s="1715">
        <f>MIN(M86,N86)*time_tot+ABS(N86-M86)*IF(N86&gt;M86,time2+time*(VLOOKUP(H86,List!$E$35:$F$37,2,)),time*(1-(VLOOKUP(H86,List!$E$35:$F$37,2,))))</f>
        <v>-22.848000000000003</v>
      </c>
      <c r="R86" s="1715">
        <f>MIN(M86,O86)*time_tot+ABS(O86-M86)*IF(O86&gt;M86,time2+time*(VLOOKUP(K86,List!$E$35:$F$37,2,)),time*(1-(VLOOKUP(K86,List!$E$35:$F$37,2,))))</f>
        <v>-456.96000000000004</v>
      </c>
      <c r="S86" s="2213"/>
      <c r="T86" s="2184">
        <f t="shared" si="21"/>
        <v>-434.11200000000002</v>
      </c>
      <c r="U86" s="1332"/>
      <c r="AG86" s="1346">
        <f>MIN(M86,N86)*time+ABS(N86-M86)*IF(N86&gt;M86,time*(VLOOKUP(H86,List!$E$35:$F$37,2,)),time*(1-(VLOOKUP(H86,List!$E$35:$F$37,2,))))</f>
        <v>-3.2640000000000002</v>
      </c>
      <c r="AH86" s="1346">
        <f>MIN(M86,O86)*time+ABS(O86-M86)*IF(O86&gt;M86,time*(VLOOKUP(K86,List!$E$35:$F$37,2,)),time*(1-(VLOOKUP(K86,List!$E$35:$F$37,2,))))</f>
        <v>-65.28</v>
      </c>
    </row>
    <row r="87" spans="1:40" ht="13.5" thickBot="1">
      <c r="A87" s="1336"/>
      <c r="B87" s="2090"/>
      <c r="C87" s="1072" t="s">
        <v>795</v>
      </c>
      <c r="D87" s="1073"/>
      <c r="E87" s="2278">
        <f>HLOOKUP(C87,' IPCC'!$B$553:$E$565,1+MATCH(region,' IPCC'!$A$554:$A$565,),)</f>
        <v>0</v>
      </c>
      <c r="F87" s="2292">
        <f>1-SUM(F84:F86)</f>
        <v>1</v>
      </c>
      <c r="G87" s="2292">
        <f>1-SUM(G84:G86)</f>
        <v>0.85</v>
      </c>
      <c r="H87" s="2281" t="str">
        <f>H84</f>
        <v>Linear</v>
      </c>
      <c r="I87" s="1674"/>
      <c r="J87" s="2292">
        <f>1-SUM(J84:J86)</f>
        <v>-0.55000000000000004</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0.11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0.09</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794</v>
      </c>
      <c r="D90" s="2254"/>
      <c r="E90" s="2278">
        <f>HLOOKUP(C90,' IPCC'!$F$553:$I$565,1+MATCH(region,' IPCC'!A$554:A$565,),)</f>
        <v>0.03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0.04</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4.0000000000000001E-3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28701.440000000002</v>
      </c>
      <c r="AN97" s="1557">
        <f>R100+S51+S23</f>
        <v>27208.703999999998</v>
      </c>
    </row>
    <row r="98" spans="1:40" ht="13.5" thickBot="1">
      <c r="A98" s="1336"/>
      <c r="B98" s="2026"/>
      <c r="C98" s="2260" t="s">
        <v>794</v>
      </c>
      <c r="D98" s="2254"/>
      <c r="E98" s="2278">
        <f>HLOOKUP(C98,' IPCC'!$N$553:$Q$565,1+MATCH(region,' IPCC'!$A$554:$A$565,),)</f>
        <v>3.0000000000000001E-3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1181.0457924571429</v>
      </c>
      <c r="AN98" s="1557">
        <f>R74</f>
        <v>1181.0457924571429</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29882.485792457144</v>
      </c>
      <c r="AN99" s="1557">
        <f>SUM(AN97:AN98)</f>
        <v>28389.74979245714</v>
      </c>
    </row>
    <row r="100" spans="1:40">
      <c r="A100" s="1336"/>
      <c r="B100" s="1674"/>
      <c r="C100" s="2046"/>
      <c r="D100" s="2046"/>
      <c r="E100" s="2046"/>
      <c r="F100" s="1674"/>
      <c r="G100" s="1674"/>
      <c r="H100" s="2202"/>
      <c r="I100" s="1674"/>
      <c r="J100" s="1674"/>
      <c r="K100" s="2225" t="s">
        <v>798</v>
      </c>
      <c r="L100" s="2226"/>
      <c r="M100" s="2227">
        <f>SUM(M84:M99)</f>
        <v>0</v>
      </c>
      <c r="N100" s="2227">
        <f>SUM(N84:N99)</f>
        <v>-15.232000000000001</v>
      </c>
      <c r="O100" s="2227">
        <f>SUM(O84:O99)</f>
        <v>-100.5312</v>
      </c>
      <c r="P100" s="2227"/>
      <c r="Q100" s="2227">
        <f>SUM(Q84:Q99)</f>
        <v>-266.56</v>
      </c>
      <c r="R100" s="2227">
        <f>SUM(R84:R99)</f>
        <v>-1759.2960000000003</v>
      </c>
      <c r="S100" s="2228"/>
      <c r="T100" s="2230">
        <f>SUM(T84:T99)</f>
        <v>-1492.7360000000003</v>
      </c>
      <c r="U100" s="1332"/>
      <c r="AI100" s="1347">
        <f>SUM(AH84:AH99)-SUM(AG84:AG99)</f>
        <v>-213.24799999999999</v>
      </c>
    </row>
    <row r="101" spans="1:40" ht="13.5"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800</v>
      </c>
      <c r="C102" s="9"/>
      <c r="D102" s="9"/>
      <c r="E102" s="9"/>
      <c r="F102" s="1332"/>
      <c r="G102" s="1332"/>
      <c r="H102" s="18"/>
      <c r="I102" s="1332"/>
      <c r="J102" s="1332"/>
      <c r="K102" s="18"/>
      <c r="L102" s="1332"/>
      <c r="M102" s="9"/>
      <c r="N102" s="212" t="s">
        <v>801</v>
      </c>
      <c r="O102" s="213"/>
      <c r="P102" s="213"/>
      <c r="Q102" s="850">
        <f>Q74+R51+R23+Q100</f>
        <v>29882.485792457141</v>
      </c>
      <c r="R102" s="850">
        <f>R74+S51+S23+R100</f>
        <v>28389.749792457143</v>
      </c>
      <c r="S102" s="850"/>
      <c r="T102" s="959">
        <f>R102-Q102</f>
        <v>-1492.7359999999971</v>
      </c>
      <c r="U102" s="1332"/>
      <c r="AI102" s="1347">
        <f>AI100+AI74+AJ51+AJ23</f>
        <v>-213.24799999999999</v>
      </c>
      <c r="AJ102" s="1347">
        <f>T102-AI102</f>
        <v>-1279.4879999999971</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zoomScaleNormal="100" workbookViewId="0">
      <pane ySplit="5" topLeftCell="A6" activePane="bottomLeft" state="frozen"/>
      <selection activeCell="O43" sqref="O43"/>
      <selection pane="bottomLeft" activeCell="T14" sqref="T14"/>
    </sheetView>
  </sheetViews>
  <sheetFormatPr baseColWidth="10"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42578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42578125" style="2418" customWidth="1"/>
    <col min="26" max="26" width="12.42578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42578125" style="2393" customWidth="1"/>
    <col min="36" max="36" width="4.42578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3.1"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3.1"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3.1"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75"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74" t="str">
        <f>'4.Grassland'!AG10</f>
        <v>Total Emissions</v>
      </c>
      <c r="Z10" s="3574"/>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9" t="str">
        <f>'4.Grassland'!AG11</f>
        <v>(tCO2-eq)</v>
      </c>
      <c r="Z11" s="3719"/>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95" t="s">
        <v>12</v>
      </c>
      <c r="C13" s="3595"/>
      <c r="D13" s="3595"/>
      <c r="E13" s="2778"/>
      <c r="F13" s="2824" t="s">
        <v>1365</v>
      </c>
      <c r="G13" s="2774"/>
      <c r="H13" s="2824" t="s">
        <v>1366</v>
      </c>
      <c r="I13" s="2677"/>
      <c r="J13" s="2824" t="s">
        <v>1363</v>
      </c>
      <c r="K13" s="2777"/>
      <c r="L13" s="3280" t="s">
        <v>403</v>
      </c>
      <c r="M13" s="2825">
        <v>1</v>
      </c>
      <c r="N13" s="2826">
        <v>0.1</v>
      </c>
      <c r="O13" s="2777"/>
      <c r="P13" s="3280" t="s">
        <v>403</v>
      </c>
      <c r="Q13" s="2825">
        <v>1</v>
      </c>
      <c r="R13" s="2826">
        <v>0.02</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95" t="s">
        <v>230</v>
      </c>
      <c r="C14" s="3595"/>
      <c r="D14" s="3595"/>
      <c r="E14" s="2778"/>
      <c r="F14" s="2824" t="s">
        <v>1365</v>
      </c>
      <c r="G14" s="2774"/>
      <c r="H14" s="2824" t="s">
        <v>1366</v>
      </c>
      <c r="I14" s="2677"/>
      <c r="J14" s="2824" t="s">
        <v>1363</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95" t="s">
        <v>16</v>
      </c>
      <c r="C15" s="3595"/>
      <c r="D15" s="3595"/>
      <c r="E15" s="2778"/>
      <c r="F15" s="2824" t="s">
        <v>1365</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95" t="s">
        <v>16</v>
      </c>
      <c r="C16" s="3595"/>
      <c r="D16" s="3595"/>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95" t="s">
        <v>16</v>
      </c>
      <c r="C17" s="3595"/>
      <c r="D17" s="3595"/>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95" t="s">
        <v>16</v>
      </c>
      <c r="C18" s="3595"/>
      <c r="D18" s="3595"/>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95" t="s">
        <v>16</v>
      </c>
      <c r="C19" s="3595"/>
      <c r="D19" s="3595"/>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95" t="s">
        <v>16</v>
      </c>
      <c r="C20" s="3595"/>
      <c r="D20" s="3595"/>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73"/>
      <c r="S32" s="3773"/>
      <c r="T32" s="3773"/>
      <c r="U32" s="3773"/>
      <c r="V32" s="3773"/>
      <c r="W32" s="2788"/>
      <c r="X32" s="2786"/>
      <c r="Y32" s="3574" t="str">
        <f>Y10</f>
        <v>Total Emissions</v>
      </c>
      <c r="Z32" s="3574"/>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73"/>
      <c r="S33" s="3773"/>
      <c r="T33" s="3773"/>
      <c r="U33" s="3773"/>
      <c r="V33" s="3773"/>
      <c r="W33" s="2786"/>
      <c r="X33" s="2786"/>
      <c r="Y33" s="3719" t="str">
        <f>Y11</f>
        <v>(tCO2-eq)</v>
      </c>
      <c r="Z33" s="3719"/>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73"/>
      <c r="S34" s="3773"/>
      <c r="T34" s="3773"/>
      <c r="U34" s="3773"/>
      <c r="V34" s="3773"/>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74" t="str">
        <f>Y32</f>
        <v>Total Emissions</v>
      </c>
      <c r="Z46" s="3574"/>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75" t="str">
        <f>N47</f>
        <v>At the end</v>
      </c>
      <c r="U47" s="3775"/>
      <c r="V47" s="2786"/>
      <c r="W47" s="2786"/>
      <c r="X47" s="2786"/>
      <c r="Y47" s="3719" t="str">
        <f>Y33</f>
        <v>(tCO2-eq)</v>
      </c>
      <c r="Z47" s="3719"/>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0</v>
      </c>
      <c r="N49" s="2875">
        <v>0</v>
      </c>
      <c r="O49" s="2886"/>
      <c r="P49" s="2875">
        <v>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0</v>
      </c>
      <c r="N50" s="2875">
        <v>0</v>
      </c>
      <c r="O50" s="2886"/>
      <c r="P50" s="2875">
        <v>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73"/>
      <c r="S58" s="3773"/>
      <c r="T58" s="3773"/>
      <c r="U58" s="3773"/>
      <c r="V58" s="3773"/>
      <c r="W58" s="2786"/>
      <c r="X58" s="2786"/>
      <c r="Y58" s="3574" t="str">
        <f>Y46</f>
        <v>Total Emissions</v>
      </c>
      <c r="Z58" s="3574"/>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73"/>
      <c r="S59" s="3773"/>
      <c r="T59" s="3773"/>
      <c r="U59" s="3773"/>
      <c r="V59" s="3773"/>
      <c r="W59" s="2786"/>
      <c r="X59" s="2786"/>
      <c r="Y59" s="3719" t="str">
        <f>Y47</f>
        <v>(tCO2-eq)</v>
      </c>
      <c r="Z59" s="3719"/>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73"/>
      <c r="S60" s="3773"/>
      <c r="T60" s="3773"/>
      <c r="U60" s="3773"/>
      <c r="V60" s="3773"/>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74" t="str">
        <f>'Organic Soils NEW'!B125</f>
        <v>Nutrient Rich</v>
      </c>
      <c r="C62" s="3774"/>
      <c r="D62" s="3774"/>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83" t="str">
        <f>Y58</f>
        <v>Total Emissions</v>
      </c>
      <c r="Z70" s="3783"/>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9" t="str">
        <f>Y59</f>
        <v>(tCO2-eq)</v>
      </c>
      <c r="Z71" s="3719"/>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9"/>
      <c r="Z88" s="3769"/>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8"/>
      <c r="Z89" s="3768"/>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9"/>
      <c r="Z99" s="3769"/>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8"/>
      <c r="Z100" s="3768"/>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9"/>
      <c r="Z111" s="3769"/>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8"/>
      <c r="Z112" s="3768"/>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78" t="str">
        <f>'2.LUC'!$B$98</f>
        <v>Use this part only if you want to refine the analysis with Tier 2 coefficients.</v>
      </c>
      <c r="D146" s="3778"/>
      <c r="E146" s="3778"/>
      <c r="F146" s="3778"/>
      <c r="G146" s="3778"/>
      <c r="H146" s="3778"/>
      <c r="I146" s="3778"/>
      <c r="J146" s="3778"/>
      <c r="K146" s="3778"/>
      <c r="L146" s="3778"/>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35" customHeight="1">
      <c r="C147" s="3778"/>
      <c r="D147" s="3778"/>
      <c r="E147" s="3778"/>
      <c r="F147" s="3778"/>
      <c r="G147" s="3778"/>
      <c r="H147" s="3778"/>
      <c r="I147" s="3778"/>
      <c r="J147" s="3778"/>
      <c r="K147" s="3778"/>
      <c r="L147" s="3778"/>
      <c r="M147" s="2422"/>
      <c r="N147" s="2832" t="str">
        <f>HLOOKUP(select,'Name translation'!$A$1:$H$267,131,)</f>
        <v>Low</v>
      </c>
      <c r="O147" s="2518"/>
      <c r="P147" s="2579"/>
      <c r="Q147" s="2833">
        <v>20</v>
      </c>
      <c r="R147" s="2841">
        <v>30</v>
      </c>
      <c r="S147" s="2422"/>
      <c r="T147" s="2422"/>
      <c r="U147" s="2422"/>
      <c r="V147" s="2393"/>
      <c r="W147" s="2393"/>
      <c r="X147" s="2393"/>
      <c r="Y147" s="2393"/>
      <c r="Z147" s="2393"/>
    </row>
    <row r="148" spans="3:26">
      <c r="C148" s="3776" t="str">
        <f>'2.LUC'!$B$99</f>
        <v>(default values are provided for your information only, while EX-ACT will use Tier 2 values automatically wherever specified)</v>
      </c>
      <c r="D148" s="3776"/>
      <c r="E148" s="3776"/>
      <c r="F148" s="3776"/>
      <c r="G148" s="3776"/>
      <c r="H148" s="3776"/>
      <c r="I148" s="3776"/>
      <c r="J148" s="3776"/>
      <c r="K148" s="3776"/>
      <c r="L148" s="3776"/>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76"/>
      <c r="D149" s="3776"/>
      <c r="E149" s="3776"/>
      <c r="F149" s="3776"/>
      <c r="G149" s="3776"/>
      <c r="H149" s="3776"/>
      <c r="I149" s="3776"/>
      <c r="J149" s="3776"/>
      <c r="K149" s="3776"/>
      <c r="L149" s="3776"/>
      <c r="M149" s="2422"/>
      <c r="N149" s="2832" t="str">
        <f>HLOOKUP(select,'Name translation'!$A$1:$H$267,133,)</f>
        <v>Large</v>
      </c>
      <c r="O149" s="2518"/>
      <c r="P149" s="2579"/>
      <c r="Q149" s="2833">
        <v>60</v>
      </c>
      <c r="R149" s="2841">
        <v>50</v>
      </c>
      <c r="S149" s="2422"/>
      <c r="T149" s="2422"/>
      <c r="U149" s="2422"/>
      <c r="V149" s="2393"/>
      <c r="W149" s="2393"/>
      <c r="X149" s="2393"/>
      <c r="Y149" s="2393"/>
      <c r="Z149" s="2934"/>
    </row>
    <row r="150" spans="3:26">
      <c r="C150" s="3776"/>
      <c r="D150" s="3776"/>
      <c r="E150" s="3776"/>
      <c r="F150" s="3776"/>
      <c r="G150" s="3776"/>
      <c r="H150" s="3776"/>
      <c r="I150" s="3776"/>
      <c r="J150" s="3776"/>
      <c r="K150" s="3776"/>
      <c r="L150" s="3776"/>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60" t="str">
        <f>'2.LUC'!E102</f>
        <v>Above-ground</v>
      </c>
      <c r="G153" s="3560"/>
      <c r="H153" s="3560"/>
      <c r="I153" s="2765"/>
      <c r="J153" s="2882"/>
      <c r="K153" s="2882" t="str">
        <f>'2.LUC'!G102</f>
        <v>Below-ground</v>
      </c>
      <c r="L153" s="2882"/>
      <c r="M153" s="2765"/>
      <c r="N153" s="3560" t="str">
        <f>'2.LUC'!I102</f>
        <v>Litter</v>
      </c>
      <c r="O153" s="3560"/>
      <c r="P153" s="3560"/>
      <c r="Q153" s="3560" t="str">
        <f>'2.LUC'!K102</f>
        <v>Dead wood</v>
      </c>
      <c r="R153" s="3560"/>
      <c r="S153" s="2579"/>
      <c r="T153" s="3560" t="str">
        <f>'2.LUC'!O102</f>
        <v>Soil carbon</v>
      </c>
      <c r="U153" s="3560"/>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741">
        <v>29.77</v>
      </c>
      <c r="I155" s="2836"/>
      <c r="J155" s="2835">
        <f>'Forest Degradation'!L10*0.47</f>
        <v>52.169999999999995</v>
      </c>
      <c r="K155" s="2576"/>
      <c r="L155" s="2876">
        <v>7.48</v>
      </c>
      <c r="M155" s="2836"/>
      <c r="N155" s="2837">
        <f>IF($F155&gt;0,VLOOKUP(clim_full,' IPCC'!$A$75:$C$85,2,),0)</f>
        <v>3.65</v>
      </c>
      <c r="O155" s="2523"/>
      <c r="P155" s="3326">
        <v>1.542</v>
      </c>
      <c r="Q155" s="2835">
        <f>IF($F155&gt;0,VLOOKUP(clim_full,' IPCC'!$A$75:$C$85,3,),0)</f>
        <v>0</v>
      </c>
      <c r="R155" s="2876">
        <f>0.024+0.047+3.609+3.6979</f>
        <v>7.3779000000000003</v>
      </c>
      <c r="S155" s="2579"/>
      <c r="T155" s="2835">
        <f>IF($F155&gt;0,VLOOKUP(clim_full,' IPCC'!$A$569:$I$581,1+MATCH(soil,soil_type,),),0)</f>
        <v>65</v>
      </c>
      <c r="U155" s="2876">
        <v>83.9</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v>12.14</v>
      </c>
      <c r="I156" s="2836"/>
      <c r="J156" s="2835">
        <f>'Forest Degradation'!L11*0.47</f>
        <v>24.815999999999999</v>
      </c>
      <c r="K156" s="2576"/>
      <c r="L156" s="2876">
        <v>3.07</v>
      </c>
      <c r="M156" s="2836"/>
      <c r="N156" s="2837">
        <f>IF($F156&gt;0,VLOOKUP(clim_full,' IPCC'!$A$75:$C$85,2,),0)</f>
        <v>3.65</v>
      </c>
      <c r="O156" s="2523"/>
      <c r="P156" s="3523">
        <v>0.72</v>
      </c>
      <c r="Q156" s="2835">
        <f>IF($F156&gt;0,VLOOKUP(clim_full,' IPCC'!$A$75:$C$85,3,),0)</f>
        <v>0</v>
      </c>
      <c r="R156" s="2876">
        <f>0.012+0.02+1.374+1.374</f>
        <v>2.7800000000000002</v>
      </c>
      <c r="S156" s="2579"/>
      <c r="T156" s="2835">
        <f>IF($F156&gt;0,VLOOKUP(clim_full,' IPCC'!$A$569:$I$581,1+MATCH(soil,soil_type,),),0)</f>
        <v>65</v>
      </c>
      <c r="U156" s="2876">
        <v>37.1</v>
      </c>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65</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65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65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65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65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65</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68</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9" t="str">
        <f>C146</f>
        <v>Use this part only if you want to refine the analysis with Tier 2 coefficients.</v>
      </c>
      <c r="G214" s="3779"/>
      <c r="H214" s="3779"/>
      <c r="I214" s="3779"/>
      <c r="J214" s="3779"/>
      <c r="K214" s="3779"/>
      <c r="L214" s="3779"/>
      <c r="M214" s="3779"/>
      <c r="N214" s="3779"/>
      <c r="O214" s="3779"/>
      <c r="P214" s="3779"/>
      <c r="Q214" s="3779"/>
      <c r="R214" s="2877"/>
      <c r="S214" s="2877"/>
      <c r="T214" s="2877"/>
      <c r="U214" s="2877"/>
      <c r="V214" s="2877"/>
      <c r="W214" s="2877"/>
      <c r="X214" s="2877"/>
      <c r="Y214" s="2877"/>
      <c r="Z214" s="2877"/>
      <c r="AA214" s="2877"/>
    </row>
    <row r="215" spans="3:41">
      <c r="C215" s="2422"/>
      <c r="D215" s="2422"/>
      <c r="E215" s="2422"/>
      <c r="F215" s="3779"/>
      <c r="G215" s="3779"/>
      <c r="H215" s="3779"/>
      <c r="I215" s="3779"/>
      <c r="J215" s="3779"/>
      <c r="K215" s="3779"/>
      <c r="L215" s="3779"/>
      <c r="M215" s="3779"/>
      <c r="N215" s="3779"/>
      <c r="O215" s="3779"/>
      <c r="P215" s="3779"/>
      <c r="Q215" s="3779"/>
      <c r="R215" s="2422"/>
      <c r="S215" s="2422"/>
      <c r="T215" s="2422"/>
      <c r="U215" s="2422"/>
      <c r="V215" s="2422"/>
      <c r="W215" s="2422"/>
      <c r="X215" s="2422"/>
      <c r="Y215" s="2422"/>
      <c r="Z215" s="2422"/>
      <c r="AA215" s="2422"/>
    </row>
    <row r="216" spans="3:41">
      <c r="C216" s="2422"/>
      <c r="D216" s="2422"/>
      <c r="E216" s="2422"/>
      <c r="F216" s="3779"/>
      <c r="G216" s="3779"/>
      <c r="H216" s="3779"/>
      <c r="I216" s="3779"/>
      <c r="J216" s="3779"/>
      <c r="K216" s="3779"/>
      <c r="L216" s="3779"/>
      <c r="M216" s="3779"/>
      <c r="N216" s="3779"/>
      <c r="O216" s="3779"/>
      <c r="P216" s="3779"/>
      <c r="Q216" s="3779"/>
      <c r="R216" s="2877"/>
      <c r="S216" s="2877"/>
      <c r="T216" s="2877"/>
      <c r="U216" s="2877"/>
      <c r="V216" s="2877"/>
      <c r="W216" s="2877"/>
      <c r="X216" s="2877"/>
      <c r="Y216" s="2877"/>
      <c r="Z216" s="2877"/>
      <c r="AA216" s="2877"/>
    </row>
    <row r="217" spans="3:41" ht="13.3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3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82" t="s">
        <v>805</v>
      </c>
      <c r="R220" s="3782"/>
      <c r="S220" s="2581"/>
      <c r="T220" s="2581" t="str">
        <f>IF(Nlang=1,"",VLOOKUP(Q220,'Name translation'!$A$1:$H$260,Nlang+1,))</f>
        <v/>
      </c>
      <c r="U220" s="2581"/>
      <c r="V220" s="2581"/>
      <c r="W220" s="2581"/>
      <c r="X220" s="2934"/>
      <c r="Y220" s="2877"/>
      <c r="Z220" s="2877"/>
      <c r="AA220" s="2877"/>
      <c r="AC220" s="3770" t="s">
        <v>8992</v>
      </c>
      <c r="AD220" s="3770"/>
      <c r="AE220" s="3770"/>
      <c r="AF220" s="3770"/>
      <c r="AG220" s="3770"/>
      <c r="AH220" s="3770"/>
      <c r="AI220" s="3770"/>
      <c r="AJ220" s="3770"/>
      <c r="AK220" s="3770"/>
      <c r="AL220" s="3770"/>
      <c r="AM220" s="3770"/>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0"/>
      <c r="AD221" s="3770"/>
      <c r="AE221" s="3770"/>
      <c r="AF221" s="3770"/>
      <c r="AG221" s="3770"/>
      <c r="AH221" s="3770"/>
      <c r="AI221" s="3770"/>
      <c r="AJ221" s="3770"/>
      <c r="AK221" s="3770"/>
      <c r="AL221" s="3770"/>
      <c r="AM221" s="3770"/>
      <c r="AN221" s="3404"/>
      <c r="AO221" s="3404"/>
    </row>
    <row r="222" spans="3:41">
      <c r="C222" s="2877"/>
      <c r="D222" s="2877"/>
      <c r="E222" s="2877"/>
      <c r="F222" s="3780" t="str">
        <f>HLOOKUP(select,translations!$A$209:$H$250,26,)</f>
        <v>Emissions from loss of C associated with drainage of organic soils</v>
      </c>
      <c r="G222" s="3780"/>
      <c r="H222" s="3780"/>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1" t="s">
        <v>8986</v>
      </c>
      <c r="AD222" s="3771"/>
      <c r="AE222" s="3771"/>
      <c r="AF222" s="3404"/>
      <c r="AG222" s="3771" t="s">
        <v>8988</v>
      </c>
      <c r="AH222" s="3771"/>
      <c r="AI222" s="3771"/>
      <c r="AJ222" s="3771"/>
      <c r="AK222" s="3771" t="s">
        <v>8989</v>
      </c>
      <c r="AL222" s="3771"/>
      <c r="AM222" s="3771"/>
      <c r="AN222" s="3404"/>
      <c r="AO222" s="3404"/>
    </row>
    <row r="223" spans="3:41">
      <c r="C223" s="2430"/>
      <c r="D223" s="2581"/>
      <c r="E223" s="2877"/>
      <c r="F223" s="3781"/>
      <c r="G223" s="3781"/>
      <c r="H223" s="3781"/>
      <c r="I223" s="2877"/>
      <c r="J223" s="3564" t="str">
        <f>HLOOKUP(select,translations!$A$521:$H$580,32,)</f>
        <v>From drained soils</v>
      </c>
      <c r="K223" s="3564"/>
      <c r="L223" s="3564"/>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1"/>
      <c r="AD223" s="3771"/>
      <c r="AE223" s="3771"/>
      <c r="AF223" s="3404"/>
      <c r="AG223" s="3771"/>
      <c r="AH223" s="3771"/>
      <c r="AI223" s="3771"/>
      <c r="AJ223" s="3771"/>
      <c r="AK223" s="3771"/>
      <c r="AL223" s="3771"/>
      <c r="AM223" s="3771"/>
      <c r="AN223" s="3404"/>
      <c r="AO223" s="3404"/>
    </row>
    <row r="224" spans="3:41">
      <c r="C224" s="2430" t="str">
        <f>B32</f>
        <v>Type of vegetation</v>
      </c>
      <c r="D224" s="2581"/>
      <c r="E224" s="2422"/>
      <c r="F224" s="2515" t="str">
        <f>HLOOKUP(select,translations!$A$209:$H$250,27,)</f>
        <v>Emission factor (t C/ha/yr)</v>
      </c>
      <c r="G224" s="2422"/>
      <c r="H224" s="2422"/>
      <c r="I224" s="2422"/>
      <c r="J224" s="3777" t="str">
        <f>HLOOKUP(select,translations!$A$521:$H$580,35,)</f>
        <v>Emission factor (kg CH4/ha/yr)</v>
      </c>
      <c r="K224" s="3777"/>
      <c r="L224" s="3777"/>
      <c r="M224" s="3567"/>
      <c r="N224" s="3777"/>
      <c r="O224" s="3777"/>
      <c r="P224" s="3777"/>
      <c r="Q224" s="2422"/>
      <c r="R224" s="2515" t="str">
        <f>R234</f>
        <v>N2O Emission factor (kg N2O-N/ha/yr)</v>
      </c>
      <c r="S224" s="2422"/>
      <c r="T224" s="2422"/>
      <c r="U224" s="2422"/>
      <c r="V224" s="2422"/>
      <c r="W224" s="2422"/>
      <c r="X224" s="2934"/>
      <c r="Y224" s="2430" t="str">
        <f>F234</f>
        <v>CO2 Emission factor (t C/ha/yr)</v>
      </c>
      <c r="Z224" s="2877"/>
      <c r="AA224" s="2877"/>
      <c r="AC224" s="3772" t="s">
        <v>8987</v>
      </c>
      <c r="AD224" s="3772"/>
      <c r="AE224" s="3772"/>
      <c r="AF224" s="3404"/>
      <c r="AG224" s="3772" t="s">
        <v>8991</v>
      </c>
      <c r="AH224" s="3772"/>
      <c r="AI224" s="3772"/>
      <c r="AJ224" s="3404"/>
      <c r="AK224" s="3772" t="s">
        <v>8990</v>
      </c>
      <c r="AL224" s="3772"/>
      <c r="AM224" s="3772"/>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9" t="str">
        <f>HLOOKUP(select,translations!$A$521:$H$580,39,)</f>
        <v>CO2 emission from peat use</v>
      </c>
      <c r="AD232" s="3569"/>
      <c r="AE232" s="3569"/>
      <c r="AF232" s="3569"/>
      <c r="AG232" s="3569"/>
      <c r="AH232" s="3569"/>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9"/>
      <c r="AD233" s="3569"/>
      <c r="AE233" s="3569"/>
      <c r="AF233" s="3569"/>
      <c r="AG233" s="3569"/>
      <c r="AH233" s="3569"/>
    </row>
    <row r="234" spans="3:41" ht="13.3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67" t="str">
        <f>HLOOKUP(select,translations!$A$521:$H$580,41,)</f>
        <v>Use for Energy?</v>
      </c>
      <c r="AH234" s="3767"/>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67"/>
      <c r="AH235" s="3767"/>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baseColWidth="10"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42578125" style="663" customWidth="1"/>
    <col min="12" max="12" width="1.7109375" style="663" customWidth="1"/>
    <col min="13" max="13" width="11.42578125" style="663"/>
    <col min="14" max="15" width="8.42578125" style="663" customWidth="1"/>
    <col min="16" max="16" width="1.42578125" style="663" customWidth="1"/>
    <col min="17" max="17" width="10" style="663" customWidth="1"/>
    <col min="18" max="18" width="9.42578125" style="663" customWidth="1"/>
    <col min="19" max="19" width="1.85546875" style="659" customWidth="1"/>
    <col min="20" max="20" width="10.42578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3.1"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3.1"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3.1"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3.1"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3.1" customHeight="1">
      <c r="A5" s="1239" t="s">
        <v>745</v>
      </c>
      <c r="C5" s="1241"/>
      <c r="D5" s="1241"/>
      <c r="E5" s="1241"/>
      <c r="F5" s="1242"/>
      <c r="G5" s="3791" t="s">
        <v>119</v>
      </c>
      <c r="H5" s="3791"/>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90" t="s">
        <v>807</v>
      </c>
      <c r="G9" s="3790"/>
      <c r="H9" s="3790"/>
      <c r="I9" s="3790"/>
      <c r="J9" s="3790"/>
      <c r="K9" s="3790"/>
      <c r="L9" s="664"/>
      <c r="M9" s="3792" t="s">
        <v>671</v>
      </c>
      <c r="N9" s="3792"/>
      <c r="O9" s="3792"/>
      <c r="P9" s="670"/>
      <c r="Q9" s="1056" t="s">
        <v>672</v>
      </c>
      <c r="R9" s="1056"/>
      <c r="S9" s="1056"/>
      <c r="T9" s="1057"/>
      <c r="V9" s="1564"/>
      <c r="W9" s="1564"/>
    </row>
    <row r="10" spans="1:34">
      <c r="B10" s="671" t="s">
        <v>808</v>
      </c>
      <c r="C10" s="2935" t="s">
        <v>675</v>
      </c>
      <c r="D10" s="2935" t="s">
        <v>161</v>
      </c>
      <c r="E10" s="672" t="s">
        <v>25</v>
      </c>
      <c r="F10" s="877" t="s">
        <v>205</v>
      </c>
      <c r="G10" s="3788" t="s">
        <v>206</v>
      </c>
      <c r="H10" s="3788"/>
      <c r="I10" s="659"/>
      <c r="J10" s="3789" t="s">
        <v>207</v>
      </c>
      <c r="K10" s="3789"/>
      <c r="L10" s="664"/>
      <c r="M10" s="673" t="s">
        <v>205</v>
      </c>
      <c r="N10" s="3787" t="s">
        <v>210</v>
      </c>
      <c r="O10" s="3787"/>
      <c r="P10" s="659"/>
      <c r="Q10" s="3784"/>
      <c r="R10" s="3784"/>
      <c r="T10" s="852" t="s">
        <v>204</v>
      </c>
      <c r="V10" s="1564"/>
      <c r="W10" s="1564"/>
      <c r="Y10" s="1328" t="s">
        <v>678</v>
      </c>
      <c r="Z10" s="1338"/>
    </row>
    <row r="11" spans="1:34" ht="13.5"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3.5"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90" t="s">
        <v>814</v>
      </c>
      <c r="G18" s="3790"/>
      <c r="H18" s="3790"/>
      <c r="I18" s="3790"/>
      <c r="J18" s="3790"/>
      <c r="K18" s="3790"/>
      <c r="L18" s="664"/>
      <c r="M18" s="3792" t="s">
        <v>671</v>
      </c>
      <c r="N18" s="3792"/>
      <c r="O18" s="3792"/>
      <c r="P18" s="670"/>
      <c r="Q18" s="1056" t="s">
        <v>672</v>
      </c>
      <c r="R18" s="1056"/>
      <c r="S18" s="1056"/>
      <c r="T18" s="1057"/>
    </row>
    <row r="19" spans="1:27">
      <c r="B19" s="671"/>
      <c r="C19" s="2935" t="s">
        <v>675</v>
      </c>
      <c r="D19" s="2935" t="s">
        <v>161</v>
      </c>
      <c r="E19" s="672" t="s">
        <v>25</v>
      </c>
      <c r="F19" s="877" t="s">
        <v>205</v>
      </c>
      <c r="G19" s="3788" t="s">
        <v>206</v>
      </c>
      <c r="H19" s="3788"/>
      <c r="I19" s="659"/>
      <c r="J19" s="3789" t="s">
        <v>207</v>
      </c>
      <c r="K19" s="3789"/>
      <c r="L19" s="664"/>
      <c r="M19" s="673" t="s">
        <v>205</v>
      </c>
      <c r="N19" s="3787" t="s">
        <v>210</v>
      </c>
      <c r="O19" s="3787"/>
      <c r="P19" s="659"/>
      <c r="Q19" s="3784"/>
      <c r="R19" s="3784"/>
      <c r="T19" s="852" t="s">
        <v>204</v>
      </c>
      <c r="Y19" s="1328" t="s">
        <v>678</v>
      </c>
      <c r="Z19" s="1338"/>
    </row>
    <row r="20" spans="1:27" ht="13.5"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3.5"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75">
      <c r="B24" s="665" t="s">
        <v>817</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818</v>
      </c>
      <c r="H25" s="661"/>
      <c r="I25" s="659"/>
      <c r="J25" s="870"/>
      <c r="K25" s="659"/>
      <c r="L25" s="659"/>
      <c r="M25" s="3792" t="s">
        <v>671</v>
      </c>
      <c r="N25" s="3792"/>
      <c r="O25" s="3792"/>
      <c r="P25" s="659"/>
      <c r="Q25" s="1056" t="s">
        <v>672</v>
      </c>
      <c r="R25" s="1056"/>
      <c r="S25" s="1056"/>
      <c r="T25" s="1057"/>
    </row>
    <row r="26" spans="1:27">
      <c r="B26" s="671" t="s">
        <v>819</v>
      </c>
      <c r="C26" s="2935" t="s">
        <v>675</v>
      </c>
      <c r="D26" s="2935" t="s">
        <v>161</v>
      </c>
      <c r="E26" s="672" t="s">
        <v>25</v>
      </c>
      <c r="F26" s="877" t="s">
        <v>205</v>
      </c>
      <c r="G26" s="3785" t="s">
        <v>206</v>
      </c>
      <c r="H26" s="3785"/>
      <c r="I26" s="659"/>
      <c r="J26" s="3786" t="s">
        <v>207</v>
      </c>
      <c r="K26" s="3786"/>
      <c r="L26" s="659"/>
      <c r="M26" s="673" t="s">
        <v>205</v>
      </c>
      <c r="N26" s="3787" t="s">
        <v>210</v>
      </c>
      <c r="O26" s="3787"/>
      <c r="P26" s="659"/>
      <c r="Q26" s="3784"/>
      <c r="R26" s="3784"/>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3.5" thickBot="1">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75">
      <c r="B35" s="665" t="s">
        <v>826</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85" t="s">
        <v>206</v>
      </c>
      <c r="H37" s="3785"/>
      <c r="I37" s="659"/>
      <c r="J37" s="3786" t="s">
        <v>207</v>
      </c>
      <c r="K37" s="3786"/>
      <c r="L37" s="659"/>
      <c r="M37" s="673" t="s">
        <v>205</v>
      </c>
      <c r="N37" s="3787" t="s">
        <v>210</v>
      </c>
      <c r="O37" s="3787"/>
      <c r="P37" s="659"/>
      <c r="Q37" s="3784" t="s">
        <v>829</v>
      </c>
      <c r="R37" s="3784"/>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841</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baseColWidth="10"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3.1"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3.1"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3.1"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3.1"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3.1" customHeight="1">
      <c r="A5" s="1228" t="s">
        <v>745</v>
      </c>
      <c r="B5" s="1228"/>
      <c r="E5" s="1230"/>
      <c r="F5" s="1231"/>
      <c r="G5" s="1231"/>
      <c r="I5" s="3795" t="s">
        <v>119</v>
      </c>
      <c r="J5" s="3795"/>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844</v>
      </c>
      <c r="C10" s="2161"/>
      <c r="D10" s="3802" t="str">
        <f>'7. Inputs'!C40</f>
        <v>Mexico</v>
      </c>
      <c r="E10" s="3803"/>
      <c r="F10" s="3803"/>
      <c r="G10" s="3804"/>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0.59336166411058167</v>
      </c>
      <c r="F11" s="926" t="str">
        <f>IF(D11="no","Specify the value:","")</f>
        <v>Specify the value:</v>
      </c>
      <c r="G11" s="1445">
        <f>IF('7. Inputs'!M204="",'7. Inputs'!K204,'7. Inputs'!M204)</f>
        <v>0.59336166411058167</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849</v>
      </c>
      <c r="C14" s="787"/>
      <c r="D14" s="788"/>
      <c r="E14" s="591"/>
      <c r="F14" s="3796" t="s">
        <v>850</v>
      </c>
      <c r="G14" s="3797"/>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98">
        <f>IF(D11="yes",E11,G11)*E15*(1+K11)</f>
        <v>0</v>
      </c>
      <c r="G15" s="3799"/>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207</v>
      </c>
      <c r="C16" s="441"/>
      <c r="D16" s="2149"/>
      <c r="E16" s="743">
        <v>0</v>
      </c>
      <c r="F16" s="3800">
        <f>IF(D11="yes",E11,G11)*E16*(1+K11)</f>
        <v>0</v>
      </c>
      <c r="G16" s="3801"/>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36" t="s">
        <v>206</v>
      </c>
      <c r="D20" s="3736"/>
      <c r="E20" s="3737" t="s">
        <v>207</v>
      </c>
      <c r="F20" s="3737"/>
      <c r="G20" s="3805" t="s">
        <v>676</v>
      </c>
      <c r="H20" s="3680"/>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36" t="s">
        <v>206</v>
      </c>
      <c r="D26" s="3736"/>
      <c r="E26" s="3737" t="s">
        <v>207</v>
      </c>
      <c r="F26" s="3737"/>
      <c r="G26" s="3805" t="s">
        <v>676</v>
      </c>
      <c r="H26" s="3680"/>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77" t="s">
        <v>857</v>
      </c>
      <c r="J28" s="3678"/>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806">
        <f>E38*IF(E45="yes",$C$45,$D$45)+F38*IF(E46="yes",$C$46,$D$46)</f>
        <v>0</v>
      </c>
      <c r="H38" s="380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207</v>
      </c>
      <c r="C39" s="1759"/>
      <c r="D39" s="2149"/>
      <c r="E39" s="2200">
        <v>0</v>
      </c>
      <c r="F39" s="2312">
        <v>0</v>
      </c>
      <c r="G39" s="3808">
        <f>E39*IF(E45="yes",$C$45,$D$45)+F39*IF(E46="yes",$C$46,$D$46)</f>
        <v>0</v>
      </c>
      <c r="H39" s="380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36" t="s">
        <v>206</v>
      </c>
      <c r="H43" s="3736"/>
      <c r="I43" s="3737" t="s">
        <v>207</v>
      </c>
      <c r="J43" s="3737"/>
      <c r="K43" s="3805" t="s">
        <v>676</v>
      </c>
      <c r="L43" s="3680"/>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865</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866</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0.05</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93" t="str">
        <f>'7. Inputs'!C73</f>
        <v>Please select</v>
      </c>
      <c r="C74" s="3794"/>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93" t="str">
        <f>'7. Inputs'!C74</f>
        <v>Please select</v>
      </c>
      <c r="C75" s="3794"/>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93" t="str">
        <f>'7. Inputs'!C75</f>
        <v>Please select</v>
      </c>
      <c r="C76" s="3794"/>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93" t="str">
        <f>'7. Inputs'!C76</f>
        <v>Please select</v>
      </c>
      <c r="C77" s="3794"/>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93" t="str">
        <f>'7. Inputs'!C77</f>
        <v>Please select</v>
      </c>
      <c r="C78" s="3794"/>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93" t="str">
        <f>'7. Inputs'!C78</f>
        <v>Please select</v>
      </c>
      <c r="C79" s="3794"/>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93" t="str">
        <f>'7. Inputs'!C79</f>
        <v>Please select</v>
      </c>
      <c r="C80" s="3794"/>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baseColWidth="10"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42578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42578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42578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3.1"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83" t="str">
        <f>'5. Management'!Y32</f>
        <v>Total Emissions</v>
      </c>
      <c r="AA11" s="3783"/>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9" t="str">
        <f>'5. Management'!Y33</f>
        <v>(tCO2-eq)</v>
      </c>
      <c r="AA12" s="3719"/>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83" t="str">
        <f>Z11</f>
        <v>Total Emissions</v>
      </c>
      <c r="AA22" s="3783"/>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9" t="str">
        <f>Z12</f>
        <v>(tCO2-eq)</v>
      </c>
      <c r="AA23" s="3719"/>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83" t="str">
        <f>Z22</f>
        <v>Total Emissions</v>
      </c>
      <c r="AA34" s="3783"/>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9" t="str">
        <f>Z23</f>
        <v>(tCO2-eq)</v>
      </c>
      <c r="AA35" s="3719"/>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9" t="str">
        <f>'5. Management'!F214</f>
        <v>Use this part only if you want to refine the analysis with Tier 2 coefficients.</v>
      </c>
      <c r="G116" s="3779"/>
      <c r="H116" s="3779"/>
      <c r="I116" s="3779"/>
      <c r="J116" s="3779"/>
      <c r="K116" s="3779"/>
      <c r="L116" s="3779"/>
      <c r="M116" s="3779"/>
      <c r="N116" s="3779"/>
      <c r="O116" s="3779"/>
      <c r="P116" s="3779"/>
      <c r="Q116" s="3779"/>
      <c r="R116" s="2979"/>
      <c r="S116" s="2979"/>
      <c r="T116" s="2979"/>
      <c r="U116" s="2979"/>
      <c r="V116" s="2979"/>
    </row>
    <row r="117" spans="3:22">
      <c r="C117" s="2422"/>
      <c r="D117" s="2422"/>
      <c r="E117" s="2422"/>
      <c r="F117" s="3779"/>
      <c r="G117" s="3779"/>
      <c r="H117" s="3779"/>
      <c r="I117" s="3779"/>
      <c r="J117" s="3779"/>
      <c r="K117" s="3779"/>
      <c r="L117" s="3779"/>
      <c r="M117" s="3779"/>
      <c r="N117" s="3779"/>
      <c r="O117" s="3779"/>
      <c r="P117" s="3779"/>
      <c r="Q117" s="3779"/>
      <c r="R117" s="2422"/>
      <c r="S117" s="2422"/>
      <c r="T117" s="2422"/>
      <c r="U117" s="2422"/>
      <c r="V117" s="2422"/>
    </row>
    <row r="118" spans="3:22">
      <c r="C118" s="2422"/>
      <c r="D118" s="2422"/>
      <c r="E118" s="2422"/>
      <c r="F118" s="3779"/>
      <c r="G118" s="3779"/>
      <c r="H118" s="3779"/>
      <c r="I118" s="3779"/>
      <c r="J118" s="3779"/>
      <c r="K118" s="3779"/>
      <c r="L118" s="3779"/>
      <c r="M118" s="3779"/>
      <c r="N118" s="3779"/>
      <c r="O118" s="3779"/>
      <c r="P118" s="3779"/>
      <c r="Q118" s="3779"/>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10" t="str">
        <f>HLOOKUP(select,translations!$A$521:$H$580,48,)</f>
        <v>Default soil type is "Mineral"</v>
      </c>
      <c r="G130" s="3810"/>
      <c r="H130" s="3810"/>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10"/>
      <c r="G131" s="3810"/>
      <c r="H131" s="3810"/>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11" t="str">
        <f>F130</f>
        <v>Default soil type is "Mineral"</v>
      </c>
      <c r="G146" s="3811"/>
      <c r="H146" s="3811"/>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11"/>
      <c r="G147" s="3811"/>
      <c r="H147" s="3811"/>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3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67" t="str">
        <f>'5. Management'!F247</f>
        <v>CO2 Emission Factor</v>
      </c>
      <c r="M162" s="3767"/>
      <c r="N162" s="2844"/>
      <c r="O162" s="2730"/>
      <c r="P162" s="3767" t="str">
        <f>'5. Management'!N247</f>
        <v>CH4 Emission Factor</v>
      </c>
      <c r="Q162" s="3767"/>
      <c r="R162" s="2844"/>
      <c r="S162" s="2979"/>
      <c r="T162" s="2844"/>
      <c r="U162" s="2844"/>
      <c r="V162" s="2979"/>
    </row>
    <row r="163" spans="3:22" ht="13.35" customHeight="1">
      <c r="C163" s="2515" t="str">
        <f>C146</f>
        <v>Type of vegetation</v>
      </c>
      <c r="D163" s="2515"/>
      <c r="E163" s="2981"/>
      <c r="F163" s="2430" t="str">
        <f>HLOOKUP(select,translations!$A$521:$H$580,54,)</f>
        <v>By default water used to rewet is fresh</v>
      </c>
      <c r="G163" s="2515"/>
      <c r="H163" s="2515"/>
      <c r="I163" s="2981"/>
      <c r="J163" s="2981"/>
      <c r="K163" s="2730"/>
      <c r="L163" s="3767"/>
      <c r="M163" s="3767"/>
      <c r="N163" s="2981"/>
      <c r="O163" s="2730"/>
      <c r="P163" s="3767"/>
      <c r="Q163" s="3767"/>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41" t="str">
        <f>O147</f>
        <v>(t C /ha/yr)</v>
      </c>
      <c r="L164" s="3541"/>
      <c r="M164" s="3541"/>
      <c r="N164" s="2981"/>
      <c r="O164" s="3767" t="str">
        <f>HLOOKUP(select,translations!$A$521:$H$580,56,)</f>
        <v>(kg CH4 /ha /yr)</v>
      </c>
      <c r="P164" s="3767"/>
      <c r="Q164" s="3767"/>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workbookViewId="0">
      <selection activeCell="H31" sqref="H31"/>
    </sheetView>
  </sheetViews>
  <sheetFormatPr baseColWidth="10" defaultColWidth="11.42578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42578125" style="1511"/>
    <col min="20" max="20" width="3.28515625" style="1511" customWidth="1"/>
    <col min="21" max="16384" width="11.42578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14" t="s">
        <v>904</v>
      </c>
      <c r="F22" s="3814"/>
      <c r="G22" s="3814"/>
      <c r="H22" s="3814"/>
      <c r="I22" s="1476"/>
      <c r="J22" s="1476"/>
      <c r="K22" s="1476"/>
      <c r="L22" s="1476"/>
      <c r="M22" s="3815" t="s">
        <v>165</v>
      </c>
      <c r="N22" s="3815"/>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15" t="s">
        <v>245</v>
      </c>
      <c r="N23" s="3815"/>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701</v>
      </c>
      <c r="C56" s="1476"/>
      <c r="D56" s="1476"/>
      <c r="E56" s="1742" t="s">
        <v>918</v>
      </c>
      <c r="F56" s="1476"/>
      <c r="G56" s="1476"/>
      <c r="H56" s="1476"/>
      <c r="I56" s="1476"/>
      <c r="J56" s="1476"/>
      <c r="K56" s="1476"/>
      <c r="L56" s="1476"/>
      <c r="M56" s="1476" t="str">
        <f>E43</f>
        <v>Area drained (ha)</v>
      </c>
      <c r="N56" s="1742" t="s">
        <v>919</v>
      </c>
      <c r="O56" s="3739" t="s">
        <v>671</v>
      </c>
      <c r="P56" s="3739"/>
      <c r="Q56" s="3739"/>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5" thickBot="1">
      <c r="B66" s="1742" t="s">
        <v>163</v>
      </c>
      <c r="C66" s="1476"/>
      <c r="D66" s="1476"/>
      <c r="E66" s="1742" t="s">
        <v>918</v>
      </c>
      <c r="F66" s="1476"/>
      <c r="G66" s="1476"/>
      <c r="H66" s="1476"/>
      <c r="I66" s="1476"/>
      <c r="J66" s="1476"/>
      <c r="K66" s="1476"/>
      <c r="L66" s="1476"/>
      <c r="M66" s="1742" t="s">
        <v>928</v>
      </c>
      <c r="N66" s="1742" t="s">
        <v>919</v>
      </c>
      <c r="O66" s="3739" t="s">
        <v>671</v>
      </c>
      <c r="P66" s="3739"/>
      <c r="Q66" s="3739"/>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812" t="s">
        <v>929</v>
      </c>
      <c r="N75" s="3813"/>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-257.44047999999992</v>
      </c>
      <c r="R81" s="1807">
        <f>SUM(R77:R79)</f>
        <v>-257.44047999999992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39" t="s">
        <v>931</v>
      </c>
      <c r="T83" s="3739"/>
      <c r="U83" s="3739"/>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115" zoomScaleNormal="115" workbookViewId="0">
      <pane ySplit="5" topLeftCell="A30" activePane="bottomLeft" state="frozen"/>
      <selection activeCell="A6" sqref="A6"/>
      <selection pane="bottomLeft" activeCell="K40" sqref="K40"/>
    </sheetView>
  </sheetViews>
  <sheetFormatPr baseColWidth="10"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42578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3.1" customHeight="1">
      <c r="E2" s="2395"/>
      <c r="F2" s="2395"/>
      <c r="I2" s="2395"/>
      <c r="J2" s="2395"/>
      <c r="K2" s="2395"/>
      <c r="L2" s="2395"/>
      <c r="M2" s="2395"/>
      <c r="N2" s="2395"/>
      <c r="O2" s="2395"/>
      <c r="P2" s="2395"/>
      <c r="Q2" s="2395"/>
      <c r="R2" s="2395"/>
      <c r="S2" s="2395"/>
      <c r="T2" s="2395"/>
      <c r="U2" s="2395"/>
      <c r="V2" s="2395"/>
      <c r="W2" s="2395"/>
      <c r="X2" s="2395"/>
    </row>
    <row r="3" spans="1:26" s="2394" customFormat="1" ht="23.1" customHeight="1">
      <c r="E3" s="2395"/>
      <c r="F3" s="2395"/>
      <c r="I3" s="2395"/>
      <c r="J3" s="2395"/>
      <c r="K3" s="2395"/>
      <c r="L3" s="2395"/>
      <c r="M3" s="2395"/>
      <c r="N3" s="2395"/>
      <c r="O3" s="2395"/>
      <c r="P3" s="2395"/>
      <c r="Q3" s="2395"/>
      <c r="R3" s="2395"/>
      <c r="S3" s="2395"/>
      <c r="T3" s="2395"/>
      <c r="U3" s="2395"/>
      <c r="V3" s="2395"/>
      <c r="W3" s="2395"/>
      <c r="X3" s="2395"/>
    </row>
    <row r="4" spans="1:26" s="2394" customFormat="1" ht="23.1" customHeight="1">
      <c r="E4" s="2395"/>
      <c r="F4" s="2395"/>
      <c r="I4" s="2395"/>
      <c r="J4" s="2395"/>
      <c r="K4" s="2395"/>
      <c r="L4" s="2395"/>
      <c r="M4" s="2395"/>
      <c r="N4" s="2395"/>
      <c r="O4" s="2395"/>
      <c r="P4" s="2395"/>
      <c r="Q4" s="2395"/>
      <c r="R4" s="2395"/>
      <c r="S4" s="2395"/>
      <c r="T4" s="2395"/>
      <c r="U4" s="2395"/>
      <c r="V4" s="2395"/>
      <c r="W4" s="2395"/>
      <c r="X4" s="2395"/>
    </row>
    <row r="5" spans="1:26" s="2397" customFormat="1" ht="23.1"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35" customHeight="1">
      <c r="B8" s="2414"/>
      <c r="W8" s="2556"/>
      <c r="X8" s="2556"/>
    </row>
    <row r="9" spans="1:26" ht="15.75"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24" t="str">
        <f>HLOOKUP(select,translations!$A$251:$H$340,5,)</f>
        <v>Total emissions at field level (tCO2-eq)</v>
      </c>
      <c r="N9" s="3824"/>
      <c r="O9" s="3824"/>
      <c r="P9" s="3824"/>
      <c r="Q9" s="3824"/>
      <c r="R9" s="2536"/>
      <c r="S9" s="3823" t="str">
        <f>HLOOKUP(select,translations!$A$251:$H$340,6,)</f>
        <v>Emissions from production, transportation, storage and transfer (tCO2-eq)</v>
      </c>
      <c r="T9" s="3823"/>
      <c r="U9" s="3823"/>
      <c r="V9" s="3823"/>
      <c r="W9" s="3574" t="str">
        <f>'5. Management'!Y10</f>
        <v>Total Emissions</v>
      </c>
      <c r="X9" s="3574"/>
      <c r="Y9" s="2539" t="str">
        <f>'5. Management'!AA10</f>
        <v>Balance</v>
      </c>
    </row>
    <row r="10" spans="1:26" ht="24" customHeight="1">
      <c r="B10" s="2551"/>
      <c r="C10" s="2783"/>
      <c r="D10" s="2779"/>
      <c r="E10" s="2779"/>
      <c r="F10" s="2537"/>
      <c r="G10" s="2537"/>
      <c r="H10" s="2536"/>
      <c r="I10" s="2536"/>
      <c r="J10" s="2536"/>
      <c r="K10" s="2536"/>
      <c r="L10" s="2785"/>
      <c r="M10" s="3824" t="str">
        <f>HLOOKUP(select,translations!$A$251:$H$340,24,)</f>
        <v>CO2 emissions</v>
      </c>
      <c r="N10" s="3824"/>
      <c r="O10" s="2791"/>
      <c r="P10" s="3824" t="str">
        <f>HLOOKUP(select,translations!$A$251:$H$340,25,)</f>
        <v>N2O emissions</v>
      </c>
      <c r="Q10" s="3824"/>
      <c r="R10" s="2536"/>
      <c r="S10" s="3823"/>
      <c r="T10" s="3823"/>
      <c r="U10" s="3823"/>
      <c r="V10" s="3823"/>
      <c r="W10" s="3719" t="str">
        <f>'5. Management'!Y11</f>
        <v>(tCO2-eq)</v>
      </c>
      <c r="X10" s="3719"/>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4.25">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74" t="str">
        <f>W9</f>
        <v>Total Emissions</v>
      </c>
      <c r="X36" s="3574"/>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9" t="str">
        <f>W10</f>
        <v>(tCO2-eq)</v>
      </c>
      <c r="X37" s="3719"/>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79" t="s">
        <v>1871</v>
      </c>
      <c r="D40" s="3579"/>
      <c r="E40" s="3579"/>
      <c r="F40" s="3579"/>
      <c r="G40" s="2785"/>
      <c r="H40" s="2681">
        <v>0</v>
      </c>
      <c r="I40" s="2681"/>
      <c r="J40" s="2550" t="s">
        <v>15</v>
      </c>
      <c r="K40" s="2681"/>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4.25">
      <c r="B41" s="2790"/>
      <c r="C41" s="3825" t="str">
        <f>D207</f>
        <v>User defined (Tier 2):</v>
      </c>
      <c r="D41" s="3825"/>
      <c r="E41" s="3825"/>
      <c r="F41" s="3825"/>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4.25">
      <c r="B50" s="2790"/>
      <c r="C50" s="3009" t="str">
        <f>HLOOKUP(select,translations!$A$251:$H$340,37,)</f>
        <v>User defined (Tier 2):</v>
      </c>
      <c r="D50" s="2785"/>
      <c r="E50" s="2790" t="str">
        <f>IF(D217="Please precise the name","",D217)</f>
        <v>solar PV</v>
      </c>
      <c r="F50" s="2785"/>
      <c r="G50" s="2785"/>
      <c r="H50" s="2681">
        <v>0</v>
      </c>
      <c r="I50" s="2681"/>
      <c r="J50" s="2550" t="s">
        <v>15</v>
      </c>
      <c r="K50" s="2681"/>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4.25">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4.25">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20" t="str">
        <f>HLOOKUP(select,translations!$A$251:$H$340,43,)</f>
        <v>Surfaces</v>
      </c>
      <c r="J63" s="3820"/>
      <c r="K63" s="3820"/>
      <c r="L63" s="2785"/>
      <c r="M63" s="2786"/>
      <c r="N63" s="2786"/>
      <c r="O63" s="2786"/>
      <c r="P63" s="2786"/>
      <c r="Q63" s="2786"/>
      <c r="R63" s="2786"/>
      <c r="S63" s="2786"/>
      <c r="T63" s="2786"/>
      <c r="U63" s="2786"/>
      <c r="V63" s="2786"/>
      <c r="W63" s="3574" t="str">
        <f>W36</f>
        <v>Total Emissions</v>
      </c>
      <c r="X63" s="3574"/>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9" t="str">
        <f>W37</f>
        <v>(tCO2-eq)</v>
      </c>
      <c r="X64" s="3719"/>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21" t="str">
        <f>'2.LUC'!W9</f>
        <v xml:space="preserve"> </v>
      </c>
      <c r="O66" s="3821"/>
      <c r="P66" s="3821"/>
      <c r="Q66" s="2786"/>
      <c r="R66" s="2786"/>
      <c r="S66" s="2786"/>
      <c r="T66" s="2786"/>
      <c r="U66" s="2786"/>
      <c r="V66" s="2786"/>
      <c r="W66" s="2793"/>
      <c r="X66" s="2793"/>
      <c r="Y66" s="2793"/>
    </row>
    <row r="67" spans="2:25" ht="14.25">
      <c r="B67" s="2715"/>
      <c r="C67" s="3595" t="s">
        <v>6</v>
      </c>
      <c r="D67" s="3595"/>
      <c r="E67" s="3595"/>
      <c r="F67" s="3595"/>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95" t="s">
        <v>6</v>
      </c>
      <c r="D68" s="3595"/>
      <c r="E68" s="3595"/>
      <c r="F68" s="3595"/>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95" t="s">
        <v>6</v>
      </c>
      <c r="D69" s="3595"/>
      <c r="E69" s="3595"/>
      <c r="F69" s="3595"/>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95" t="s">
        <v>6</v>
      </c>
      <c r="D73" s="3595"/>
      <c r="E73" s="3595"/>
      <c r="F73" s="3595"/>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95" t="s">
        <v>6</v>
      </c>
      <c r="D74" s="3595"/>
      <c r="E74" s="3595"/>
      <c r="F74" s="3595"/>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95" t="s">
        <v>6</v>
      </c>
      <c r="D75" s="3595"/>
      <c r="E75" s="3595"/>
      <c r="F75" s="3595"/>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95" t="s">
        <v>6</v>
      </c>
      <c r="D76" s="3595"/>
      <c r="E76" s="3595"/>
      <c r="F76" s="3595"/>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95" t="s">
        <v>6</v>
      </c>
      <c r="D77" s="3595"/>
      <c r="E77" s="3595"/>
      <c r="F77" s="3595"/>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95" t="s">
        <v>6</v>
      </c>
      <c r="D78" s="3595"/>
      <c r="E78" s="3595"/>
      <c r="F78" s="3595"/>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95" t="s">
        <v>6</v>
      </c>
      <c r="D79" s="3595"/>
      <c r="E79" s="3595"/>
      <c r="F79" s="3595"/>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35" customHeight="1">
      <c r="C133" s="2430" t="str">
        <f>HLOOKUP(select,translations!$A$251:$H$340,48,)</f>
        <v>Emission factors</v>
      </c>
      <c r="D133" s="2581"/>
      <c r="E133" s="2979"/>
      <c r="F133" s="2979"/>
      <c r="G133" s="2422"/>
      <c r="H133" s="3818" t="str">
        <f>HLOOKUP(select,translations!$A$251:$H$340,51,)</f>
        <v xml:space="preserve">Emissions at field level </v>
      </c>
      <c r="I133" s="3818"/>
      <c r="J133" s="3818"/>
      <c r="K133" s="3818"/>
      <c r="L133" s="3818"/>
      <c r="M133" s="3818"/>
      <c r="N133" s="3818"/>
      <c r="O133" s="3818"/>
      <c r="P133" s="3818"/>
      <c r="Q133" s="3818"/>
      <c r="R133" s="3015"/>
      <c r="S133" s="3817" t="str">
        <f>HLOOKUP(select,translations!$A$251:$H$340,52,)</f>
        <v>Emissions from production, transportation, storage and transfer</v>
      </c>
      <c r="T133" s="3817"/>
      <c r="U133" s="3817"/>
      <c r="V133" s="3817"/>
      <c r="W133" s="3817"/>
      <c r="X133" s="3817"/>
    </row>
    <row r="134" spans="3:24" ht="13.35" customHeight="1">
      <c r="C134" s="2581"/>
      <c r="D134" s="2581"/>
      <c r="E134" s="2979"/>
      <c r="F134" s="2979"/>
      <c r="G134" s="2422"/>
      <c r="H134" s="3819" t="str">
        <f>HLOOKUP(select,translations!$A$251:$H$340,49,)</f>
        <v>CO2 emissions</v>
      </c>
      <c r="I134" s="3819"/>
      <c r="J134" s="3819"/>
      <c r="K134" s="3819"/>
      <c r="L134" s="2515"/>
      <c r="M134" s="2422"/>
      <c r="N134" s="3819" t="str">
        <f>HLOOKUP(select,translations!$A$251:$H$340,50,)</f>
        <v>N2O emissions</v>
      </c>
      <c r="O134" s="3819"/>
      <c r="P134" s="3819"/>
      <c r="Q134" s="3819"/>
      <c r="R134" s="3015"/>
      <c r="S134" s="3817"/>
      <c r="T134" s="3817"/>
      <c r="U134" s="3817"/>
      <c r="V134" s="3817"/>
      <c r="W134" s="3817"/>
      <c r="X134" s="3817"/>
    </row>
    <row r="135" spans="3:24" ht="13.3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3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3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3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3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3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3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3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3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3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3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3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3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3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3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0.59336166411058167</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22"/>
      <c r="G207" s="3822"/>
      <c r="H207" s="3822"/>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16" t="s">
        <v>9053</v>
      </c>
      <c r="E217" s="3816"/>
      <c r="F217" s="3816"/>
      <c r="G217" s="2422"/>
      <c r="H217" s="2422"/>
      <c r="I217" s="3021" t="s">
        <v>871</v>
      </c>
      <c r="J217" s="3021"/>
      <c r="K217" s="3021"/>
      <c r="L217" s="2979"/>
      <c r="M217" s="2980">
        <f>0.05</f>
        <v>0.05</v>
      </c>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baseColWidth="10"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42578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42578125" style="2989" customWidth="1"/>
    <col min="25" max="25" width="11.42578125" style="2989" customWidth="1"/>
    <col min="26" max="26" width="2.85546875" style="2989" customWidth="1"/>
    <col min="27" max="27" width="4.28515625" style="2989" customWidth="1"/>
    <col min="28" max="28" width="9.42578125" style="2989" customWidth="1"/>
    <col min="29" max="29" width="12.42578125" style="2393" customWidth="1"/>
    <col min="30" max="30" width="9.28515625" style="2393" customWidth="1"/>
    <col min="31" max="32" width="10.7109375" style="2393" customWidth="1"/>
    <col min="33" max="33" width="8.42578125" style="2393" customWidth="1"/>
    <col min="34" max="34" width="3.28515625" style="2393" customWidth="1"/>
    <col min="35" max="16384" width="14.140625" style="2393"/>
  </cols>
  <sheetData>
    <row r="1" spans="1:35" s="2394" customFormat="1" ht="23.1"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3.1"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3.1"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3.1"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26" t="s">
        <v>935</v>
      </c>
      <c r="D14" s="3826"/>
      <c r="E14" s="2537"/>
      <c r="F14" s="3826" t="s">
        <v>616</v>
      </c>
      <c r="G14" s="3826"/>
      <c r="H14" s="3826"/>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26" t="s">
        <v>935</v>
      </c>
      <c r="D15" s="3826"/>
      <c r="E15" s="2537"/>
      <c r="F15" s="3826" t="s">
        <v>616</v>
      </c>
      <c r="G15" s="3826"/>
      <c r="H15" s="3826"/>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26" t="s">
        <v>935</v>
      </c>
      <c r="D16" s="3826"/>
      <c r="E16" s="2537"/>
      <c r="F16" s="3826" t="s">
        <v>616</v>
      </c>
      <c r="G16" s="3826"/>
      <c r="H16" s="3826"/>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26" t="s">
        <v>935</v>
      </c>
      <c r="D17" s="3826"/>
      <c r="E17" s="2537"/>
      <c r="F17" s="3826" t="s">
        <v>616</v>
      </c>
      <c r="G17" s="3826"/>
      <c r="H17" s="3826"/>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26" t="s">
        <v>935</v>
      </c>
      <c r="D18" s="3826"/>
      <c r="E18" s="2537"/>
      <c r="F18" s="3826" t="s">
        <v>616</v>
      </c>
      <c r="G18" s="3826"/>
      <c r="H18" s="3826"/>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83" t="str">
        <f>HLOOKUP(select,translations!$A$582:$H$625,28,)</f>
        <v>Annual production (tonnes per year)</v>
      </c>
      <c r="Q38" s="3783"/>
      <c r="R38" s="3783"/>
      <c r="S38" s="3783"/>
      <c r="T38" s="3783"/>
      <c r="U38" s="3783"/>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75"/>
      <c r="K46" s="3575"/>
      <c r="L46" s="3575"/>
      <c r="M46" s="2537"/>
      <c r="N46" s="2537"/>
      <c r="O46" s="2537"/>
      <c r="P46" s="3783" t="str">
        <f>HLOOKUP(select,translations!$A$582:$H$625,30,)</f>
        <v>Annual quantity of feeds (tonnes per year)</v>
      </c>
      <c r="Q46" s="3783"/>
      <c r="R46" s="3783"/>
      <c r="S46" s="3783"/>
      <c r="T46" s="3783"/>
      <c r="U46" s="3783"/>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9" t="str">
        <f>HLOOKUP(select,translations!$A$582:$H$616,14,)</f>
        <v>Fuel Use Intensity - FUI (l/t catch)</v>
      </c>
      <c r="F90" s="3829"/>
      <c r="G90" s="3829"/>
      <c r="H90" s="3829"/>
      <c r="I90" s="3829"/>
      <c r="J90" s="3829"/>
      <c r="K90" s="3829"/>
      <c r="L90" s="3829"/>
      <c r="M90" s="3829"/>
      <c r="N90" s="3829"/>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31" t="str">
        <f>'7. Inputs'!Q135</f>
        <v>Tier 2</v>
      </c>
      <c r="O91" s="3831"/>
      <c r="P91" s="3831"/>
      <c r="Q91" s="3831"/>
      <c r="R91" s="3831"/>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30" t="str">
        <f>IF(Nlang=1,F14,VLOOKUP(F14,'Name translation'!A1:I275,Nlang+1,))</f>
        <v>Not specified</v>
      </c>
      <c r="F93" s="3830"/>
      <c r="G93" s="3830"/>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30" t="str">
        <f>IF(Nlang=1,F15,VLOOKUP(F15,'Name translation'!A2:I276,Nlang+1,))</f>
        <v>Not specified</v>
      </c>
      <c r="F94" s="3830"/>
      <c r="G94" s="3830"/>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30" t="str">
        <f>IF(Nlang=1,F16,VLOOKUP(F16,'Name translation'!A3:I277,Nlang+1,))</f>
        <v>Not specified</v>
      </c>
      <c r="F95" s="3830"/>
      <c r="G95" s="3830"/>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30" t="str">
        <f>IF(Nlang=1,F17,VLOOKUP(F17,'Name translation'!A4:I278,Nlang+1,))</f>
        <v>Not specified</v>
      </c>
      <c r="F96" s="3830"/>
      <c r="G96" s="3830"/>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30" t="str">
        <f>IF(Nlang=1,F18,VLOOKUP(F18,'Name translation'!A5:I279,Nlang+1,))</f>
        <v>Not specified</v>
      </c>
      <c r="F97" s="3830"/>
      <c r="G97" s="3830"/>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9" t="str">
        <f>U90</f>
        <v>Emission factor</v>
      </c>
      <c r="Y100" s="3549"/>
      <c r="Z100" s="3549"/>
      <c r="AA100" s="3549"/>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0" t="str">
        <f>U91</f>
        <v>(tCO2-eq / t catch)</v>
      </c>
      <c r="Y101" s="3550"/>
      <c r="Z101" s="3550"/>
      <c r="AA101" s="3550"/>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3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9" t="str">
        <f>X100</f>
        <v>Emission factor</v>
      </c>
      <c r="Y105" s="3549"/>
      <c r="Z105" s="3549"/>
      <c r="AA105" s="3549"/>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0" t="str">
        <f>X101</f>
        <v>(tCO2-eq / t catch)</v>
      </c>
      <c r="Y106" s="3550"/>
      <c r="Z106" s="3550"/>
      <c r="AA106" s="3550"/>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8" t="s">
        <v>932</v>
      </c>
      <c r="F109" s="3828"/>
      <c r="G109" s="3828"/>
      <c r="H109" s="3828"/>
      <c r="I109" s="3828"/>
      <c r="J109" s="3828"/>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27"/>
      <c r="F110" s="3827"/>
      <c r="G110" s="3827"/>
      <c r="H110" s="3827"/>
      <c r="I110" s="3827"/>
      <c r="J110" s="3827"/>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baseColWidth="10"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North America</v>
      </c>
      <c r="B16" s="1609" t="str">
        <f>VLOOKUP(A16,A3:B14,2,)</f>
        <v>North America</v>
      </c>
      <c r="C16" s="1380">
        <f>MATCH(cont_fish,B20:P20,)</f>
        <v>10</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805" t="s">
        <v>676</v>
      </c>
      <c r="I35" s="3680"/>
      <c r="J35" s="1380"/>
      <c r="K35" s="1636"/>
      <c r="L35" s="1639" t="s">
        <v>168</v>
      </c>
      <c r="M35" s="1639" t="s">
        <v>157</v>
      </c>
    </row>
    <row r="36" spans="1:13" ht="13.5" thickBot="1">
      <c r="A36" s="2936"/>
      <c r="B36" s="2917"/>
      <c r="C36" s="498" t="s">
        <v>209</v>
      </c>
      <c r="D36" s="499" t="s">
        <v>210</v>
      </c>
      <c r="E36" s="595" t="s">
        <v>211</v>
      </c>
      <c r="F36" s="596" t="s">
        <v>210</v>
      </c>
      <c r="G36" s="647" t="s">
        <v>211</v>
      </c>
      <c r="H36" s="625" t="s">
        <v>168</v>
      </c>
      <c r="I36" s="626" t="s">
        <v>157</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805" t="s">
        <v>676</v>
      </c>
      <c r="I45" s="3680"/>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805" t="s">
        <v>676</v>
      </c>
      <c r="I50" s="3680"/>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33" t="s">
        <v>980</v>
      </c>
      <c r="B54" s="3834"/>
      <c r="C54" s="1632" t="s">
        <v>975</v>
      </c>
      <c r="D54" s="2158"/>
      <c r="E54" s="645"/>
      <c r="F54" s="645"/>
      <c r="G54" s="646"/>
      <c r="H54" s="623" t="s">
        <v>855</v>
      </c>
      <c r="I54" s="624"/>
      <c r="J54" s="1380"/>
      <c r="K54" s="1636"/>
      <c r="L54" s="1637" t="s">
        <v>678</v>
      </c>
      <c r="M54" s="1638"/>
    </row>
    <row r="55" spans="1:13">
      <c r="A55" s="3835"/>
      <c r="B55" s="3836"/>
      <c r="C55" s="498" t="s">
        <v>205</v>
      </c>
      <c r="D55" s="1642" t="s">
        <v>206</v>
      </c>
      <c r="E55" s="1642"/>
      <c r="F55" s="2332" t="s">
        <v>207</v>
      </c>
      <c r="G55" s="1642"/>
      <c r="H55" s="3805" t="s">
        <v>676</v>
      </c>
      <c r="I55" s="3680"/>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805" t="s">
        <v>676</v>
      </c>
      <c r="I63" s="3680"/>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32" t="s">
        <v>984</v>
      </c>
      <c r="Q79" s="3832"/>
    </row>
    <row r="80" spans="1:17" s="1378" customFormat="1">
      <c r="A80" s="1537"/>
      <c r="B80" s="3832" t="s">
        <v>985</v>
      </c>
      <c r="C80" s="3832"/>
      <c r="D80" s="3832" t="s">
        <v>986</v>
      </c>
      <c r="E80" s="3832"/>
      <c r="F80" s="3832" t="s">
        <v>987</v>
      </c>
      <c r="G80" s="3832"/>
      <c r="H80" s="3832" t="s">
        <v>988</v>
      </c>
      <c r="I80" s="3832"/>
      <c r="J80" s="3832" t="s">
        <v>989</v>
      </c>
      <c r="K80" s="3832"/>
      <c r="L80" s="3832" t="s">
        <v>990</v>
      </c>
      <c r="M80" s="3832"/>
      <c r="N80" s="3832" t="s">
        <v>991</v>
      </c>
      <c r="O80" s="3832"/>
      <c r="P80" s="3832" t="s">
        <v>616</v>
      </c>
      <c r="Q80" s="3832"/>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zoomScale="90" zoomScaleNormal="90" workbookViewId="0">
      <pane ySplit="5" topLeftCell="A30" activePane="bottomLeft" state="frozen"/>
      <selection activeCell="A6" sqref="A6"/>
      <selection pane="bottomLeft" activeCell="D15" sqref="D15"/>
    </sheetView>
  </sheetViews>
  <sheetFormatPr baseColWidth="10" defaultColWidth="11.42578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42578125" style="2384" customWidth="1"/>
    <col min="9" max="9" width="16.42578125" style="2384" customWidth="1"/>
    <col min="10" max="10" width="9" style="2384" customWidth="1"/>
    <col min="11" max="11" width="12.85546875" style="2384" customWidth="1"/>
    <col min="12" max="12" width="12.42578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42578125" style="2384"/>
    <col min="25" max="26" width="12.42578125" style="2384" customWidth="1"/>
    <col min="27" max="16384" width="11.42578125" style="2384"/>
  </cols>
  <sheetData>
    <row r="1" spans="1:28" s="3077" customFormat="1" ht="23.1" customHeight="1">
      <c r="U1" s="3141"/>
      <c r="V1" s="3842" t="str">
        <f>HLOOKUP(select,translations!$A$341:$H$435,92,)</f>
        <v>Select GWP for calculation</v>
      </c>
      <c r="W1" s="3842"/>
      <c r="X1" s="3842"/>
      <c r="Y1" s="3842"/>
    </row>
    <row r="2" spans="1:28" s="3077" customFormat="1" ht="23.1" customHeight="1">
      <c r="U2" s="3845" t="s">
        <v>1354</v>
      </c>
      <c r="V2" s="3845"/>
      <c r="W2" s="3845"/>
      <c r="X2" s="3845"/>
      <c r="Y2" s="3845"/>
    </row>
    <row r="3" spans="1:28" s="3077" customFormat="1" ht="23.1" customHeight="1">
      <c r="U3" s="3143"/>
      <c r="V3" s="3144" t="s">
        <v>8922</v>
      </c>
      <c r="W3" s="3843">
        <f>HLOOKUP($U$2,List!$A$40:$D$43,2,)</f>
        <v>1</v>
      </c>
      <c r="X3" s="3843"/>
      <c r="Y3" s="2388"/>
    </row>
    <row r="4" spans="1:28" s="3077" customFormat="1" ht="23.1" customHeight="1">
      <c r="U4" s="3143"/>
      <c r="V4" s="3144" t="s">
        <v>8923</v>
      </c>
      <c r="W4" s="3843">
        <f>HLOOKUP($U$2,List!$A$40:$D$43,3,)</f>
        <v>34</v>
      </c>
      <c r="X4" s="3843"/>
      <c r="Y4" s="2388"/>
    </row>
    <row r="5" spans="1:28" s="3077" customFormat="1" ht="23.1" customHeight="1">
      <c r="A5" s="3079" t="str">
        <f>HLOOKUP(select,translations!$B$436:$H$450,2,)</f>
        <v xml:space="preserve"> </v>
      </c>
      <c r="U5" s="3143"/>
      <c r="V5" s="3144" t="s">
        <v>8924</v>
      </c>
      <c r="W5" s="3843">
        <f>HLOOKUP($U$2,List!$A$40:$D$43,4,)</f>
        <v>298</v>
      </c>
      <c r="X5" s="3843"/>
      <c r="Y5" s="2388"/>
    </row>
    <row r="7" spans="1:28" ht="17.25">
      <c r="B7" s="3150" t="str">
        <f>'1.Description'!B7</f>
        <v>Project Name</v>
      </c>
      <c r="C7" s="3151"/>
      <c r="D7" s="3152" t="str">
        <f>title</f>
        <v>RIOS Jamapa-Veracruz</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20</v>
      </c>
      <c r="P7" s="3153"/>
      <c r="Q7" s="3078"/>
    </row>
    <row r="8" spans="1:28" ht="17.25">
      <c r="B8" s="3150" t="str">
        <f>'1.Description'!B9</f>
        <v>Continent</v>
      </c>
      <c r="C8" s="3151"/>
      <c r="D8" s="3153" t="str">
        <f>IF('1.Description'!I9&lt;&gt;"",'1.Description'!I9,region)</f>
        <v>North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51185.856</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57"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5.75">
      <c r="B11" s="3857"/>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44" t="s">
        <v>999</v>
      </c>
      <c r="T11" s="3844"/>
      <c r="U11" s="3174"/>
      <c r="V11" s="3173" t="s">
        <v>8928</v>
      </c>
      <c r="W11" s="3173"/>
      <c r="X11" s="3174"/>
      <c r="Y11" s="3145"/>
      <c r="Z11" s="3145"/>
      <c r="AA11" s="3145"/>
      <c r="AB11" s="3145"/>
    </row>
    <row r="12" spans="1:28" ht="15.75">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60"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60"/>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284998.83584667387</v>
      </c>
      <c r="E15" s="3159">
        <f>'Gross Results'!I18</f>
        <v>258584.14479408064</v>
      </c>
      <c r="F15" s="3433">
        <f>E15-D15</f>
        <v>-26414.691052593233</v>
      </c>
      <c r="H15" s="3433">
        <f>BALANCE!I18</f>
        <v>-18205.180066553181</v>
      </c>
      <c r="I15" s="3433">
        <f>BALANCE!J18</f>
        <v>-8169.7625900916319</v>
      </c>
      <c r="J15" s="3433"/>
      <c r="K15" s="3433">
        <f>BALANCE!K18</f>
        <v>-39.748395948527389</v>
      </c>
      <c r="L15" s="3433">
        <f>BALANCE!L18</f>
        <v>0</v>
      </c>
      <c r="N15" s="3159">
        <f>'Gross Results'!N18</f>
        <v>14249.941792333693</v>
      </c>
      <c r="O15" s="3159">
        <f>'Gross Results'!O18</f>
        <v>12929.207239704032</v>
      </c>
      <c r="P15" s="3159"/>
      <c r="Q15" s="3433">
        <f>O15-N15</f>
        <v>-1320.7345526296613</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3">
        <f t="shared" ref="F16:F33" si="0">E16-D16</f>
        <v>0</v>
      </c>
      <c r="H16" s="3433">
        <f>BALANCE!I20</f>
        <v>0</v>
      </c>
      <c r="I16" s="3433">
        <f>BALANCE!J20</f>
        <v>0</v>
      </c>
      <c r="J16" s="3433"/>
      <c r="K16" s="3433">
        <f>BALANCE!K20</f>
        <v>0</v>
      </c>
      <c r="L16" s="3433">
        <f>BALANCE!L20</f>
        <v>0</v>
      </c>
      <c r="N16" s="3159">
        <f>'Gross Results'!N20</f>
        <v>0</v>
      </c>
      <c r="O16" s="3159">
        <f>'Gross Results'!O20</f>
        <v>0</v>
      </c>
      <c r="P16" s="3159"/>
      <c r="Q16" s="3433">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-681422.34424000012</v>
      </c>
      <c r="F17" s="3433">
        <f t="shared" si="0"/>
        <v>-681422.34424000012</v>
      </c>
      <c r="H17" s="3433">
        <f>BALANCE!I21</f>
        <v>-26288.264640000009</v>
      </c>
      <c r="I17" s="3433">
        <f>BALANCE!J21</f>
        <v>-655134.07960000017</v>
      </c>
      <c r="J17" s="3433"/>
      <c r="K17" s="3433">
        <f>BALANCE!K21</f>
        <v>0</v>
      </c>
      <c r="L17" s="3433">
        <f>BALANCE!L21</f>
        <v>0</v>
      </c>
      <c r="N17" s="3159">
        <f>'Gross Results'!N21</f>
        <v>0</v>
      </c>
      <c r="O17" s="3159">
        <f>'Gross Results'!O21</f>
        <v>-34071.117212000005</v>
      </c>
      <c r="P17" s="3159"/>
      <c r="Q17" s="3433">
        <f t="shared" si="1"/>
        <v>-34071.117212000005</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0</v>
      </c>
      <c r="F19" s="3433">
        <f t="shared" si="0"/>
        <v>0</v>
      </c>
      <c r="H19" s="3433">
        <f>BALANCE!I23</f>
        <v>0</v>
      </c>
      <c r="I19" s="3433">
        <f>BALANCE!J23</f>
        <v>0</v>
      </c>
      <c r="J19" s="3433"/>
      <c r="K19" s="3433">
        <f>BALANCE!K23</f>
        <v>0</v>
      </c>
      <c r="L19" s="3433">
        <f>BALANCE!L23</f>
        <v>0</v>
      </c>
      <c r="N19" s="3159">
        <f>'Gross Results'!N23</f>
        <v>0</v>
      </c>
      <c r="O19" s="3159">
        <f>'Gross Results'!O23</f>
        <v>0</v>
      </c>
      <c r="P19" s="3159"/>
      <c r="Q19" s="3433">
        <f t="shared" si="1"/>
        <v>0</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-1068289.7158400002</v>
      </c>
      <c r="F20" s="3433">
        <f t="shared" si="0"/>
        <v>-1068289.7158400002</v>
      </c>
      <c r="H20" s="3433">
        <f>BALANCE!I24</f>
        <v>-1018899.4798400002</v>
      </c>
      <c r="I20" s="3433">
        <f>BALANCE!J24</f>
        <v>-49390.236000000004</v>
      </c>
      <c r="J20" s="3433"/>
      <c r="K20" s="3433">
        <f>BALANCE!K24</f>
        <v>0</v>
      </c>
      <c r="L20" s="3433">
        <f>BALANCE!L24</f>
        <v>0</v>
      </c>
      <c r="N20" s="3159">
        <f>'Gross Results'!N24</f>
        <v>0</v>
      </c>
      <c r="O20" s="3159">
        <f>'Gross Results'!O24</f>
        <v>-53414.485792000007</v>
      </c>
      <c r="P20" s="3159"/>
      <c r="Q20" s="3433">
        <f t="shared" si="1"/>
        <v>-53414.485792000007</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29882.485792457141</v>
      </c>
      <c r="E24" s="3159">
        <f>'Gross Results'!I32</f>
        <v>28389.749792457143</v>
      </c>
      <c r="F24" s="3433">
        <f t="shared" si="0"/>
        <v>-1492.7359999999971</v>
      </c>
      <c r="H24" s="3433"/>
      <c r="I24" s="3433"/>
      <c r="J24" s="3433"/>
      <c r="K24" s="3433">
        <f>BALANCE!K32</f>
        <v>0</v>
      </c>
      <c r="L24" s="3433">
        <f>BALANCE!L32</f>
        <v>-1492.7360000000003</v>
      </c>
      <c r="N24" s="3159">
        <f>'Gross Results'!N32</f>
        <v>1494.1242896228571</v>
      </c>
      <c r="O24" s="3159">
        <f>'Gross Results'!O32</f>
        <v>1419.4874896228571</v>
      </c>
      <c r="P24" s="3159"/>
      <c r="Q24" s="3433">
        <f t="shared" si="1"/>
        <v>-74.636799999999994</v>
      </c>
      <c r="S24" s="3176">
        <f>Livestock!AE23</f>
        <v>24500</v>
      </c>
      <c r="T24" s="3176">
        <f>Livestock!AF23</f>
        <v>35000</v>
      </c>
      <c r="U24" s="3174"/>
      <c r="V24" s="3177">
        <f>IF(S24&gt;0,D24/S24,0)</f>
        <v>1.219693297651312</v>
      </c>
      <c r="W24" s="3177">
        <f>IF(T24&gt;0,E24/T24,0)</f>
        <v>0.81113570835591842</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9012</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9020</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9013</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9014</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9009</v>
      </c>
      <c r="D30" s="3159">
        <f>'Gross Results'!E30</f>
        <v>0</v>
      </c>
      <c r="E30" s="3159">
        <f>'Gross Results'!I30</f>
        <v>0</v>
      </c>
      <c r="F30" s="3433">
        <f t="shared" si="4"/>
        <v>0</v>
      </c>
      <c r="H30" s="3862">
        <f>BALANCE!I30</f>
        <v>0</v>
      </c>
      <c r="I30" s="3862"/>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314881.321639131</v>
      </c>
      <c r="E35" s="3159">
        <f>SUM(E15:E33)</f>
        <v>-1462738.1654934627</v>
      </c>
      <c r="F35" s="3160">
        <f>SUM(F15:F33)</f>
        <v>-1777619.4871325935</v>
      </c>
      <c r="H35" s="3433">
        <f>SUM(H15:H33)</f>
        <v>-1063392.9245465533</v>
      </c>
      <c r="I35" s="3433">
        <f>SUM(I15:I33)</f>
        <v>-712694.07819009188</v>
      </c>
      <c r="J35" s="3433">
        <f>SUM(J15:J33)</f>
        <v>0</v>
      </c>
      <c r="K35" s="3433">
        <f>SUM(K15:K33)</f>
        <v>-39.748395948527389</v>
      </c>
      <c r="L35" s="3433">
        <f>SUM(L15:L33)</f>
        <v>-1492.7360000000003</v>
      </c>
      <c r="N35" s="3159">
        <f>'Gross Results'!N38</f>
        <v>15744.066081956549</v>
      </c>
      <c r="O35" s="3159">
        <f>'Gross Results'!O38</f>
        <v>-73136.908274673129</v>
      </c>
      <c r="P35" s="3159"/>
      <c r="Q35" s="3433">
        <f t="shared" si="1"/>
        <v>-88880.974356629682</v>
      </c>
      <c r="S35" s="3176">
        <f>SUM(S15:S32)</f>
        <v>24500</v>
      </c>
      <c r="T35" s="3176">
        <f>SUM(T15:T32)</f>
        <v>35000</v>
      </c>
      <c r="U35" s="3174"/>
      <c r="V35" s="3177">
        <f>IF(S35&gt;0,D35/S35,0)</f>
        <v>12.852298842413511</v>
      </c>
      <c r="W35" s="3177">
        <f>IF(T35&gt;0,E35/T35,0)</f>
        <v>-41.792519014098936</v>
      </c>
      <c r="X35" s="3174"/>
      <c r="Y35" s="3145"/>
      <c r="Z35" s="3145"/>
      <c r="AA35" s="3145"/>
      <c r="AB35" s="3145"/>
    </row>
    <row r="36" spans="2:28">
      <c r="S36" s="3174"/>
      <c r="T36" s="3174"/>
      <c r="U36" s="3174"/>
      <c r="V36" s="3837"/>
      <c r="W36" s="3837"/>
      <c r="X36" s="3174"/>
    </row>
    <row r="37" spans="2:28">
      <c r="B37" s="3157" t="str">
        <f>HLOOKUP(select,translations!$A$341:$H$435,26,)</f>
        <v>Per hectare</v>
      </c>
      <c r="C37" s="3077"/>
      <c r="D37" s="3161">
        <f>'Gross Results'!E40</f>
        <v>6.1517252273583347</v>
      </c>
      <c r="E37" s="3161">
        <f>'Gross Results'!I40</f>
        <v>-28.576999190820658</v>
      </c>
      <c r="F37" s="3518">
        <f>E37-D37</f>
        <v>-34.728724418178992</v>
      </c>
      <c r="H37" s="3437">
        <f>BALANCE!I40</f>
        <v>-20.775132187816752</v>
      </c>
      <c r="I37" s="3437">
        <f>BALANCE!J40</f>
        <v>-13.923652623687525</v>
      </c>
      <c r="J37" s="3437">
        <f>IF(O8=0,0,J35/O8)</f>
        <v>0</v>
      </c>
      <c r="K37" s="3437">
        <f>BALANCE!K40</f>
        <v>-7.765503804122645E-4</v>
      </c>
      <c r="L37" s="3437">
        <f>BALANCE!L40</f>
        <v>-2.9163056294301309E-2</v>
      </c>
      <c r="R37" s="3149"/>
      <c r="S37" s="3178">
        <f>IF($O$8=0,0,S35/$O$8)</f>
        <v>0.47864785146896832</v>
      </c>
      <c r="T37" s="3178">
        <f>IF($O$8=0,0,T35/$O$8)</f>
        <v>0.68378264495566898</v>
      </c>
      <c r="U37" s="3174"/>
      <c r="V37" s="3837"/>
      <c r="W37" s="3837"/>
      <c r="X37" s="3174"/>
    </row>
    <row r="38" spans="2:28">
      <c r="S38" s="3174"/>
      <c r="T38" s="3174"/>
      <c r="U38" s="3174"/>
      <c r="V38" s="3837"/>
      <c r="W38" s="3837"/>
      <c r="X38" s="3174"/>
    </row>
    <row r="39" spans="2:28">
      <c r="B39" s="3157" t="str">
        <f>HLOOKUP(select,translations!$A$341:$H$435,27,)</f>
        <v>Per hectare per year</v>
      </c>
      <c r="C39" s="3077"/>
      <c r="D39" s="3161">
        <f>IF($O$7=0,0,D37/$O$7)</f>
        <v>0.30758626136791672</v>
      </c>
      <c r="E39" s="3161">
        <f t="shared" ref="E39:K39" si="6">IF($O$7=0,0,E37/$O$7)</f>
        <v>-1.4288499595410329</v>
      </c>
      <c r="F39" s="3434">
        <f t="shared" si="6"/>
        <v>-1.7364362209089497</v>
      </c>
      <c r="H39" s="3437">
        <f t="shared" si="6"/>
        <v>-1.0387566093908376</v>
      </c>
      <c r="I39" s="3437">
        <f t="shared" si="6"/>
        <v>-0.69618263118437629</v>
      </c>
      <c r="J39" s="3437">
        <f t="shared" si="6"/>
        <v>0</v>
      </c>
      <c r="K39" s="3437">
        <f t="shared" si="6"/>
        <v>-3.8827519020613224E-5</v>
      </c>
      <c r="L39" s="3437">
        <f>IF($O$7=0,0,L37/$O$7)</f>
        <v>-1.4581528147150655E-3</v>
      </c>
      <c r="N39" s="3161">
        <f>'Gross Results'!N40</f>
        <v>0.30758626136791672</v>
      </c>
      <c r="O39" s="3161">
        <f>'Gross Results'!O40</f>
        <v>-1.4288499595410327</v>
      </c>
      <c r="P39" s="3161"/>
      <c r="Q39" s="3437">
        <f>O39-N39</f>
        <v>-1.7364362209089494</v>
      </c>
      <c r="S39" s="3178">
        <f>IF($O$7=0,0,S37/$O$7)</f>
        <v>2.3932392573448417E-2</v>
      </c>
      <c r="T39" s="3178">
        <f>IF($O$7=0,0,T37/$O$7)</f>
        <v>3.4189132247783451E-2</v>
      </c>
      <c r="U39" s="3174"/>
      <c r="V39" s="3837"/>
      <c r="W39" s="3837"/>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45586</v>
      </c>
      <c r="F84" s="3191"/>
      <c r="G84" s="3191"/>
      <c r="H84" s="3191">
        <f>Matrix!E18</f>
        <v>44113.572200000002</v>
      </c>
      <c r="I84" s="3191"/>
      <c r="J84" s="3191">
        <f>Matrix!E35</f>
        <v>44255.024669999999</v>
      </c>
      <c r="K84" s="3191"/>
      <c r="M84" s="3193" t="str">
        <f>D10</f>
        <v>Gross fluxes</v>
      </c>
      <c r="N84" s="3193"/>
      <c r="O84" s="3193"/>
      <c r="P84" s="3193"/>
      <c r="Q84" s="2389"/>
      <c r="R84" s="2388"/>
    </row>
    <row r="85" spans="2:18">
      <c r="B85" s="3184"/>
      <c r="C85" s="3184" t="str">
        <f>B19</f>
        <v>Annual</v>
      </c>
      <c r="D85" s="3184"/>
      <c r="E85" s="3185">
        <f>Matrix!M11</f>
        <v>560</v>
      </c>
      <c r="F85" s="3185"/>
      <c r="G85" s="3185"/>
      <c r="H85" s="3185">
        <f>Matrix!F18</f>
        <v>1293.3715000000011</v>
      </c>
      <c r="I85" s="3185"/>
      <c r="J85" s="3185">
        <f>Matrix!F35</f>
        <v>660.03435000000172</v>
      </c>
      <c r="K85" s="3185"/>
      <c r="M85" s="3183"/>
      <c r="N85" s="3194" t="str">
        <f>D11</f>
        <v>Without</v>
      </c>
      <c r="O85" s="3195">
        <f>D35</f>
        <v>314881.321639131</v>
      </c>
      <c r="P85" s="2388"/>
      <c r="Q85" s="3196">
        <f>BALANCE!Y116</f>
        <v>19.993021396411713</v>
      </c>
      <c r="R85" s="3032"/>
    </row>
    <row r="86" spans="2:18">
      <c r="B86" s="3184" t="str">
        <f>B18</f>
        <v>Agriculture</v>
      </c>
      <c r="C86" s="3184" t="str">
        <f>B20</f>
        <v>Perennial</v>
      </c>
      <c r="D86" s="3184"/>
      <c r="E86" s="3185">
        <f>Matrix!M12</f>
        <v>0</v>
      </c>
      <c r="F86" s="3185"/>
      <c r="G86" s="3185"/>
      <c r="H86" s="3185">
        <f>Matrix!G18</f>
        <v>0</v>
      </c>
      <c r="I86" s="3185"/>
      <c r="J86" s="3185">
        <f>Matrix!G35</f>
        <v>5599.8560000000007</v>
      </c>
      <c r="K86" s="3185"/>
      <c r="M86" s="3183"/>
      <c r="N86" s="3194" t="str">
        <f>E11</f>
        <v>With</v>
      </c>
      <c r="O86" s="3195">
        <f>E35</f>
        <v>-1462738.1654934627</v>
      </c>
      <c r="P86" s="2388"/>
      <c r="Q86" s="3196">
        <f>BALANCE!Y139</f>
        <v>42.017442987879036</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1008</v>
      </c>
      <c r="F88" s="3191"/>
      <c r="G88" s="3191"/>
      <c r="H88" s="3191">
        <f>Matrix!I18</f>
        <v>1638.9481999999989</v>
      </c>
      <c r="I88" s="3191"/>
      <c r="J88" s="3191">
        <f>Matrix!I35</f>
        <v>567.85338000000047</v>
      </c>
      <c r="K88" s="3191"/>
      <c r="M88" s="3197" t="str">
        <f>HLOOKUP(select,translations!$A$341:$H$435,43,)</f>
        <v>Net balance</v>
      </c>
      <c r="N88" s="2388"/>
      <c r="O88" s="3195">
        <f>F35</f>
        <v>-1777619.4871325935</v>
      </c>
      <c r="P88" s="3194"/>
      <c r="Q88" s="3196">
        <f>BALANCE!Y91</f>
        <v>43.704354903100004</v>
      </c>
      <c r="R88" s="2388"/>
    </row>
    <row r="89" spans="2:18">
      <c r="B89" s="3184" t="str">
        <f>HLOOKUP(select,translations!$A$341:$H$435,38,)</f>
        <v>Other lands</v>
      </c>
      <c r="C89" s="3184" t="str">
        <f>HLOOKUP(select,translations!$A$341:$H$435,39,)</f>
        <v>Degraded</v>
      </c>
      <c r="D89" s="3184"/>
      <c r="E89" s="3185">
        <f>Matrix!M15</f>
        <v>4031.8560000000007</v>
      </c>
      <c r="F89" s="3185"/>
      <c r="G89" s="3185"/>
      <c r="H89" s="3185">
        <f>Matrix!J18</f>
        <v>4139.9641000000011</v>
      </c>
      <c r="I89" s="3185"/>
      <c r="J89" s="3185">
        <f>Matrix!J35</f>
        <v>103.08759999999984</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59" t="str">
        <f>H10</f>
        <v>Share per GHG of the Balance</v>
      </c>
      <c r="N90" s="3859"/>
      <c r="O90" s="3859"/>
      <c r="P90" s="3859"/>
      <c r="Q90" s="3859"/>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9"/>
      <c r="N91" s="3859"/>
      <c r="O91" s="3859"/>
      <c r="P91" s="3859"/>
      <c r="Q91" s="3859"/>
    </row>
    <row r="92" spans="2:18" ht="13.35" customHeight="1">
      <c r="B92" s="3077"/>
      <c r="C92" s="3077"/>
      <c r="D92" s="3077"/>
      <c r="E92" s="3181"/>
      <c r="F92" s="3181"/>
      <c r="G92" s="3181"/>
      <c r="H92" s="3181"/>
      <c r="I92" s="3181"/>
      <c r="J92" s="3181"/>
      <c r="K92" s="3181"/>
      <c r="L92" s="3198"/>
      <c r="M92" s="3861" t="str">
        <f>H12</f>
        <v>CO2</v>
      </c>
      <c r="N92" s="3861"/>
      <c r="O92" s="3183">
        <f>SUM(H35:J35)</f>
        <v>-1776087.0027366453</v>
      </c>
      <c r="P92" s="2388" t="s">
        <v>212</v>
      </c>
      <c r="Q92" s="2388"/>
    </row>
    <row r="93" spans="2:18">
      <c r="B93" s="3157" t="str">
        <f>N8</f>
        <v>Total area (ha)</v>
      </c>
      <c r="C93" s="3157"/>
      <c r="D93" s="3077"/>
      <c r="E93" s="3181">
        <f>SUM(E84:E91)</f>
        <v>51185.856</v>
      </c>
      <c r="F93" s="3181"/>
      <c r="G93" s="3181"/>
      <c r="H93" s="3181">
        <f>SUM(H84:H91)</f>
        <v>51185.856</v>
      </c>
      <c r="I93" s="3181"/>
      <c r="J93" s="3181">
        <f>SUM(J84:J91)</f>
        <v>51185.856</v>
      </c>
      <c r="K93" s="3181"/>
      <c r="L93" s="3198"/>
      <c r="M93" s="3861" t="str">
        <f>K12</f>
        <v>N2O</v>
      </c>
      <c r="N93" s="3861"/>
      <c r="O93" s="2388">
        <f>K35/Nitrous</f>
        <v>-0.13338387902190399</v>
      </c>
      <c r="P93" s="2388" t="s">
        <v>1002</v>
      </c>
      <c r="Q93" s="2388"/>
    </row>
    <row r="94" spans="2:18">
      <c r="B94" s="3182" t="str">
        <f>IF((2*E93-H93-J93)=0,"",HLOOKUP(select,translations!$A$341:$H$435,47,))</f>
        <v/>
      </c>
      <c r="C94" s="3077"/>
      <c r="D94" s="3077"/>
      <c r="E94" s="3181"/>
      <c r="F94" s="3181"/>
      <c r="G94" s="3181"/>
      <c r="H94" s="3181"/>
      <c r="I94" s="3181"/>
      <c r="J94" s="3181"/>
      <c r="K94" s="3181"/>
      <c r="L94" s="3198"/>
      <c r="M94" s="3861" t="str">
        <f>L12</f>
        <v>CH4</v>
      </c>
      <c r="N94" s="3861"/>
      <c r="O94" s="3183">
        <f>L35/methane</f>
        <v>-43.904000000000011</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9"/>
      <c r="Q99" s="3839"/>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9"/>
      <c r="Q100" s="3839"/>
    </row>
    <row r="101" spans="2:17">
      <c r="B101" s="3184"/>
      <c r="C101" s="3184"/>
      <c r="D101" s="3188" t="str">
        <f>B35</f>
        <v>Total</v>
      </c>
      <c r="E101" s="3185">
        <f>E100+E99</f>
        <v>0</v>
      </c>
      <c r="F101" s="3185"/>
      <c r="G101" s="3185"/>
      <c r="H101" s="3185">
        <f>H100+H99</f>
        <v>0</v>
      </c>
      <c r="I101" s="3185"/>
      <c r="J101" s="3185">
        <f>J100+J99</f>
        <v>0</v>
      </c>
      <c r="K101" s="3184"/>
      <c r="P101" s="3839"/>
      <c r="Q101" s="3839"/>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0</v>
      </c>
      <c r="K111" s="3184"/>
    </row>
    <row r="157" spans="2:19" s="3080" customFormat="1" ht="13.35" hidden="1" customHeight="1">
      <c r="B157" s="3856" t="str">
        <f>HLOOKUP(select,translations!$A$341:$H$435,55,)</f>
        <v>Back to main results</v>
      </c>
      <c r="C157" s="3856"/>
      <c r="D157" s="3856"/>
      <c r="E157" s="3856"/>
    </row>
    <row r="158" spans="2:19" s="3080" customFormat="1" ht="13.35" hidden="1" customHeight="1">
      <c r="B158" s="3856"/>
      <c r="C158" s="3856"/>
      <c r="D158" s="3856"/>
      <c r="E158" s="3856"/>
    </row>
    <row r="159" spans="2:19" s="3080" customFormat="1" ht="17.25" hidden="1">
      <c r="B159" s="3081" t="str">
        <f>B7</f>
        <v>Project Name</v>
      </c>
      <c r="C159" s="3082"/>
      <c r="D159" s="3095" t="str">
        <f>D7</f>
        <v>RIOS Jamapa-Veracruz</v>
      </c>
      <c r="E159" s="3082"/>
      <c r="F159" s="3081" t="str">
        <f>F7</f>
        <v>Climate</v>
      </c>
      <c r="G159" s="3082"/>
      <c r="H159" s="3083" t="str">
        <f>H7</f>
        <v>Tropical (Moist)</v>
      </c>
      <c r="I159" s="3082"/>
      <c r="J159" s="3082"/>
      <c r="K159" s="3082"/>
      <c r="L159" s="3082"/>
      <c r="M159" s="3084"/>
      <c r="N159" s="3081" t="str">
        <f>N7</f>
        <v>Duration of the Project (Years)</v>
      </c>
      <c r="O159" s="3083">
        <f>O7</f>
        <v>20</v>
      </c>
      <c r="P159" s="3082"/>
      <c r="Q159" s="3082"/>
      <c r="R159" s="3082"/>
      <c r="S159" s="3082"/>
    </row>
    <row r="160" spans="2:19" s="3080" customFormat="1" ht="17.25" hidden="1">
      <c r="B160" s="3081" t="str">
        <f>B8</f>
        <v>Continent</v>
      </c>
      <c r="C160" s="3082"/>
      <c r="D160" s="3096" t="str">
        <f>D8</f>
        <v>North America</v>
      </c>
      <c r="E160" s="3082"/>
      <c r="F160" s="3081" t="str">
        <f>F8</f>
        <v>Dominant Regional Soil Type</v>
      </c>
      <c r="G160" s="3082"/>
      <c r="H160" s="3083" t="str">
        <f>H8</f>
        <v>HAC Soils</v>
      </c>
      <c r="I160" s="3082"/>
      <c r="J160" s="3082"/>
      <c r="K160" s="3082"/>
      <c r="L160" s="3082"/>
      <c r="M160" s="3084"/>
      <c r="N160" s="3081" t="str">
        <f>N8</f>
        <v>Total area (ha)</v>
      </c>
      <c r="O160" s="3083">
        <f>O8</f>
        <v>51185.856</v>
      </c>
      <c r="P160" s="3082"/>
      <c r="Q160" s="3082"/>
      <c r="R160" s="3082"/>
      <c r="S160" s="3082"/>
    </row>
    <row r="161" spans="2:19" s="3080" customFormat="1" hidden="1"/>
    <row r="162" spans="2:19" s="3080" customFormat="1" hidden="1">
      <c r="B162" s="3858" t="str">
        <f>B10</f>
        <v>Components of the project</v>
      </c>
      <c r="D162" s="3085" t="str">
        <f>D10</f>
        <v>Gross fluxes</v>
      </c>
      <c r="E162" s="3085"/>
      <c r="F162" s="3086"/>
      <c r="H162" s="3840" t="str">
        <f>HLOOKUP(select,translations!$A$341:$H$435,56,)</f>
        <v>Production</v>
      </c>
      <c r="I162" s="3840"/>
      <c r="K162" s="3841" t="str">
        <f>HLOOKUP(select,translations!$A$341:$H$435,58,)</f>
        <v>Gross emission intensity</v>
      </c>
      <c r="L162" s="3841"/>
      <c r="N162" s="3838" t="str">
        <f>HLOOKUP(select,translations!$A$341:$H$435,60,)</f>
        <v>Percentage of human use</v>
      </c>
      <c r="O162" s="3838"/>
      <c r="Q162" s="3838" t="str">
        <f>HLOOKUP(select,translations!$A$341:$H$435,61,)</f>
        <v>Corresponding quantity used</v>
      </c>
      <c r="R162" s="3838"/>
      <c r="S162" s="3838"/>
    </row>
    <row r="163" spans="2:19" s="3080" customFormat="1" hidden="1">
      <c r="B163" s="3858"/>
      <c r="D163" s="3085" t="str">
        <f>D11</f>
        <v>Without</v>
      </c>
      <c r="E163" s="3085" t="str">
        <f>E11</f>
        <v>With</v>
      </c>
      <c r="F163" s="3086" t="str">
        <f>F11</f>
        <v>Balance</v>
      </c>
      <c r="H163" s="3840" t="str">
        <f>HLOOKUP(select,translations!$A$341:$H$435,57,)</f>
        <v>t of product</v>
      </c>
      <c r="I163" s="3840"/>
      <c r="K163" s="3840" t="str">
        <f>HLOOKUP(select,translations!$A$341:$H$435,59,)</f>
        <v>tCO2eq per t of product</v>
      </c>
      <c r="L163" s="3840"/>
      <c r="N163" s="3838"/>
      <c r="O163" s="3838"/>
      <c r="Q163" s="3838"/>
      <c r="R163" s="3838"/>
      <c r="S163" s="3838"/>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284998.83584667387</v>
      </c>
      <c r="E166" s="3088">
        <f>SUM(E15:E17)</f>
        <v>-422838.19944591948</v>
      </c>
      <c r="F166" s="3089">
        <f t="shared" ref="F166:F173" si="7">E166-D166</f>
        <v>-707837.0352925933</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0</v>
      </c>
      <c r="F167" s="3089">
        <f t="shared" si="7"/>
        <v>0</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-1068289.7158400002</v>
      </c>
      <c r="F168" s="3089">
        <f t="shared" si="7"/>
        <v>-1068289.7158400002</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29882.485792457141</v>
      </c>
      <c r="E171" s="3088">
        <f t="shared" si="11"/>
        <v>28389.749792457143</v>
      </c>
      <c r="F171" s="3089">
        <f t="shared" si="7"/>
        <v>-1492.7359999999971</v>
      </c>
      <c r="H171" s="3101">
        <f>S24</f>
        <v>24500</v>
      </c>
      <c r="I171" s="3101">
        <f>T24</f>
        <v>35000</v>
      </c>
      <c r="K171" s="3103">
        <f>V24</f>
        <v>1.219693297651312</v>
      </c>
      <c r="L171" s="3103">
        <f>W24</f>
        <v>0.81113570835591842</v>
      </c>
      <c r="N171" s="3006">
        <v>100</v>
      </c>
      <c r="O171" s="3006">
        <v>100</v>
      </c>
      <c r="Q171" s="3104">
        <f>H171*N171/100</f>
        <v>24500</v>
      </c>
      <c r="R171" s="3099"/>
      <c r="S171" s="3104">
        <f>I171*O171/100</f>
        <v>35000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314881.321639131</v>
      </c>
      <c r="E176" s="3088">
        <f>SUM(E166:E173)</f>
        <v>-1462738.1654934627</v>
      </c>
      <c r="F176" s="3093">
        <f>SUM(F166:F173)</f>
        <v>-1777619.4871325935</v>
      </c>
      <c r="H176" s="3101">
        <f>SUM(H166:H173)</f>
        <v>24500</v>
      </c>
      <c r="I176" s="3101">
        <f>SUM(I166:I173)</f>
        <v>35000</v>
      </c>
      <c r="K176" s="3103">
        <f>V35</f>
        <v>12.852298842413511</v>
      </c>
      <c r="L176" s="3103">
        <f>W35</f>
        <v>-41.792519014098936</v>
      </c>
      <c r="Q176" s="3104">
        <f>SUM(Q167:Q174)</f>
        <v>24500</v>
      </c>
      <c r="R176" s="3099"/>
      <c r="S176" s="3104">
        <f>SUM(S167:S174)</f>
        <v>35000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12.852298842413511</v>
      </c>
      <c r="L181" s="3113">
        <f>L176</f>
        <v>-41.792519014098936</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75" hidden="1" customHeight="1">
      <c r="B184" s="3116" t="str">
        <f>HLOOKUP(select,translations!$A$341:$H$435,68,)</f>
        <v>Name of input/process</v>
      </c>
      <c r="C184" s="3116"/>
      <c r="D184" s="3117"/>
      <c r="E184" s="3855" t="str">
        <f>HLOOKUP(select,translations!$A$341:$H$435,69,)</f>
        <v>Emission per input</v>
      </c>
      <c r="F184" s="3855"/>
      <c r="G184" s="3117"/>
      <c r="H184" s="3855" t="str">
        <f>HLOOKUP(select,translations!$A$341:$H$435,70,)</f>
        <v>Input per t product</v>
      </c>
      <c r="I184" s="3855"/>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52"/>
      <c r="C186" s="3852"/>
      <c r="D186" s="3117"/>
      <c r="E186" s="3122"/>
      <c r="F186" s="3122"/>
      <c r="G186" s="3123"/>
      <c r="H186" s="3122"/>
      <c r="I186" s="3122"/>
      <c r="J186" s="3123"/>
      <c r="K186" s="3121">
        <f>$E186*$H186</f>
        <v>0</v>
      </c>
      <c r="L186" s="3121">
        <f>$F186*$I186</f>
        <v>0</v>
      </c>
      <c r="M186" s="3117"/>
    </row>
    <row r="187" spans="2:13" s="3080" customFormat="1" hidden="1">
      <c r="B187" s="3852"/>
      <c r="C187" s="3852"/>
      <c r="D187" s="3117"/>
      <c r="E187" s="3122"/>
      <c r="F187" s="3122"/>
      <c r="G187" s="3123"/>
      <c r="H187" s="3122"/>
      <c r="I187" s="3122"/>
      <c r="J187" s="3123"/>
      <c r="K187" s="3121">
        <f>$E187*$H187</f>
        <v>0</v>
      </c>
      <c r="L187" s="3121">
        <f>$F187*$I187</f>
        <v>0</v>
      </c>
      <c r="M187" s="3117"/>
    </row>
    <row r="188" spans="2:13" s="3080" customFormat="1" hidden="1">
      <c r="B188" s="3852"/>
      <c r="C188" s="3852"/>
      <c r="D188" s="3117"/>
      <c r="E188" s="3122"/>
      <c r="F188" s="3122"/>
      <c r="G188" s="3123"/>
      <c r="H188" s="3122"/>
      <c r="I188" s="3122"/>
      <c r="J188" s="3123"/>
      <c r="K188" s="3121">
        <f>$E188*$H188</f>
        <v>0</v>
      </c>
      <c r="L188" s="3121">
        <f>$F188*$I188</f>
        <v>0</v>
      </c>
      <c r="M188" s="3117"/>
    </row>
    <row r="189" spans="2:13" s="3080" customFormat="1" hidden="1">
      <c r="B189" s="3852"/>
      <c r="C189" s="3852"/>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75" hidden="1" customHeight="1">
      <c r="B192" s="3116" t="str">
        <f>B184</f>
        <v>Name of input/process</v>
      </c>
      <c r="C192" s="3116"/>
      <c r="D192" s="3117"/>
      <c r="E192" s="3847" t="str">
        <f>E184</f>
        <v>Emission per input</v>
      </c>
      <c r="F192" s="3847"/>
      <c r="G192" s="3117"/>
      <c r="H192" s="3847" t="str">
        <f>H184</f>
        <v>Input per t product</v>
      </c>
      <c r="I192" s="3847"/>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52"/>
      <c r="C194" s="3852"/>
      <c r="D194" s="3117"/>
      <c r="E194" s="3122"/>
      <c r="F194" s="3122"/>
      <c r="G194" s="3123"/>
      <c r="H194" s="3122"/>
      <c r="I194" s="3122"/>
      <c r="J194" s="3117"/>
      <c r="K194" s="3121">
        <f>$E194*$H194</f>
        <v>0</v>
      </c>
      <c r="L194" s="3121">
        <f>$F194*$I194</f>
        <v>0</v>
      </c>
      <c r="M194" s="3117"/>
    </row>
    <row r="195" spans="2:26" s="3080" customFormat="1" hidden="1">
      <c r="B195" s="3852"/>
      <c r="C195" s="3852"/>
      <c r="D195" s="3117"/>
      <c r="E195" s="3122"/>
      <c r="F195" s="3122"/>
      <c r="G195" s="3123"/>
      <c r="H195" s="3122"/>
      <c r="I195" s="3122"/>
      <c r="J195" s="3117"/>
      <c r="K195" s="3121">
        <f>$E195*$H195</f>
        <v>0</v>
      </c>
      <c r="L195" s="3121">
        <f>$F195*$I195</f>
        <v>0</v>
      </c>
      <c r="M195" s="3117"/>
    </row>
    <row r="196" spans="2:26" s="3080" customFormat="1" hidden="1">
      <c r="B196" s="3852"/>
      <c r="C196" s="3852"/>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47" t="str">
        <f>E192</f>
        <v>Emission per input</v>
      </c>
      <c r="F199" s="3847"/>
      <c r="G199" s="3117"/>
      <c r="H199" s="3847" t="str">
        <f>H192</f>
        <v>Input per t product</v>
      </c>
      <c r="I199" s="3847"/>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52"/>
      <c r="C201" s="3852"/>
      <c r="D201" s="3117"/>
      <c r="E201" s="3122"/>
      <c r="F201" s="3122"/>
      <c r="G201" s="3123"/>
      <c r="H201" s="3122"/>
      <c r="I201" s="3122"/>
      <c r="J201" s="3117"/>
      <c r="K201" s="3121">
        <f>$E201*$H201</f>
        <v>0</v>
      </c>
      <c r="L201" s="3121">
        <f>$F201*$I201</f>
        <v>0</v>
      </c>
      <c r="M201" s="3117"/>
    </row>
    <row r="202" spans="2:26" s="3080" customFormat="1" hidden="1">
      <c r="B202" s="3852"/>
      <c r="C202" s="3852"/>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35" hidden="1" customHeight="1">
      <c r="B206" s="3116" t="str">
        <f>B199</f>
        <v>Name of input/process</v>
      </c>
      <c r="C206" s="3116"/>
      <c r="D206" s="3117"/>
      <c r="E206" s="3847" t="str">
        <f>E199</f>
        <v>Emission per input</v>
      </c>
      <c r="F206" s="3847"/>
      <c r="G206" s="3117"/>
      <c r="H206" s="3847" t="str">
        <f>H199</f>
        <v>Input per t product</v>
      </c>
      <c r="I206" s="3847"/>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53"/>
      <c r="C208" s="3853"/>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52"/>
      <c r="C209" s="3852"/>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8" t="str">
        <f>K178</f>
        <v>Emissions (tCO2/t product)</v>
      </c>
      <c r="L214" s="3848"/>
      <c r="M214" s="3848"/>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12.852298842413511</v>
      </c>
      <c r="L216" s="3138">
        <f>L181</f>
        <v>-41.792519014098936</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12.852298842413511</v>
      </c>
      <c r="L221" s="3140">
        <f>SUM(L216:L220)</f>
        <v>-41.792519014098936</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51" t="str">
        <f>B157</f>
        <v>Back to main results</v>
      </c>
      <c r="C223" s="3851"/>
      <c r="D223" s="3851"/>
    </row>
    <row r="224" spans="2:26" s="3080" customFormat="1" hidden="1">
      <c r="B224" s="3851"/>
      <c r="C224" s="3851"/>
      <c r="D224" s="3851"/>
    </row>
    <row r="246" spans="2:22">
      <c r="D246" s="3854" t="s">
        <v>8929</v>
      </c>
      <c r="E246" s="3854"/>
      <c r="F246" s="3854"/>
      <c r="G246" s="3854"/>
      <c r="H246" s="3854"/>
      <c r="I246" s="3854"/>
      <c r="J246" s="3854"/>
      <c r="K246" s="3854"/>
      <c r="L246" s="3854"/>
      <c r="M246" s="3854"/>
      <c r="N246" s="3854"/>
      <c r="O246" s="3854"/>
      <c r="P246" s="3854"/>
      <c r="Q246" s="3854"/>
      <c r="R246" s="3854"/>
      <c r="S246" s="3854"/>
      <c r="T246" s="3854"/>
      <c r="U246" s="3854"/>
      <c r="V246" s="3854"/>
    </row>
    <row r="247" spans="2:22">
      <c r="D247" s="3854"/>
      <c r="E247" s="3854"/>
      <c r="F247" s="3854"/>
      <c r="G247" s="3854"/>
      <c r="H247" s="3854"/>
      <c r="I247" s="3854"/>
      <c r="J247" s="3854"/>
      <c r="K247" s="3854"/>
      <c r="L247" s="3854"/>
      <c r="M247" s="3854"/>
      <c r="N247" s="3854"/>
      <c r="O247" s="3854"/>
      <c r="P247" s="3854"/>
      <c r="Q247" s="3854"/>
      <c r="R247" s="3854"/>
      <c r="S247" s="3854"/>
      <c r="T247" s="3854"/>
      <c r="U247" s="3854"/>
      <c r="V247" s="3854"/>
    </row>
    <row r="249" spans="2:22">
      <c r="B249" s="2392"/>
      <c r="D249" s="3199" t="s">
        <v>358</v>
      </c>
      <c r="E249" s="3199"/>
      <c r="F249" s="3199"/>
      <c r="G249" s="3077"/>
      <c r="H249" s="3850" t="str">
        <f>HLOOKUP(select,translations!$A$341:$H$435,89,)</f>
        <v>FINAL</v>
      </c>
      <c r="I249" s="3850"/>
      <c r="J249" s="3850"/>
      <c r="K249" s="3850"/>
      <c r="L249" s="3850"/>
      <c r="M249" s="3850"/>
      <c r="N249" s="3850"/>
      <c r="O249" s="3850"/>
      <c r="P249" s="2388"/>
      <c r="Q249" s="3201"/>
      <c r="S249" s="2409"/>
      <c r="T249" s="3202" t="str">
        <f>HLOOKUP(select,translations!$A$341:$H$435,87,)</f>
        <v>Organic Soils (ha)</v>
      </c>
      <c r="V249" s="2498">
        <f>Matrix!M20</f>
        <v>0</v>
      </c>
    </row>
    <row r="250" spans="2:22" ht="17.25">
      <c r="B250" s="2392"/>
      <c r="D250" s="3199"/>
      <c r="E250" s="3200"/>
      <c r="F250" s="3199"/>
      <c r="G250" s="3077"/>
      <c r="H250" s="3849" t="str">
        <f>E253</f>
        <v>Forest/Plantation</v>
      </c>
      <c r="I250" s="3850" t="str">
        <f>E255</f>
        <v>Agriculture</v>
      </c>
      <c r="J250" s="3850"/>
      <c r="K250" s="3850"/>
      <c r="L250" s="3865" t="str">
        <f>E257</f>
        <v>Grassland</v>
      </c>
      <c r="M250" s="3865"/>
      <c r="N250" s="3850" t="str">
        <f>E258</f>
        <v>Other lands</v>
      </c>
      <c r="O250" s="3850"/>
      <c r="P250" s="2388"/>
      <c r="Q250" s="3846" t="str">
        <f>HLOOKUP(select,translations!$A$341:$H$435,90,)</f>
        <v>Total Initial</v>
      </c>
    </row>
    <row r="251" spans="2:22">
      <c r="D251" s="3199"/>
      <c r="E251" s="3199"/>
      <c r="F251" s="3199"/>
      <c r="G251" s="3077"/>
      <c r="H251" s="3849"/>
      <c r="I251" s="2498" t="str">
        <f>F254</f>
        <v>Annual</v>
      </c>
      <c r="J251" s="2498" t="str">
        <f>F255</f>
        <v>Perennial</v>
      </c>
      <c r="K251" s="2498" t="str">
        <f>F256</f>
        <v>Rice</v>
      </c>
      <c r="L251" s="2409"/>
      <c r="M251" s="3077"/>
      <c r="N251" s="2409" t="str">
        <f>F258</f>
        <v>Degraded</v>
      </c>
      <c r="O251" s="2498" t="str">
        <f>F259</f>
        <v>Other</v>
      </c>
      <c r="P251" s="2388"/>
      <c r="Q251" s="3846"/>
    </row>
    <row r="252" spans="2:22" ht="6" customHeight="1">
      <c r="D252" s="3204"/>
      <c r="E252" s="3204"/>
      <c r="F252" s="3204"/>
      <c r="G252" s="3142"/>
      <c r="H252" s="3205"/>
      <c r="I252" s="3206"/>
      <c r="J252" s="3206"/>
      <c r="K252" s="3206"/>
      <c r="L252" s="2431"/>
      <c r="M252" s="3142"/>
      <c r="N252" s="2431"/>
      <c r="O252" s="3206"/>
      <c r="P252" s="2388"/>
      <c r="Q252" s="3207"/>
    </row>
    <row r="253" spans="2:22">
      <c r="B253" s="3839"/>
      <c r="D253" s="3863" t="str">
        <f>HLOOKUP(select,translations!$A$341:$H$435,88,)</f>
        <v>INITIAL</v>
      </c>
      <c r="E253" s="2765" t="str">
        <f>B84</f>
        <v>Forest/Plantation</v>
      </c>
      <c r="F253" s="2518"/>
      <c r="G253" s="2388"/>
      <c r="H253" s="3203">
        <f>Matrix!E10</f>
        <v>44113.572200000002</v>
      </c>
      <c r="I253" s="3209">
        <f>Matrix!F10</f>
        <v>733.37150000000111</v>
      </c>
      <c r="J253" s="3209">
        <f>Matrix!G10</f>
        <v>0</v>
      </c>
      <c r="K253" s="3209">
        <f>Matrix!H10</f>
        <v>0</v>
      </c>
      <c r="L253" s="3209">
        <f>Matrix!I10</f>
        <v>630.94819999999891</v>
      </c>
      <c r="M253" s="3210"/>
      <c r="N253" s="3209">
        <f>Matrix!J10</f>
        <v>108.10809999999992</v>
      </c>
      <c r="O253" s="3209">
        <f>Matrix!K10</f>
        <v>0</v>
      </c>
      <c r="P253" s="2388"/>
      <c r="Q253" s="3203">
        <f t="shared" ref="Q253:Q259" si="12">SUM(H253:O253)</f>
        <v>45586</v>
      </c>
    </row>
    <row r="254" spans="2:22">
      <c r="B254" s="3839"/>
      <c r="D254" s="3863"/>
      <c r="E254" s="2765"/>
      <c r="F254" s="2518" t="str">
        <f>C85</f>
        <v>Annual</v>
      </c>
      <c r="G254" s="2388"/>
      <c r="H254" s="3211">
        <f>Matrix!E11</f>
        <v>0</v>
      </c>
      <c r="I254" s="2985">
        <f>Matrix!F11</f>
        <v>560</v>
      </c>
      <c r="J254" s="3213">
        <f>Matrix!G11</f>
        <v>0</v>
      </c>
      <c r="K254" s="3213">
        <f>Matrix!H11</f>
        <v>0</v>
      </c>
      <c r="L254" s="3213">
        <f>Matrix!I11</f>
        <v>0</v>
      </c>
      <c r="N254" s="3213">
        <f>Matrix!J11</f>
        <v>0</v>
      </c>
      <c r="O254" s="3213">
        <f>Matrix!K11</f>
        <v>0</v>
      </c>
      <c r="P254" s="2388"/>
      <c r="Q254" s="2498">
        <f t="shared" si="12"/>
        <v>560</v>
      </c>
    </row>
    <row r="255" spans="2:22">
      <c r="D255" s="3863"/>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63"/>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63"/>
      <c r="E257" s="2765" t="str">
        <f>B170</f>
        <v>Grassland</v>
      </c>
      <c r="F257" s="2518"/>
      <c r="G257" s="2388"/>
      <c r="H257" s="3211">
        <f>Matrix!E14</f>
        <v>0</v>
      </c>
      <c r="I257" s="3213">
        <f>Matrix!F14</f>
        <v>0</v>
      </c>
      <c r="J257" s="3213">
        <f>Matrix!G14</f>
        <v>0</v>
      </c>
      <c r="K257" s="3213">
        <f>Matrix!H14</f>
        <v>0</v>
      </c>
      <c r="L257" s="3212">
        <f>Matrix!I14</f>
        <v>1008</v>
      </c>
      <c r="M257" s="3171"/>
      <c r="N257" s="3213">
        <f>Matrix!J14</f>
        <v>0</v>
      </c>
      <c r="O257" s="3213">
        <f>Matrix!K14</f>
        <v>0</v>
      </c>
      <c r="P257" s="2388"/>
      <c r="Q257" s="2498">
        <f t="shared" si="12"/>
        <v>1008</v>
      </c>
    </row>
    <row r="258" spans="2:22">
      <c r="D258" s="3863"/>
      <c r="E258" s="3864" t="str">
        <f>B89</f>
        <v>Other lands</v>
      </c>
      <c r="F258" s="3208" t="str">
        <f>C89</f>
        <v>Degraded</v>
      </c>
      <c r="G258" s="2388"/>
      <c r="H258" s="3211">
        <f>Matrix!E15</f>
        <v>0</v>
      </c>
      <c r="I258" s="3213">
        <f>Matrix!F15</f>
        <v>0</v>
      </c>
      <c r="J258" s="3213">
        <f>Matrix!G15</f>
        <v>0</v>
      </c>
      <c r="K258" s="3213">
        <f>Matrix!H15</f>
        <v>0</v>
      </c>
      <c r="L258" s="3213">
        <f>Matrix!I15</f>
        <v>0</v>
      </c>
      <c r="N258" s="3212">
        <f>Matrix!J15</f>
        <v>4031.8560000000007</v>
      </c>
      <c r="O258" s="3213">
        <f>Matrix!K15</f>
        <v>0</v>
      </c>
      <c r="P258" s="2388"/>
      <c r="Q258" s="2498">
        <f t="shared" si="12"/>
        <v>4031.8560000000007</v>
      </c>
    </row>
    <row r="259" spans="2:22">
      <c r="D259" s="3863"/>
      <c r="E259" s="3864"/>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63"/>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44113.572200000002</v>
      </c>
      <c r="I261" s="2498">
        <f>SUM(I253:I259)</f>
        <v>1293.3715000000011</v>
      </c>
      <c r="J261" s="2498">
        <f>SUM(J253:J259)</f>
        <v>0</v>
      </c>
      <c r="K261" s="2498">
        <f>SUM(K253:K259)</f>
        <v>0</v>
      </c>
      <c r="L261" s="2498">
        <f>SUM(L253:L259)</f>
        <v>1638.9481999999989</v>
      </c>
      <c r="M261" s="3077"/>
      <c r="N261" s="2498">
        <f>SUM(N253:N259)</f>
        <v>4139.9641000000011</v>
      </c>
      <c r="O261" s="2498">
        <f>SUM(O253:O259)</f>
        <v>0</v>
      </c>
      <c r="P261" s="2388"/>
      <c r="Q261" s="2498">
        <f>SUM(Q253:Q259)</f>
        <v>51185.856</v>
      </c>
    </row>
    <row r="264" spans="2:22">
      <c r="B264" s="2392"/>
      <c r="D264" s="3199" t="s">
        <v>530</v>
      </c>
      <c r="E264" s="3199"/>
      <c r="F264" s="3199"/>
      <c r="G264" s="3077"/>
      <c r="H264" s="3850" t="str">
        <f>H249</f>
        <v>FINAL</v>
      </c>
      <c r="I264" s="3850"/>
      <c r="J264" s="3850"/>
      <c r="K264" s="3850"/>
      <c r="L264" s="3850"/>
      <c r="M264" s="3850"/>
      <c r="N264" s="3850"/>
      <c r="O264" s="3850"/>
      <c r="P264" s="2388"/>
      <c r="Q264" s="3201"/>
      <c r="S264" s="2409"/>
      <c r="T264" s="3202" t="str">
        <f>T249</f>
        <v>Organic Soils (ha)</v>
      </c>
      <c r="V264" s="2498">
        <f>Matrix!M37</f>
        <v>0</v>
      </c>
    </row>
    <row r="265" spans="2:22" ht="17.25">
      <c r="B265" s="2392"/>
      <c r="D265" s="3199"/>
      <c r="E265" s="3200"/>
      <c r="F265" s="3199"/>
      <c r="G265" s="3077"/>
      <c r="H265" s="3849" t="str">
        <f>H250</f>
        <v>Forest/Plantation</v>
      </c>
      <c r="I265" s="3850" t="str">
        <f>I250</f>
        <v>Agriculture</v>
      </c>
      <c r="J265" s="3850"/>
      <c r="K265" s="3850"/>
      <c r="L265" s="3865" t="str">
        <f>L250</f>
        <v>Grassland</v>
      </c>
      <c r="M265" s="3865"/>
      <c r="N265" s="3850" t="s">
        <v>496</v>
      </c>
      <c r="O265" s="3850"/>
      <c r="P265" s="2388"/>
      <c r="Q265" s="3846" t="str">
        <f>Q250</f>
        <v>Total Initial</v>
      </c>
    </row>
    <row r="266" spans="2:22">
      <c r="D266" s="3199"/>
      <c r="E266" s="3199"/>
      <c r="F266" s="3199"/>
      <c r="G266" s="3077"/>
      <c r="H266" s="3849"/>
      <c r="I266" s="2498" t="str">
        <f>I251</f>
        <v>Annual</v>
      </c>
      <c r="J266" s="2498" t="str">
        <f>J251</f>
        <v>Perennial</v>
      </c>
      <c r="K266" s="2498" t="str">
        <f>K251</f>
        <v>Rice</v>
      </c>
      <c r="L266" s="2409"/>
      <c r="M266" s="3077"/>
      <c r="N266" s="2409" t="str">
        <f>N251</f>
        <v>Degraded</v>
      </c>
      <c r="O266" s="2498" t="str">
        <f>O251</f>
        <v>Other</v>
      </c>
      <c r="P266" s="2388"/>
      <c r="Q266" s="3846"/>
    </row>
    <row r="267" spans="2:22" ht="5.25" customHeight="1">
      <c r="D267" s="3204"/>
      <c r="E267" s="3204"/>
      <c r="F267" s="3204"/>
      <c r="G267" s="3142"/>
      <c r="H267" s="3205"/>
      <c r="I267" s="3206"/>
      <c r="J267" s="3206"/>
      <c r="K267" s="3206"/>
      <c r="L267" s="2431"/>
      <c r="M267" s="3142"/>
      <c r="N267" s="2431"/>
      <c r="O267" s="3206"/>
      <c r="P267" s="2388"/>
      <c r="Q267" s="3207"/>
    </row>
    <row r="268" spans="2:22">
      <c r="D268" s="3863" t="str">
        <f>D253</f>
        <v>INITIAL</v>
      </c>
      <c r="E268" s="2765" t="str">
        <f>E253</f>
        <v>Forest/Plantation</v>
      </c>
      <c r="F268" s="2518"/>
      <c r="G268" s="2388"/>
      <c r="H268" s="3203">
        <f>Matrix!E27</f>
        <v>44255.024669999999</v>
      </c>
      <c r="I268" s="3209">
        <f>Matrix!F27</f>
        <v>660.03435000000172</v>
      </c>
      <c r="J268" s="3209">
        <f>Matrix!G27</f>
        <v>0</v>
      </c>
      <c r="K268" s="3209">
        <f>Matrix!H27</f>
        <v>0</v>
      </c>
      <c r="L268" s="3209">
        <f>Matrix!I27</f>
        <v>567.85338000000047</v>
      </c>
      <c r="M268" s="3210"/>
      <c r="N268" s="3209">
        <f>Matrix!J27</f>
        <v>103.08759999999984</v>
      </c>
      <c r="O268" s="3209">
        <f>Matrix!K27</f>
        <v>0</v>
      </c>
      <c r="P268" s="2388"/>
      <c r="Q268" s="3203">
        <f t="shared" ref="Q268:Q274" si="13">SUM(H268:O268)</f>
        <v>45586</v>
      </c>
    </row>
    <row r="269" spans="2:22">
      <c r="D269" s="3863"/>
      <c r="E269" s="2518"/>
      <c r="F269" s="2518" t="str">
        <f>F254</f>
        <v>Annual</v>
      </c>
      <c r="G269" s="2388"/>
      <c r="H269" s="3211">
        <f>Matrix!E28</f>
        <v>0</v>
      </c>
      <c r="I269" s="2985">
        <f>Matrix!F28</f>
        <v>0</v>
      </c>
      <c r="J269" s="3213">
        <f>Matrix!G28</f>
        <v>560</v>
      </c>
      <c r="K269" s="3213">
        <f>Matrix!H28</f>
        <v>0</v>
      </c>
      <c r="L269" s="3213">
        <f>Matrix!I28</f>
        <v>0</v>
      </c>
      <c r="N269" s="3213">
        <f>Matrix!J28</f>
        <v>0</v>
      </c>
      <c r="O269" s="3213">
        <f>Matrix!K28</f>
        <v>0</v>
      </c>
      <c r="P269" s="2388"/>
      <c r="Q269" s="2498">
        <f t="shared" si="13"/>
        <v>560</v>
      </c>
    </row>
    <row r="270" spans="2:22">
      <c r="D270" s="3863"/>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63"/>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63"/>
      <c r="E272" s="2765" t="str">
        <f>E257</f>
        <v>Grassland</v>
      </c>
      <c r="F272" s="2518"/>
      <c r="G272" s="2388"/>
      <c r="H272" s="3211">
        <f>Matrix!E31</f>
        <v>0</v>
      </c>
      <c r="I272" s="3213">
        <f>Matrix!F31</f>
        <v>0</v>
      </c>
      <c r="J272" s="3213">
        <f>Matrix!G31</f>
        <v>1008</v>
      </c>
      <c r="K272" s="3213">
        <f>Matrix!H31</f>
        <v>0</v>
      </c>
      <c r="L272" s="3212">
        <f>Matrix!I31</f>
        <v>0</v>
      </c>
      <c r="M272" s="3171"/>
      <c r="N272" s="3213">
        <f>Matrix!J31</f>
        <v>0</v>
      </c>
      <c r="O272" s="3213">
        <f>Matrix!K31</f>
        <v>0</v>
      </c>
      <c r="P272" s="2388"/>
      <c r="Q272" s="2498">
        <f t="shared" si="13"/>
        <v>1008</v>
      </c>
    </row>
    <row r="273" spans="4:17">
      <c r="D273" s="3863"/>
      <c r="E273" s="3864" t="str">
        <f>E258</f>
        <v>Other lands</v>
      </c>
      <c r="F273" s="3208" t="str">
        <f>F258</f>
        <v>Degraded</v>
      </c>
      <c r="G273" s="2388"/>
      <c r="H273" s="3211">
        <f>Matrix!E32</f>
        <v>0</v>
      </c>
      <c r="I273" s="3213">
        <f>Matrix!F32</f>
        <v>0</v>
      </c>
      <c r="J273" s="3213">
        <f>Matrix!G32</f>
        <v>4031.8560000000007</v>
      </c>
      <c r="K273" s="3213">
        <f>Matrix!H32</f>
        <v>0</v>
      </c>
      <c r="L273" s="3213">
        <f>Matrix!I32</f>
        <v>0</v>
      </c>
      <c r="N273" s="3212">
        <f>Matrix!J32</f>
        <v>0</v>
      </c>
      <c r="O273" s="3213">
        <f>Matrix!K32</f>
        <v>0</v>
      </c>
      <c r="P273" s="2388"/>
      <c r="Q273" s="2498">
        <f t="shared" si="13"/>
        <v>4031.8560000000007</v>
      </c>
    </row>
    <row r="274" spans="4:17">
      <c r="D274" s="3863"/>
      <c r="E274" s="3864"/>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63"/>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44255.024669999999</v>
      </c>
      <c r="I276" s="2498">
        <f>SUM(I268:I274)</f>
        <v>660.03435000000172</v>
      </c>
      <c r="J276" s="2498">
        <f>SUM(J268:J274)</f>
        <v>5599.8560000000007</v>
      </c>
      <c r="K276" s="2498">
        <f>SUM(K268:K274)</f>
        <v>0</v>
      </c>
      <c r="L276" s="2498">
        <f>SUM(L268:L274)</f>
        <v>567.85338000000047</v>
      </c>
      <c r="M276" s="3077"/>
      <c r="N276" s="2498">
        <f>SUM(N268:N274)</f>
        <v>103.08759999999984</v>
      </c>
      <c r="O276" s="2498">
        <f>SUM(O268:O274)</f>
        <v>0</v>
      </c>
      <c r="P276" s="2388"/>
      <c r="Q276" s="2498">
        <f>SUM(Q268:Q274)</f>
        <v>51185.856</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zoomScaleNormal="100" workbookViewId="0">
      <selection activeCell="O13" sqref="O13"/>
    </sheetView>
  </sheetViews>
  <sheetFormatPr baseColWidth="10"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3.1" customHeight="1">
      <c r="Q1" s="1284"/>
      <c r="R1" s="1284"/>
      <c r="S1" s="1284"/>
      <c r="T1" s="1284"/>
      <c r="U1" s="1284"/>
      <c r="V1" s="1284"/>
      <c r="W1" s="1284"/>
      <c r="X1" s="1284"/>
    </row>
    <row r="2" spans="2:24" s="1223" customFormat="1" ht="23.1" customHeight="1">
      <c r="Q2" s="1284"/>
      <c r="R2" s="1284"/>
      <c r="S2" s="1284"/>
      <c r="T2" s="1284"/>
      <c r="U2" s="1284"/>
      <c r="V2" s="1284"/>
      <c r="W2" s="1284"/>
      <c r="X2" s="1284"/>
    </row>
    <row r="3" spans="2:24" s="1223" customFormat="1" ht="23.1" customHeight="1">
      <c r="Q3" s="1284"/>
      <c r="R3" s="1284"/>
      <c r="S3" s="1284"/>
      <c r="T3" s="1284"/>
      <c r="U3" s="1284"/>
      <c r="V3" s="1284"/>
      <c r="W3" s="1284"/>
      <c r="X3" s="1284"/>
    </row>
    <row r="4" spans="2:24" s="1223" customFormat="1" ht="23.1" customHeight="1">
      <c r="Q4" s="1284"/>
      <c r="R4" s="1284"/>
      <c r="S4" s="1284"/>
      <c r="T4" s="1284"/>
      <c r="U4" s="1284"/>
      <c r="V4" s="1284"/>
      <c r="W4" s="1284"/>
      <c r="X4" s="1284"/>
    </row>
    <row r="5" spans="2:24" s="1223" customFormat="1" ht="23.1" customHeight="1" thickBot="1">
      <c r="Q5" s="1284"/>
      <c r="R5" s="1284"/>
      <c r="S5" s="1284"/>
      <c r="T5" s="1284"/>
      <c r="U5" s="1284"/>
      <c r="V5" s="1284"/>
      <c r="W5" s="1284"/>
      <c r="X5" s="1284"/>
    </row>
    <row r="6" spans="2:24" ht="13.5" thickBot="1">
      <c r="B6" s="1171" t="s">
        <v>1005</v>
      </c>
      <c r="C6" s="1172"/>
      <c r="D6" s="1172"/>
      <c r="E6" s="1172"/>
      <c r="F6" s="1172"/>
      <c r="G6" s="1173"/>
      <c r="I6" s="1123" t="s">
        <v>1006</v>
      </c>
      <c r="J6" s="1124"/>
      <c r="K6" s="1125"/>
      <c r="N6" s="3868" t="s">
        <v>1007</v>
      </c>
      <c r="O6" s="3869"/>
    </row>
    <row r="7" spans="2:24" ht="13.5" thickBot="1">
      <c r="B7" s="842" t="s">
        <v>172</v>
      </c>
      <c r="C7" s="1126" t="str">
        <f>IF(title="","",title)</f>
        <v>RIOS Jamapa-Veracruz</v>
      </c>
      <c r="D7" s="1126"/>
      <c r="E7" s="1126"/>
      <c r="F7" s="1126"/>
      <c r="G7" s="1127"/>
      <c r="I7" s="810" t="s">
        <v>506</v>
      </c>
      <c r="J7" s="811"/>
      <c r="K7" s="1128">
        <f>Matrix!M10</f>
        <v>45586</v>
      </c>
      <c r="N7" s="3870" t="s">
        <v>1008</v>
      </c>
      <c r="O7" s="3871"/>
    </row>
    <row r="8" spans="2:24">
      <c r="B8" s="1129"/>
      <c r="C8" s="427"/>
      <c r="D8" s="427"/>
      <c r="E8" s="427"/>
      <c r="F8" s="427"/>
      <c r="G8" s="1130"/>
      <c r="I8" s="799"/>
      <c r="J8" s="800" t="s">
        <v>73</v>
      </c>
      <c r="K8" s="1131">
        <f>Matrix!M11</f>
        <v>560</v>
      </c>
      <c r="N8" s="1129" t="s">
        <v>170</v>
      </c>
      <c r="O8" s="1130">
        <f>time</f>
        <v>5</v>
      </c>
    </row>
    <row r="9" spans="2:24">
      <c r="B9" s="845" t="s">
        <v>961</v>
      </c>
      <c r="C9" s="447" t="str">
        <f>IF(region=List!A6,"",region)</f>
        <v>North America</v>
      </c>
      <c r="D9" s="447"/>
      <c r="E9" s="447"/>
      <c r="F9" s="447"/>
      <c r="G9" s="1132"/>
      <c r="I9" s="801" t="s">
        <v>116</v>
      </c>
      <c r="J9" s="800" t="s">
        <v>501</v>
      </c>
      <c r="K9" s="1131">
        <f>Matrix!M12</f>
        <v>0</v>
      </c>
      <c r="N9" s="1129" t="s">
        <v>1009</v>
      </c>
      <c r="O9" s="1130">
        <f>time2</f>
        <v>15</v>
      </c>
    </row>
    <row r="10" spans="2:24" ht="13.5" thickBot="1">
      <c r="B10" s="1129"/>
      <c r="C10" s="427"/>
      <c r="D10" s="427"/>
      <c r="E10" s="427"/>
      <c r="F10" s="427"/>
      <c r="G10" s="1130"/>
      <c r="I10" s="801"/>
      <c r="J10" s="800" t="s">
        <v>502</v>
      </c>
      <c r="K10" s="1131">
        <f>Matrix!M13</f>
        <v>0</v>
      </c>
      <c r="N10" s="1133" t="s">
        <v>165</v>
      </c>
      <c r="O10" s="1134">
        <f>time_tot</f>
        <v>20</v>
      </c>
    </row>
    <row r="11" spans="2:24" ht="13.5" thickBot="1">
      <c r="B11" s="845" t="s">
        <v>95</v>
      </c>
      <c r="C11" s="447" t="str">
        <f>IF(clim_simple=Help!N79,"",clim_full)</f>
        <v>Tropical Moist</v>
      </c>
      <c r="D11" s="447"/>
      <c r="E11" s="447"/>
      <c r="F11" s="447"/>
      <c r="G11" s="1132"/>
      <c r="I11" s="802" t="s">
        <v>19</v>
      </c>
      <c r="J11" s="803"/>
      <c r="K11" s="1131">
        <f>Matrix!M14</f>
        <v>1008</v>
      </c>
      <c r="N11" s="3880" t="s">
        <v>1010</v>
      </c>
      <c r="O11" s="3881"/>
    </row>
    <row r="12" spans="2:24">
      <c r="B12" s="1129"/>
      <c r="C12" s="427"/>
      <c r="D12" s="427"/>
      <c r="E12" s="427"/>
      <c r="F12" s="427"/>
      <c r="G12" s="1130"/>
      <c r="I12" s="382" t="s">
        <v>496</v>
      </c>
      <c r="J12" s="387" t="s">
        <v>493</v>
      </c>
      <c r="K12" s="1131">
        <f>Matrix!M15</f>
        <v>4031.8560000000007</v>
      </c>
      <c r="N12" s="1168" t="s">
        <v>487</v>
      </c>
      <c r="O12" s="2341">
        <f>SUM(K7:K13)</f>
        <v>51185.856</v>
      </c>
    </row>
    <row r="13" spans="2:24" ht="13.5" thickBot="1">
      <c r="B13" s="845" t="s">
        <v>1011</v>
      </c>
      <c r="C13" s="447" t="str">
        <f>IF(soil=List!A20,"",soil)</f>
        <v>HAC Soils</v>
      </c>
      <c r="D13" s="447"/>
      <c r="E13" s="447"/>
      <c r="F13" s="447"/>
      <c r="G13" s="1132"/>
      <c r="I13" s="354"/>
      <c r="J13" s="391" t="s">
        <v>503</v>
      </c>
      <c r="K13" s="1135">
        <f>Matrix!M16</f>
        <v>0</v>
      </c>
      <c r="N13" s="1133" t="s">
        <v>508</v>
      </c>
      <c r="O13" s="3515">
        <f>'Organic Soils NEW'!S52+Wetlands!H31+Wetlands!M51+Wetlands!M64</f>
        <v>0</v>
      </c>
      <c r="Q13" s="1376" t="s">
        <v>1012</v>
      </c>
      <c r="S13" s="1376">
        <f>'8. Fish'!J46</f>
        <v>0</v>
      </c>
    </row>
    <row r="14" spans="2:24" ht="13.5" thickBot="1">
      <c r="B14" s="1133"/>
      <c r="C14" s="1174"/>
      <c r="D14" s="1174"/>
      <c r="E14" s="1174"/>
      <c r="F14" s="1174"/>
      <c r="G14" s="1134"/>
      <c r="I14" s="1170" t="s">
        <v>1013</v>
      </c>
      <c r="J14" s="1169"/>
      <c r="K14" s="1177">
        <f>O13</f>
        <v>0</v>
      </c>
      <c r="N14" s="824" t="s">
        <v>1010</v>
      </c>
      <c r="O14" s="825">
        <f>SUM(O12:O13)+S13</f>
        <v>51185.856</v>
      </c>
    </row>
    <row r="15" spans="2:24" ht="7.5" customHeight="1" thickBot="1"/>
    <row r="16" spans="2:24">
      <c r="B16" s="3896" t="s">
        <v>1014</v>
      </c>
      <c r="C16" s="3897"/>
      <c r="E16" s="3885" t="s">
        <v>1015</v>
      </c>
      <c r="F16" s="3886"/>
      <c r="G16" s="3887"/>
      <c r="I16" s="3872" t="s">
        <v>1016</v>
      </c>
      <c r="J16" s="3873"/>
      <c r="K16" s="3874"/>
      <c r="N16" s="3878" t="s">
        <v>1017</v>
      </c>
      <c r="O16" s="3879"/>
    </row>
    <row r="17" spans="2:15" ht="16.5" thickBot="1">
      <c r="B17" s="827"/>
      <c r="C17" s="828"/>
      <c r="D17" s="185"/>
      <c r="E17" s="3882" t="s">
        <v>1018</v>
      </c>
      <c r="F17" s="3883"/>
      <c r="G17" s="3884"/>
      <c r="H17" s="185"/>
      <c r="I17" s="3875" t="s">
        <v>1018</v>
      </c>
      <c r="J17" s="3876"/>
      <c r="K17" s="3877"/>
      <c r="N17" s="1048" t="s">
        <v>168</v>
      </c>
      <c r="O17" s="1136" t="s">
        <v>157</v>
      </c>
    </row>
    <row r="18" spans="2:15">
      <c r="B18" s="3894" t="s">
        <v>1019</v>
      </c>
      <c r="C18" s="3895"/>
      <c r="D18" s="185"/>
      <c r="E18" s="1833">
        <f>Deforestation!R54</f>
        <v>284998.83584667387</v>
      </c>
      <c r="F18" s="1834" t="str">
        <f t="shared" ref="F18:F34" si="0">IF(E18=0,"",IF(E18&lt;0, "this is a sink","this is a source"))</f>
        <v>this is a source</v>
      </c>
      <c r="G18" s="1111"/>
      <c r="H18" s="191" t="str">
        <f>IF(E18&gt;I18,"&gt;","&lt;")</f>
        <v>&gt;</v>
      </c>
      <c r="I18" s="1833">
        <f>Deforestation!S54</f>
        <v>258584.14479408064</v>
      </c>
      <c r="J18" s="1834" t="str">
        <f t="shared" ref="J18:J34" si="1">IF(I18=0,"",IF(I18&lt;0, "this is a sink","this is a source"))</f>
        <v>this is a source</v>
      </c>
      <c r="K18" s="1111"/>
      <c r="N18" s="858">
        <f>IF(time_tot=0,0,E18/time_tot)</f>
        <v>14249.941792333693</v>
      </c>
      <c r="O18" s="1199">
        <f>IF(time_tot=0,0,I18/time_tot)</f>
        <v>12929.207239704032</v>
      </c>
    </row>
    <row r="19" spans="2: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8" t="s">
        <v>118</v>
      </c>
      <c r="C20" s="3889"/>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90" t="s">
        <v>1021</v>
      </c>
      <c r="C21" s="3891"/>
      <c r="D21" s="185"/>
      <c r="E21" s="424">
        <f>'non Forest LUC'!N48</f>
        <v>0</v>
      </c>
      <c r="F21" s="204" t="str">
        <f t="shared" si="0"/>
        <v/>
      </c>
      <c r="G21" s="198"/>
      <c r="H21" s="191" t="str">
        <f t="shared" si="2"/>
        <v>&gt;</v>
      </c>
      <c r="I21" s="424">
        <f>'non Forest LUC'!O48</f>
        <v>-681422.34424000012</v>
      </c>
      <c r="J21" s="204" t="str">
        <f t="shared" si="1"/>
        <v>this is a sink</v>
      </c>
      <c r="K21" s="198"/>
      <c r="N21" s="859">
        <f>IF(time_tot=0,0,E21/time_tot)</f>
        <v>0</v>
      </c>
      <c r="O21" s="1137">
        <f>IF(time_tot=0,0,I21/time_tot)</f>
        <v>-34071.117212000005</v>
      </c>
    </row>
    <row r="22" spans="2:15">
      <c r="B22" s="3898" t="s">
        <v>1022</v>
      </c>
      <c r="C22" s="3899"/>
      <c r="D22" s="185"/>
      <c r="E22" s="425"/>
      <c r="F22" s="205" t="str">
        <f t="shared" si="0"/>
        <v/>
      </c>
      <c r="G22" s="199"/>
      <c r="H22" s="191"/>
      <c r="I22" s="425"/>
      <c r="J22" s="205" t="str">
        <f t="shared" si="1"/>
        <v/>
      </c>
      <c r="K22" s="199"/>
      <c r="N22" s="1140"/>
      <c r="O22" s="1141"/>
    </row>
    <row r="23" spans="2:15">
      <c r="B23" s="3902" t="s">
        <v>1023</v>
      </c>
      <c r="C23" s="3903"/>
      <c r="D23" s="185"/>
      <c r="E23" s="424">
        <f>Annual!L49</f>
        <v>0</v>
      </c>
      <c r="F23" s="204" t="str">
        <f t="shared" si="0"/>
        <v/>
      </c>
      <c r="G23" s="198"/>
      <c r="H23" s="191" t="str">
        <f t="shared" si="2"/>
        <v>&lt;</v>
      </c>
      <c r="I23" s="424">
        <f>Annual!M49</f>
        <v>0</v>
      </c>
      <c r="J23" s="204" t="str">
        <f t="shared" si="1"/>
        <v/>
      </c>
      <c r="K23" s="198"/>
      <c r="N23" s="859">
        <f t="shared" ref="N23:N30" si="3">IF(time_tot=0,0,E23/time_tot)</f>
        <v>0</v>
      </c>
      <c r="O23" s="1137">
        <f t="shared" ref="O23:O30" si="4">IF(time_tot=0,0,I23/time_tot)</f>
        <v>0</v>
      </c>
    </row>
    <row r="24" spans="2:15">
      <c r="B24" s="3902" t="s">
        <v>1024</v>
      </c>
      <c r="C24" s="3903"/>
      <c r="D24" s="185"/>
      <c r="E24" s="424">
        <f>Perennial!N47</f>
        <v>0</v>
      </c>
      <c r="F24" s="204" t="str">
        <f t="shared" si="0"/>
        <v/>
      </c>
      <c r="G24" s="198"/>
      <c r="H24" s="191" t="str">
        <f t="shared" si="2"/>
        <v>&gt;</v>
      </c>
      <c r="I24" s="424">
        <f>Perennial!O47</f>
        <v>-1068289.7158400002</v>
      </c>
      <c r="J24" s="204" t="str">
        <f t="shared" si="1"/>
        <v>this is a sink</v>
      </c>
      <c r="K24" s="198"/>
      <c r="N24" s="859">
        <f t="shared" si="3"/>
        <v>0</v>
      </c>
      <c r="O24" s="1137">
        <f t="shared" si="4"/>
        <v>-53414.485792000007</v>
      </c>
    </row>
    <row r="25" spans="2:15">
      <c r="B25" s="3902" t="s">
        <v>1025</v>
      </c>
      <c r="C25" s="3903"/>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904" t="s">
        <v>19</v>
      </c>
      <c r="C26" s="3905"/>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9020</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2" t="s">
        <v>1026</v>
      </c>
      <c r="C31" s="3893"/>
      <c r="D31" s="185"/>
      <c r="E31" s="425"/>
      <c r="F31" s="205" t="str">
        <f t="shared" si="0"/>
        <v/>
      </c>
      <c r="G31" s="199"/>
      <c r="H31" s="191"/>
      <c r="I31" s="425"/>
      <c r="J31" s="205" t="str">
        <f t="shared" si="1"/>
        <v/>
      </c>
      <c r="K31" s="199"/>
      <c r="N31" s="1140"/>
      <c r="O31" s="1141"/>
    </row>
    <row r="32" spans="2:15">
      <c r="B32" s="3900" t="s">
        <v>1027</v>
      </c>
      <c r="C32" s="3901"/>
      <c r="D32" s="185"/>
      <c r="E32" s="424">
        <f>Livestock!Q102</f>
        <v>29882.485792457141</v>
      </c>
      <c r="F32" s="204" t="str">
        <f t="shared" si="0"/>
        <v>this is a source</v>
      </c>
      <c r="G32" s="198"/>
      <c r="H32" s="191"/>
      <c r="I32" s="424">
        <f>Livestock!R102</f>
        <v>28389.749792457143</v>
      </c>
      <c r="J32" s="204" t="str">
        <f t="shared" si="1"/>
        <v>this is a source</v>
      </c>
      <c r="K32" s="198"/>
      <c r="N32" s="859">
        <f>IF(time_tot=0,0,E32/time_tot)</f>
        <v>1494.1242896228571</v>
      </c>
      <c r="O32" s="1137">
        <f>IF(time_tot=0,0,I32/time_tot)</f>
        <v>1419.4874896228571</v>
      </c>
    </row>
    <row r="33" spans="2:18" ht="12.75" customHeight="1">
      <c r="B33" s="3900" t="s">
        <v>1028</v>
      </c>
      <c r="C33" s="3901"/>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900" t="s">
        <v>1029</v>
      </c>
      <c r="C34" s="3901"/>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6" t="s">
        <v>1030</v>
      </c>
      <c r="C36" s="3867"/>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314881.321639131</v>
      </c>
      <c r="F38" s="873" t="str">
        <f>IF(E38=0,"",IF(E38&lt;0,"It is a sink","It is a source"))</f>
        <v>It is a source</v>
      </c>
      <c r="G38" s="826"/>
      <c r="H38" s="191" t="str">
        <f t="shared" si="2"/>
        <v>&gt;</v>
      </c>
      <c r="I38" s="821">
        <f>SUM(I18:I36)</f>
        <v>-1462738.1654934627</v>
      </c>
      <c r="J38" s="873" t="str">
        <f>IF(I38=0,"",IF(I38&lt;0,"It is a sink","It is a source"))</f>
        <v>It is a sink</v>
      </c>
      <c r="K38" s="725"/>
      <c r="N38" s="821">
        <f>IF(time_tot=0,0,E38/time_tot)</f>
        <v>15744.066081956549</v>
      </c>
      <c r="O38" s="725">
        <f>IF(time_tot=0,0,I38/time_tot)</f>
        <v>-73136.908274673129</v>
      </c>
      <c r="Q38" s="1377"/>
      <c r="R38" s="1377"/>
    </row>
    <row r="39" spans="2:18" ht="12.75" customHeight="1" thickBot="1">
      <c r="C39" s="185"/>
      <c r="D39" s="185"/>
      <c r="Q39" s="1377"/>
      <c r="R39" s="1377"/>
    </row>
    <row r="40" spans="2:18" ht="13.5" thickBot="1">
      <c r="C40" s="1143" t="s">
        <v>1032</v>
      </c>
      <c r="E40" s="863">
        <f>IF($O$14=0,0,E38/$O$14)</f>
        <v>6.1517252273583347</v>
      </c>
      <c r="F40" s="864"/>
      <c r="G40" s="865"/>
      <c r="H40" s="866" t="str">
        <f t="shared" si="2"/>
        <v>&gt;</v>
      </c>
      <c r="I40" s="863">
        <f>IF($O$14=0,0,I38/$O$14)</f>
        <v>-28.576999190820658</v>
      </c>
      <c r="J40" s="864"/>
      <c r="K40" s="865"/>
      <c r="L40" s="1148"/>
      <c r="M40" s="1148"/>
      <c r="N40" s="863">
        <f>IF($O$14=0,0,N38/$O$14)</f>
        <v>0.30758626136791672</v>
      </c>
      <c r="O40" s="865">
        <f>IF($O$14=0,0,O38/$O$14)</f>
        <v>-1.4288499595410327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O13" sqref="O13"/>
    </sheetView>
  </sheetViews>
  <sheetFormatPr baseColWidth="10"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42578125" style="1" customWidth="1"/>
    <col min="19" max="19" width="8.85546875" style="1" customWidth="1"/>
    <col min="20" max="20" width="1.42578125" style="1" customWidth="1"/>
    <col min="21" max="21" width="11.42578125" style="1"/>
    <col min="22" max="22" width="9.42578125" style="1" customWidth="1"/>
    <col min="23" max="23" width="3.28515625" style="1" customWidth="1"/>
    <col min="24" max="24" width="11.42578125" style="1" customWidth="1"/>
    <col min="25" max="16384" width="11.42578125" style="1"/>
  </cols>
  <sheetData>
    <row r="1" spans="1:19" s="1216" customFormat="1" ht="23.1" customHeight="1"/>
    <row r="2" spans="1:19" s="1216" customFormat="1" ht="23.1" customHeight="1"/>
    <row r="3" spans="1:19" s="1216" customFormat="1" ht="23.1" customHeight="1"/>
    <row r="4" spans="1:19" s="1216" customFormat="1" ht="23.1" customHeight="1"/>
    <row r="5" spans="1:19" s="1216" customFormat="1" ht="23.1" customHeight="1" thickBot="1">
      <c r="A5" s="1216" t="s">
        <v>1033</v>
      </c>
    </row>
    <row r="6" spans="1:19" ht="13.5" thickBot="1">
      <c r="A6" s="1332"/>
      <c r="B6" s="1175" t="s">
        <v>1005</v>
      </c>
      <c r="C6" s="1176"/>
      <c r="D6" s="1176"/>
      <c r="E6" s="1176"/>
      <c r="F6" s="1176"/>
      <c r="G6" s="830"/>
      <c r="H6" s="1332"/>
      <c r="I6" s="807" t="s">
        <v>1006</v>
      </c>
      <c r="J6" s="808"/>
      <c r="K6" s="809"/>
      <c r="L6" s="1332"/>
      <c r="M6" s="1332"/>
      <c r="N6" s="3945" t="s">
        <v>1007</v>
      </c>
      <c r="O6" s="3946"/>
      <c r="P6" s="1332"/>
      <c r="Q6" s="1332"/>
      <c r="R6" s="1332"/>
      <c r="S6" s="1332"/>
    </row>
    <row r="7" spans="1:19" ht="13.5" thickBot="1">
      <c r="A7" s="1332"/>
      <c r="B7" s="842" t="s">
        <v>172</v>
      </c>
      <c r="C7" s="843" t="str">
        <f>IF(title="","",title)</f>
        <v>RIOS Jamapa-Veracruz</v>
      </c>
      <c r="D7" s="843"/>
      <c r="E7" s="843"/>
      <c r="F7" s="843"/>
      <c r="G7" s="844"/>
      <c r="H7" s="1332"/>
      <c r="I7" s="810" t="s">
        <v>506</v>
      </c>
      <c r="J7" s="811"/>
      <c r="K7" s="804">
        <f>Matrix!M10</f>
        <v>45586</v>
      </c>
      <c r="L7" s="1332"/>
      <c r="M7" s="1332"/>
      <c r="N7" s="3947" t="s">
        <v>1008</v>
      </c>
      <c r="O7" s="3948"/>
      <c r="P7" s="1332"/>
      <c r="Q7" s="1332"/>
      <c r="R7" s="1332"/>
      <c r="S7" s="1332"/>
    </row>
    <row r="8" spans="1:19">
      <c r="A8" s="1332"/>
      <c r="B8" s="839"/>
      <c r="C8" s="20"/>
      <c r="D8" s="20"/>
      <c r="E8" s="20"/>
      <c r="F8" s="20"/>
      <c r="G8" s="840"/>
      <c r="H8" s="1332"/>
      <c r="I8" s="799"/>
      <c r="J8" s="800" t="s">
        <v>73</v>
      </c>
      <c r="K8" s="805">
        <f>Matrix!M11</f>
        <v>560</v>
      </c>
      <c r="L8" s="1332"/>
      <c r="M8" s="1332"/>
      <c r="N8" s="839" t="s">
        <v>170</v>
      </c>
      <c r="O8" s="1182">
        <f>time</f>
        <v>5</v>
      </c>
      <c r="P8" s="1332"/>
      <c r="Q8" s="1332"/>
      <c r="R8" s="1332"/>
      <c r="S8" s="1332"/>
    </row>
    <row r="9" spans="1:19">
      <c r="A9" s="1332"/>
      <c r="B9" s="845" t="s">
        <v>961</v>
      </c>
      <c r="C9" s="79" t="str">
        <f>IF(region=List!A6,"",region)</f>
        <v>North America</v>
      </c>
      <c r="D9" s="79"/>
      <c r="E9" s="79"/>
      <c r="F9" s="79"/>
      <c r="G9" s="846"/>
      <c r="H9" s="1332"/>
      <c r="I9" s="801" t="s">
        <v>116</v>
      </c>
      <c r="J9" s="800" t="s">
        <v>501</v>
      </c>
      <c r="K9" s="805">
        <f>Matrix!M12</f>
        <v>0</v>
      </c>
      <c r="L9" s="1332"/>
      <c r="M9" s="1332"/>
      <c r="N9" s="839" t="s">
        <v>1009</v>
      </c>
      <c r="O9" s="1182">
        <f>time2</f>
        <v>15</v>
      </c>
      <c r="P9" s="1332"/>
      <c r="Q9" s="1332"/>
      <c r="R9" s="1332"/>
      <c r="S9" s="1332"/>
    </row>
    <row r="10" spans="1:19" ht="13.5"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5" thickBot="1">
      <c r="A11" s="1332"/>
      <c r="B11" s="845" t="s">
        <v>95</v>
      </c>
      <c r="C11" s="79" t="str">
        <f>IF(clim_simple=Help!N79,"",clim_full)</f>
        <v>Tropical Moist</v>
      </c>
      <c r="D11" s="79"/>
      <c r="E11" s="79"/>
      <c r="F11" s="79"/>
      <c r="G11" s="846"/>
      <c r="H11" s="1332"/>
      <c r="I11" s="802" t="s">
        <v>19</v>
      </c>
      <c r="J11" s="803"/>
      <c r="K11" s="805">
        <f>Matrix!M14</f>
        <v>1008</v>
      </c>
      <c r="L11" s="1332"/>
      <c r="M11" s="1332"/>
      <c r="N11" s="3880" t="s">
        <v>1010</v>
      </c>
      <c r="O11" s="3881"/>
      <c r="P11" s="1332"/>
      <c r="Q11" s="1332"/>
      <c r="R11" s="1332"/>
      <c r="S11" s="1332"/>
    </row>
    <row r="12" spans="1:19">
      <c r="A12" s="1332"/>
      <c r="B12" s="839"/>
      <c r="C12" s="20"/>
      <c r="D12" s="20"/>
      <c r="E12" s="20"/>
      <c r="F12" s="20"/>
      <c r="G12" s="840"/>
      <c r="H12" s="1332"/>
      <c r="I12" s="382" t="s">
        <v>496</v>
      </c>
      <c r="J12" s="387" t="s">
        <v>493</v>
      </c>
      <c r="K12" s="805">
        <f>Matrix!M15</f>
        <v>4031.8560000000007</v>
      </c>
      <c r="L12" s="1332"/>
      <c r="M12" s="1332"/>
      <c r="N12" s="1168" t="s">
        <v>487</v>
      </c>
      <c r="O12" s="2341">
        <f>SUM(K7:K13)</f>
        <v>51185.856</v>
      </c>
      <c r="P12" s="1332"/>
      <c r="Q12" s="1332"/>
      <c r="R12" s="1332"/>
      <c r="S12" s="1332"/>
    </row>
    <row r="13" spans="1:19" ht="12" customHeight="1" thickBot="1">
      <c r="A13" s="1332"/>
      <c r="B13" s="845" t="s">
        <v>1011</v>
      </c>
      <c r="C13" s="79" t="str">
        <f>IF(soil=List!A20,"",soil)</f>
        <v>HAC Soils</v>
      </c>
      <c r="D13" s="79"/>
      <c r="E13" s="79"/>
      <c r="F13" s="79"/>
      <c r="G13" s="846"/>
      <c r="H13" s="1332"/>
      <c r="I13" s="354"/>
      <c r="J13" s="391" t="s">
        <v>503</v>
      </c>
      <c r="K13" s="806">
        <f>Matrix!M16</f>
        <v>0</v>
      </c>
      <c r="L13" s="1332"/>
      <c r="M13" s="1332"/>
      <c r="N13" s="1133" t="s">
        <v>508</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1013</v>
      </c>
      <c r="J14" s="1169"/>
      <c r="K14" s="1177">
        <f>O13</f>
        <v>0</v>
      </c>
      <c r="L14" s="1332"/>
      <c r="M14" s="1332"/>
      <c r="N14" s="824" t="s">
        <v>1010</v>
      </c>
      <c r="O14" s="825">
        <f>O12+O13+S13</f>
        <v>51185.856</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6" t="s">
        <v>1014</v>
      </c>
      <c r="C16" s="3897"/>
      <c r="D16" s="1332"/>
      <c r="E16" s="3878" t="s">
        <v>1034</v>
      </c>
      <c r="F16" s="3927"/>
      <c r="G16" s="3879"/>
      <c r="H16" s="1332"/>
      <c r="I16" s="3923" t="s">
        <v>701</v>
      </c>
      <c r="J16" s="3924"/>
      <c r="K16" s="812" t="s">
        <v>164</v>
      </c>
      <c r="L16" s="813" t="s">
        <v>163</v>
      </c>
      <c r="M16" s="1332"/>
      <c r="N16" s="829" t="s">
        <v>1035</v>
      </c>
      <c r="O16" s="830"/>
      <c r="P16" s="1332"/>
      <c r="Q16" s="3878" t="s">
        <v>1036</v>
      </c>
      <c r="R16" s="3927"/>
      <c r="S16" s="3879"/>
    </row>
    <row r="17" spans="2:25" ht="13.5" thickBot="1">
      <c r="B17" s="827"/>
      <c r="C17" s="828"/>
      <c r="D17" s="185"/>
      <c r="E17" s="3932" t="s">
        <v>1037</v>
      </c>
      <c r="F17" s="3933"/>
      <c r="G17" s="3934"/>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35" t="s">
        <v>1019</v>
      </c>
      <c r="C18" s="3936"/>
      <c r="D18" s="185"/>
      <c r="E18" s="1833">
        <f>Deforestation!T54</f>
        <v>-26414.691052593233</v>
      </c>
      <c r="F18" s="1834" t="str">
        <f t="shared" ref="F18:F36" si="0">IF(E18=0,"",IF(E18&lt;0, "this is a sink","this is a source"))</f>
        <v>this is a sink</v>
      </c>
      <c r="G18" s="1111"/>
      <c r="H18" s="185"/>
      <c r="I18" s="817">
        <f>Deforestation!AG25</f>
        <v>-18205.180066553181</v>
      </c>
      <c r="J18" s="818">
        <f>Deforestation!AG26</f>
        <v>-8169.7625900916319</v>
      </c>
      <c r="K18" s="818">
        <f>Deforestation!AG28</f>
        <v>-39.748395948527389</v>
      </c>
      <c r="L18" s="819">
        <f>Deforestation!AG27</f>
        <v>0</v>
      </c>
      <c r="M18" s="1332"/>
      <c r="N18" s="817">
        <f>Deforestation!AH29</f>
        <v>-26414.691052593342</v>
      </c>
      <c r="O18" s="819">
        <f>Deforestation!AI29</f>
        <v>0</v>
      </c>
      <c r="P18" s="1332"/>
      <c r="Q18" s="858">
        <f>IF(time_tot=0,0,E18/time_tot)</f>
        <v>-1320.7345526296617</v>
      </c>
      <c r="R18" s="818">
        <f>IF(time=0,0,N18/time)</f>
        <v>-5282.9382105186687</v>
      </c>
      <c r="S18" s="819">
        <f>IF(time2=0,0,O18/time2)</f>
        <v>0</v>
      </c>
      <c r="T18" s="1332"/>
      <c r="U18" s="1332"/>
      <c r="V18" s="1332"/>
      <c r="W18" s="1332"/>
      <c r="X18" s="72"/>
      <c r="Y18" s="729"/>
    </row>
    <row r="19" spans="2:2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37" t="s">
        <v>118</v>
      </c>
      <c r="C20" s="3938"/>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41" t="s">
        <v>1021</v>
      </c>
      <c r="C21" s="3942"/>
      <c r="D21" s="185"/>
      <c r="E21" s="424">
        <f>'non Forest LUC'!P48</f>
        <v>-681422.34424000012</v>
      </c>
      <c r="F21" s="204" t="str">
        <f t="shared" si="0"/>
        <v>this is a sink</v>
      </c>
      <c r="G21" s="198"/>
      <c r="H21" s="185"/>
      <c r="I21" s="2972">
        <f>'non Forest LUC'!AD12</f>
        <v>-26288.264640000009</v>
      </c>
      <c r="J21" s="2973">
        <f>'non Forest LUC'!AD13</f>
        <v>-655134.07960000017</v>
      </c>
      <c r="K21" s="2973">
        <f>'non Forest LUC'!AD15</f>
        <v>0</v>
      </c>
      <c r="L21" s="820">
        <f>'non Forest LUC'!AD14</f>
        <v>0</v>
      </c>
      <c r="M21" s="1332"/>
      <c r="N21" s="2972">
        <f>'non Forest LUC'!AE16</f>
        <v>-119878.84744000001</v>
      </c>
      <c r="O21" s="820">
        <f>'non Forest LUC'!AF16</f>
        <v>-561543.4968000002</v>
      </c>
      <c r="P21" s="1332"/>
      <c r="Q21" s="859">
        <f>IF(time_tot=0,0,E21/time_tot)</f>
        <v>-34071.117212000005</v>
      </c>
      <c r="R21" s="2973">
        <f>IF(time=0,0,N21/time)</f>
        <v>-23975.769488000002</v>
      </c>
      <c r="S21" s="820">
        <f>IF(time2=0,0,O21/time2)</f>
        <v>-37436.233120000012</v>
      </c>
      <c r="T21" s="1332"/>
      <c r="U21" s="1332"/>
      <c r="V21" s="1332"/>
      <c r="W21" s="1332"/>
      <c r="X21" s="72"/>
      <c r="Y21" s="729"/>
    </row>
    <row r="22" spans="2:25">
      <c r="B22" s="3898" t="s">
        <v>1022</v>
      </c>
      <c r="C22" s="3899"/>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9" t="s">
        <v>1023</v>
      </c>
      <c r="C23" s="3940"/>
      <c r="D23" s="185"/>
      <c r="E23" s="424">
        <f>Annual!N49</f>
        <v>0</v>
      </c>
      <c r="F23" s="204" t="str">
        <f t="shared" si="0"/>
        <v/>
      </c>
      <c r="G23" s="198"/>
      <c r="H23" s="185"/>
      <c r="I23" s="2972">
        <f>Annual!AR12</f>
        <v>0</v>
      </c>
      <c r="J23" s="2973">
        <f>Annual!AR13</f>
        <v>0</v>
      </c>
      <c r="K23" s="2973">
        <f>Annual!AR15</f>
        <v>0</v>
      </c>
      <c r="L23" s="820">
        <f>Annual!AR14</f>
        <v>0</v>
      </c>
      <c r="M23" s="1332"/>
      <c r="N23" s="2972">
        <f>Annual!AS16</f>
        <v>0</v>
      </c>
      <c r="O23" s="820">
        <f>Annual!AT16</f>
        <v>0</v>
      </c>
      <c r="P23" s="1332"/>
      <c r="Q23" s="859">
        <f t="shared" ref="Q23:Q26" si="1">IF(time_tot=0,0,E23/time_tot)</f>
        <v>0</v>
      </c>
      <c r="R23" s="2973">
        <f t="shared" ref="R23:R29" si="2">IF(time=0,0,N23/time)</f>
        <v>0</v>
      </c>
      <c r="S23" s="820">
        <f t="shared" ref="S23:S29" si="3">IF(time2=0,0,O23/time2)</f>
        <v>0</v>
      </c>
      <c r="T23" s="1332"/>
      <c r="U23" s="1332"/>
      <c r="V23" s="1332"/>
      <c r="W23" s="1332"/>
      <c r="X23" s="72"/>
      <c r="Y23" s="729"/>
    </row>
    <row r="24" spans="2:25">
      <c r="B24" s="3939" t="s">
        <v>1024</v>
      </c>
      <c r="C24" s="3940"/>
      <c r="D24" s="185"/>
      <c r="E24" s="424">
        <f>Perennial!P47</f>
        <v>-1068289.7158400002</v>
      </c>
      <c r="F24" s="204" t="str">
        <f t="shared" si="0"/>
        <v>this is a sink</v>
      </c>
      <c r="G24" s="198"/>
      <c r="H24" s="185"/>
      <c r="I24" s="2972">
        <f>Perennial!AM11</f>
        <v>-1018899.4798400002</v>
      </c>
      <c r="J24" s="2973">
        <f>Perennial!AM12</f>
        <v>-49390.236000000004</v>
      </c>
      <c r="K24" s="2973">
        <f>Perennial!AM14</f>
        <v>0</v>
      </c>
      <c r="L24" s="820">
        <f>Perennial!AM13</f>
        <v>0</v>
      </c>
      <c r="M24" s="1332"/>
      <c r="N24" s="2972">
        <f>Perennial!AN15</f>
        <v>-129422.73321750002</v>
      </c>
      <c r="O24" s="820">
        <f>Perennial!AO15</f>
        <v>-938866.98262250004</v>
      </c>
      <c r="P24" s="1332"/>
      <c r="Q24" s="859">
        <f t="shared" si="1"/>
        <v>-53414.485792000007</v>
      </c>
      <c r="R24" s="2973">
        <f t="shared" si="2"/>
        <v>-25884.546643500005</v>
      </c>
      <c r="S24" s="820">
        <f t="shared" si="3"/>
        <v>-62591.132174833336</v>
      </c>
      <c r="T24" s="1332"/>
      <c r="U24" s="1332"/>
      <c r="V24" s="1332"/>
      <c r="W24" s="1332"/>
      <c r="X24" s="72"/>
      <c r="Y24" s="729"/>
    </row>
    <row r="25" spans="2:25">
      <c r="B25" s="3939" t="s">
        <v>1025</v>
      </c>
      <c r="C25" s="3940"/>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43" t="s">
        <v>19</v>
      </c>
      <c r="C26" s="3944"/>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9009</v>
      </c>
      <c r="C30" s="1166"/>
      <c r="D30" s="185"/>
      <c r="E30" s="424">
        <f>'Organic Soils NEW'!S11</f>
        <v>0</v>
      </c>
      <c r="F30" s="204" t="str">
        <f t="shared" si="0"/>
        <v/>
      </c>
      <c r="G30" s="198"/>
      <c r="H30" s="185"/>
      <c r="I30" s="3928">
        <f>'Organic Soils NEW'!U110</f>
        <v>0</v>
      </c>
      <c r="J30" s="3929"/>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2" t="s">
        <v>1026</v>
      </c>
      <c r="C31" s="3893"/>
      <c r="D31" s="185"/>
      <c r="E31" s="425"/>
      <c r="F31" s="205" t="str">
        <f t="shared" si="0"/>
        <v/>
      </c>
      <c r="G31" s="199"/>
      <c r="H31" s="185"/>
      <c r="I31" s="3917" t="s">
        <v>1040</v>
      </c>
      <c r="J31" s="3918"/>
      <c r="K31" s="2964"/>
      <c r="L31" s="822"/>
      <c r="M31" s="1332"/>
      <c r="N31" s="2963"/>
      <c r="O31" s="822"/>
      <c r="P31" s="1332"/>
      <c r="Q31" s="2963"/>
      <c r="R31" s="2964"/>
      <c r="S31" s="822"/>
      <c r="T31" s="1332"/>
      <c r="U31" s="72"/>
      <c r="V31" s="1332"/>
      <c r="W31" s="1332"/>
      <c r="X31" s="72"/>
      <c r="Y31" s="729"/>
    </row>
    <row r="32" spans="2:25">
      <c r="B32" s="3906" t="s">
        <v>1027</v>
      </c>
      <c r="C32" s="3907"/>
      <c r="D32" s="185"/>
      <c r="E32" s="424">
        <f>Livestock!T102</f>
        <v>-1492.7359999999971</v>
      </c>
      <c r="F32" s="204" t="str">
        <f t="shared" si="0"/>
        <v>this is a sink</v>
      </c>
      <c r="G32" s="198"/>
      <c r="H32" s="869"/>
      <c r="I32" s="3928" t="s">
        <v>1041</v>
      </c>
      <c r="J32" s="3929"/>
      <c r="K32" s="2973">
        <f>Livestock!T74</f>
        <v>0</v>
      </c>
      <c r="L32" s="820">
        <f>Livestock!U23+Livestock!U51+Livestock!T100</f>
        <v>-1492.7360000000003</v>
      </c>
      <c r="M32" s="6"/>
      <c r="N32" s="2972">
        <f>Livestock!AI102</f>
        <v>-213.24799999999999</v>
      </c>
      <c r="O32" s="820">
        <f>Livestock!AJ102</f>
        <v>-1279.4879999999971</v>
      </c>
      <c r="P32" s="6"/>
      <c r="Q32" s="859">
        <f t="shared" ref="Q32:Q37" si="8">IF(time_tot=0,0,E32/time_tot)</f>
        <v>-74.636799999999852</v>
      </c>
      <c r="R32" s="2973">
        <f t="shared" ref="R32:R37" si="9">IF(time=0,0,N32/time)</f>
        <v>-42.6496</v>
      </c>
      <c r="S32" s="820">
        <f t="shared" ref="S32:S37" si="10">IF(time2=0,0,O32/time2)</f>
        <v>-85.2991999999998</v>
      </c>
      <c r="T32" s="1332"/>
      <c r="U32" s="1332"/>
      <c r="V32" s="1332"/>
      <c r="W32" s="1332"/>
      <c r="X32" s="72"/>
      <c r="Y32" s="729"/>
    </row>
    <row r="33" spans="2:25">
      <c r="B33" s="3906" t="s">
        <v>1028</v>
      </c>
      <c r="C33" s="3907"/>
      <c r="D33" s="185"/>
      <c r="E33" s="424">
        <f>Inputs!T52</f>
        <v>0</v>
      </c>
      <c r="F33" s="204" t="str">
        <f t="shared" si="0"/>
        <v/>
      </c>
      <c r="G33" s="198"/>
      <c r="H33" s="869"/>
      <c r="I33" s="3930">
        <f>Inputs!T15+Inputs!T22+Inputs!T50</f>
        <v>0</v>
      </c>
      <c r="J33" s="3931"/>
      <c r="K33" s="2973">
        <f>Inputs!T33</f>
        <v>0</v>
      </c>
      <c r="L33" s="823" t="s">
        <v>1041</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06" t="s">
        <v>1029</v>
      </c>
      <c r="C34" s="3907"/>
      <c r="D34" s="185"/>
      <c r="E34" s="424">
        <f>'Other investments'!J86</f>
        <v>0</v>
      </c>
      <c r="F34" s="204" t="str">
        <f t="shared" si="0"/>
        <v/>
      </c>
      <c r="G34" s="198"/>
      <c r="H34" s="869"/>
      <c r="I34" s="3955">
        <f>'Other investments'!J86</f>
        <v>0</v>
      </c>
      <c r="J34" s="3956"/>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1031</v>
      </c>
      <c r="D37" s="1114"/>
      <c r="E37" s="1822">
        <f>SUM(E18:E36)</f>
        <v>-1777619.4871325935</v>
      </c>
      <c r="F37" s="1823" t="str">
        <f>IF(E37=0,"",IF(E37&lt;0,"It is a sink","It is a source"))</f>
        <v>It is a sink</v>
      </c>
      <c r="G37" s="198"/>
      <c r="H37" s="185"/>
      <c r="I37" s="1824">
        <f>SUM(I18:I36)</f>
        <v>-1063392.9245465533</v>
      </c>
      <c r="J37" s="1825">
        <f>SUM(J18:J36)</f>
        <v>-712694.07819009188</v>
      </c>
      <c r="K37" s="1825">
        <f>SUM(K18:K36)</f>
        <v>-39.748395948527389</v>
      </c>
      <c r="L37" s="1826">
        <f>SUM(L18:L34)</f>
        <v>-1492.7360000000003</v>
      </c>
      <c r="M37" s="1332"/>
      <c r="N37" s="1824">
        <f>SUM(N18:N34)</f>
        <v>-275929.51971009339</v>
      </c>
      <c r="O37" s="1826">
        <f>SUM(O18:O34)</f>
        <v>-1501689.9674225003</v>
      </c>
      <c r="P37" s="1332"/>
      <c r="Q37" s="1827">
        <f t="shared" si="8"/>
        <v>-88880.974356629682</v>
      </c>
      <c r="R37" s="1828">
        <f t="shared" si="9"/>
        <v>-55185.903942018675</v>
      </c>
      <c r="S37" s="1829">
        <f t="shared" si="10"/>
        <v>-100112.66449483336</v>
      </c>
      <c r="T37" s="1332"/>
      <c r="U37" s="72"/>
      <c r="V37" s="72"/>
    </row>
    <row r="38" spans="2:25" ht="12.75" customHeight="1" thickBot="1">
      <c r="B38" s="1332"/>
      <c r="C38" s="1112" t="s">
        <v>1043</v>
      </c>
      <c r="D38" s="1115"/>
      <c r="E38" s="920"/>
      <c r="F38" s="1113"/>
      <c r="G38" s="1116">
        <f>IF('Gross Results'!E38=0,0,E37/'Gross Results'!E38)</f>
        <v>-5.6453633955774301</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1032</v>
      </c>
      <c r="D40" s="1332"/>
      <c r="E40" s="863">
        <f>IF($O$14=0,0,E37/$O$14)</f>
        <v>-34.728724418178992</v>
      </c>
      <c r="F40" s="864"/>
      <c r="G40" s="865"/>
      <c r="H40" s="866"/>
      <c r="I40" s="863">
        <f>IF($O$14=0,0,I37/$O$14)</f>
        <v>-20.775132187816752</v>
      </c>
      <c r="J40" s="864">
        <f>IF($O$14=0,0,J37/$O$14)</f>
        <v>-13.923652623687525</v>
      </c>
      <c r="K40" s="864">
        <f>IF($O$14=0,0,K37/$O$14)</f>
        <v>-7.765503804122645E-4</v>
      </c>
      <c r="L40" s="865">
        <f>IF($O$14=0,0,L37/$O$14)</f>
        <v>-2.9163056294301309E-2</v>
      </c>
      <c r="M40" s="866"/>
      <c r="N40" s="863">
        <f>IF($O$14=0,0,N37/$O$14)</f>
        <v>-5.3907376231061441</v>
      </c>
      <c r="O40" s="865">
        <f>IF($O$14=0,0,O37/$O$14)</f>
        <v>-29.337986795072847</v>
      </c>
      <c r="P40" s="866"/>
      <c r="Q40" s="863">
        <f>IF($O$14=0,0,Q37/$O$14)</f>
        <v>-1.7364362209089497</v>
      </c>
      <c r="R40" s="864">
        <f>IF($O$14=0,0,R37/$O$14)</f>
        <v>-1.0781475246212289</v>
      </c>
      <c r="S40" s="865">
        <f>IF($O$14=0,0,S37/$O$14)</f>
        <v>-1.9558657863381899</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10" t="s">
        <v>1045</v>
      </c>
      <c r="F58" s="3910"/>
      <c r="G58" s="3910"/>
      <c r="H58" s="3910"/>
      <c r="I58" s="3910"/>
      <c r="J58" s="3910"/>
      <c r="K58" s="3910"/>
      <c r="L58" s="3910"/>
      <c r="M58" s="3910"/>
      <c r="N58" s="3910"/>
      <c r="O58" s="3910"/>
      <c r="P58" s="3910"/>
      <c r="Q58" s="3910"/>
      <c r="R58" s="3910"/>
    </row>
    <row r="59" spans="2:18" ht="12.75" customHeight="1">
      <c r="B59" s="886"/>
      <c r="C59" s="1332"/>
      <c r="D59" s="1332"/>
      <c r="E59" s="3910"/>
      <c r="F59" s="3910"/>
      <c r="G59" s="3910"/>
      <c r="H59" s="3910"/>
      <c r="I59" s="3910"/>
      <c r="J59" s="3910"/>
      <c r="K59" s="3910"/>
      <c r="L59" s="3910"/>
      <c r="M59" s="3910"/>
      <c r="N59" s="3910"/>
      <c r="O59" s="3910"/>
      <c r="P59" s="3910"/>
      <c r="Q59" s="3910"/>
      <c r="R59" s="3910"/>
    </row>
    <row r="60" spans="2:18" ht="12.75" customHeight="1">
      <c r="B60" s="886"/>
      <c r="C60" s="1332"/>
      <c r="D60" s="1332"/>
      <c r="E60" s="3910"/>
      <c r="F60" s="3910"/>
      <c r="G60" s="3910"/>
      <c r="H60" s="3910"/>
      <c r="I60" s="3910"/>
      <c r="J60" s="3910"/>
      <c r="K60" s="3910"/>
      <c r="L60" s="3910"/>
      <c r="M60" s="3910"/>
      <c r="N60" s="3910"/>
      <c r="O60" s="3910"/>
      <c r="P60" s="3910"/>
      <c r="Q60" s="3910"/>
      <c r="R60" s="3910"/>
    </row>
    <row r="61" spans="2:18">
      <c r="B61" s="1332"/>
      <c r="C61" s="887"/>
      <c r="D61" s="887"/>
      <c r="E61" s="3910"/>
      <c r="F61" s="3910"/>
      <c r="G61" s="3910"/>
      <c r="H61" s="3910"/>
      <c r="I61" s="3910"/>
      <c r="J61" s="3910"/>
      <c r="K61" s="3910"/>
      <c r="L61" s="3910"/>
      <c r="M61" s="3910"/>
      <c r="N61" s="3910"/>
      <c r="O61" s="3910"/>
      <c r="P61" s="3910"/>
      <c r="Q61" s="3910"/>
      <c r="R61" s="3910"/>
    </row>
    <row r="62" spans="2:18">
      <c r="B62" s="1332"/>
      <c r="C62" s="887"/>
      <c r="D62" s="887"/>
      <c r="E62" s="3910"/>
      <c r="F62" s="3910"/>
      <c r="G62" s="3910"/>
      <c r="H62" s="3910"/>
      <c r="I62" s="3910"/>
      <c r="J62" s="3910"/>
      <c r="K62" s="3910"/>
      <c r="L62" s="3910"/>
      <c r="M62" s="3910"/>
      <c r="N62" s="3910"/>
      <c r="O62" s="3910"/>
      <c r="P62" s="3910"/>
      <c r="Q62" s="3910"/>
      <c r="R62" s="3910"/>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8">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5"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4.25">
      <c r="B72" s="893" t="s">
        <v>1019</v>
      </c>
      <c r="C72" s="894"/>
      <c r="D72" s="887"/>
      <c r="E72" s="3957" t="str">
        <f>IF(Deforestation!D59&gt;0,"Tier 2","Tier 1")</f>
        <v>Tier 2</v>
      </c>
      <c r="F72" s="3958"/>
      <c r="G72" s="1332"/>
      <c r="H72" s="887"/>
      <c r="I72" s="940" t="str">
        <f>IF($E72="Tier 1","***","**")</f>
        <v>**</v>
      </c>
      <c r="J72" s="941" t="str">
        <f>IF($E72="Tier 1","****","**")</f>
        <v>**</v>
      </c>
      <c r="K72" s="908" t="str">
        <f>IF($E72="Tier 1","**","*")</f>
        <v>*</v>
      </c>
      <c r="L72" s="909" t="str">
        <f>IF($E72="Tier 1","**","*")</f>
        <v>*</v>
      </c>
      <c r="M72" s="887"/>
      <c r="N72" s="915">
        <f t="shared" ref="N72:O75" si="11">ABS(IF(I72="*",$N$64,IF(I72="**",$N$65,IF(I72="***",$N$66,$N$67)))*I18/100)</f>
        <v>3641.036013310636</v>
      </c>
      <c r="O72" s="916">
        <f t="shared" si="11"/>
        <v>1633.9525180183264</v>
      </c>
      <c r="P72" s="918"/>
      <c r="Q72" s="908">
        <f t="shared" ref="Q72:R75" si="12">ABS(IF(K72="*",$N$64,IF(K72="**",$N$65,IF(K72="***",$N$66,$N$67)))*K18/100)</f>
        <v>3.9748395948527389</v>
      </c>
      <c r="R72" s="909">
        <f t="shared" si="12"/>
        <v>0</v>
      </c>
      <c r="S72" s="1332"/>
      <c r="T72" s="1332"/>
      <c r="U72" s="915">
        <f t="shared" ref="U72:V75" si="13">IF(I18=0,0,100*ABS(N72/I18))</f>
        <v>20</v>
      </c>
      <c r="V72" s="916">
        <f t="shared" si="13"/>
        <v>20</v>
      </c>
      <c r="W72" s="918"/>
      <c r="X72" s="908">
        <f t="shared" ref="X72:Y75" si="14">IF(K18=0,0,100*ABS(Q72/K18))</f>
        <v>10</v>
      </c>
      <c r="Y72" s="909">
        <f t="shared" si="14"/>
        <v>0</v>
      </c>
    </row>
    <row r="73" spans="2:25" ht="14.25">
      <c r="B73" s="987" t="s">
        <v>1020</v>
      </c>
      <c r="C73" s="988"/>
      <c r="D73" s="887"/>
      <c r="E73" s="3953" t="str">
        <f>IF('Forest Degradation'!E59&gt;0,"Tier 2","Tier 1")</f>
        <v>Tier 2</v>
      </c>
      <c r="F73" s="3954"/>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25">
      <c r="B74" s="895" t="s">
        <v>118</v>
      </c>
      <c r="C74" s="896"/>
      <c r="D74" s="887"/>
      <c r="E74" s="3953" t="str">
        <f>IF('A-R'!E58&gt;0,"Tier 2","Tier 1")</f>
        <v>Tier 1</v>
      </c>
      <c r="F74" s="3954"/>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1021</v>
      </c>
      <c r="C75" s="897"/>
      <c r="D75" s="887"/>
      <c r="E75" s="3908" t="str">
        <f>IF(SUM('2.LUC'!H203:H212,'2.LUC'!J203:J212,'2.LUC'!R203:R212,'2.LUC'!T203:T212)&gt;0,"Tier 2","Tier 1")</f>
        <v>Tier 2</v>
      </c>
      <c r="F75" s="3909"/>
      <c r="G75" s="1332"/>
      <c r="H75" s="887"/>
      <c r="I75" s="2954" t="str">
        <f>IF($E75="Tier 1","***","**")</f>
        <v>**</v>
      </c>
      <c r="J75" s="2955" t="str">
        <f t="shared" si="15"/>
        <v>**</v>
      </c>
      <c r="K75" s="906" t="str">
        <f t="shared" si="16"/>
        <v>*</v>
      </c>
      <c r="L75" s="910" t="str">
        <f t="shared" si="16"/>
        <v>*</v>
      </c>
      <c r="M75" s="887"/>
      <c r="N75" s="2961">
        <f t="shared" si="11"/>
        <v>5257.6529280000013</v>
      </c>
      <c r="O75" s="2962">
        <f t="shared" si="11"/>
        <v>131026.81592000004</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4.25">
      <c r="B76" s="898" t="s">
        <v>1022</v>
      </c>
      <c r="C76" s="899"/>
      <c r="D76" s="887"/>
      <c r="E76" s="3911"/>
      <c r="F76" s="3912"/>
      <c r="G76" s="1332"/>
      <c r="H76" s="887"/>
      <c r="I76" s="911"/>
      <c r="J76" s="907"/>
      <c r="K76" s="907"/>
      <c r="L76" s="912"/>
      <c r="M76" s="887"/>
      <c r="N76" s="911"/>
      <c r="O76" s="907"/>
      <c r="P76" s="921"/>
      <c r="Q76" s="907"/>
      <c r="R76" s="912"/>
      <c r="S76" s="1332"/>
      <c r="T76" s="1332"/>
      <c r="U76" s="911"/>
      <c r="V76" s="907"/>
      <c r="W76" s="921"/>
      <c r="X76" s="907"/>
      <c r="Y76" s="912"/>
    </row>
    <row r="77" spans="2:25" ht="14.25">
      <c r="B77" s="3939" t="s">
        <v>1023</v>
      </c>
      <c r="C77" s="3940"/>
      <c r="D77" s="887"/>
      <c r="E77" s="3908" t="str">
        <f>IF(SUM('3.Cropland'!G148:G162,'3.Cropland'!R148:T162)&gt;0,"Tier 2","Tier 1")</f>
        <v>Tier 1</v>
      </c>
      <c r="F77" s="390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0</v>
      </c>
      <c r="R77" s="910">
        <f t="shared" si="18"/>
        <v>0</v>
      </c>
      <c r="S77" s="1332"/>
      <c r="T77" s="1332"/>
      <c r="U77" s="2961">
        <f t="shared" ref="U77:V80" si="19">IF(I23=0,0,100*ABS(N77/I23))</f>
        <v>0</v>
      </c>
      <c r="V77" s="2962">
        <f t="shared" si="19"/>
        <v>0</v>
      </c>
      <c r="W77" s="919"/>
      <c r="X77" s="906">
        <f t="shared" ref="X77:Y83" si="20">IF(K23=0,0,100*ABS(Q77/K23))</f>
        <v>0</v>
      </c>
      <c r="Y77" s="910">
        <f t="shared" si="20"/>
        <v>0</v>
      </c>
    </row>
    <row r="78" spans="2:25" ht="14.25">
      <c r="B78" s="3939" t="s">
        <v>1024</v>
      </c>
      <c r="C78" s="3940"/>
      <c r="D78" s="887"/>
      <c r="E78" s="3908" t="str">
        <f>IF(SUM('3.Cropland'!G195:G209,'3.Cropland'!J195:J209,'3.Cropland'!O195:O209,'3.Cropland'!Q195:Q209,'3.Cropland'!U195:V209)&gt;0,"Tier 2","Tier 1")</f>
        <v>Tier 1</v>
      </c>
      <c r="F78" s="3909"/>
      <c r="G78" s="1332"/>
      <c r="H78" s="887"/>
      <c r="I78" s="2954" t="str">
        <f>IF($E78="Tier 1","****","**")</f>
        <v>****</v>
      </c>
      <c r="J78" s="2955" t="str">
        <f t="shared" si="15"/>
        <v>****</v>
      </c>
      <c r="K78" s="906" t="str">
        <f t="shared" si="16"/>
        <v>**</v>
      </c>
      <c r="L78" s="910" t="str">
        <f t="shared" si="16"/>
        <v>**</v>
      </c>
      <c r="M78" s="887"/>
      <c r="N78" s="2961">
        <f t="shared" si="17"/>
        <v>509449.73992000008</v>
      </c>
      <c r="O78" s="2962">
        <f t="shared" si="17"/>
        <v>24695.118000000002</v>
      </c>
      <c r="P78" s="919"/>
      <c r="Q78" s="906">
        <f t="shared" si="18"/>
        <v>0</v>
      </c>
      <c r="R78" s="910">
        <f t="shared" si="18"/>
        <v>0</v>
      </c>
      <c r="S78" s="1332"/>
      <c r="T78" s="1332"/>
      <c r="U78" s="2961">
        <f t="shared" si="19"/>
        <v>50</v>
      </c>
      <c r="V78" s="2962">
        <f t="shared" si="19"/>
        <v>50</v>
      </c>
      <c r="W78" s="919"/>
      <c r="X78" s="906">
        <f t="shared" si="20"/>
        <v>0</v>
      </c>
      <c r="Y78" s="910">
        <f t="shared" si="20"/>
        <v>0</v>
      </c>
    </row>
    <row r="79" spans="2:25" ht="14.25">
      <c r="B79" s="3939" t="s">
        <v>1055</v>
      </c>
      <c r="C79" s="3940"/>
      <c r="D79" s="887"/>
      <c r="E79" s="3908" t="str">
        <f>IF(SUM('3.Cropland'!G255:G281,'3.Cropland'!K255:M281,'3.Cropland'!F287:F313,'3.Cropland'!I287:I313,'3.Cropland'!K287:M313,'3.Cropland'!P287:P313)&gt;0,"Tier 2","Tier 1")</f>
        <v>Tier 1</v>
      </c>
      <c r="F79" s="3909"/>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908" t="str">
        <f>IF(SUM('4.Grassland'!G92:G96,'4.Grassland'!O92,'4.Grassland'!O96)&gt;0,"Tier 2","Tier 1")</f>
        <v>Tier 2</v>
      </c>
      <c r="F80" s="390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59" t="str">
        <f>IF(SUM('5. Management'!H226:H230,'5. Management'!L226:L230,'5. Management'!P226:P230,'5. Management'!T226:T230,'5. Management'!Z226:Z230)&gt;0,"Tier 2","Tier 1")</f>
        <v>Tier 1</v>
      </c>
      <c r="F81" s="3960"/>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4.25">
      <c r="B82" s="1167" t="s">
        <v>9020</v>
      </c>
      <c r="C82" s="1166"/>
      <c r="D82" s="887"/>
      <c r="E82" s="3959" t="str">
        <f>IF(SUM('5. Management'!H227:H231,'5. Management'!L227:L231,'5. Management'!P227:P231,'5. Management'!T227:T231,'5. Management'!Z227:Z231)&gt;0,"Tier 2","Tier 1")</f>
        <v>Tier 1</v>
      </c>
      <c r="F82" s="3960"/>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4.25">
      <c r="B83" s="1167" t="str">
        <f>B29</f>
        <v>Rewetiing organic soil</v>
      </c>
      <c r="C83" s="1166"/>
      <c r="D83" s="887"/>
      <c r="E83" s="3959" t="str">
        <f>IF(SUM('5. Management'!H227:H231,'5. Management'!L227:L231,'5. Management'!P227:P231,'5. Management'!T227:T231,'5. Management'!Z227:Z231)&gt;0,"Tier 2","Tier 1")</f>
        <v>Tier 1</v>
      </c>
      <c r="F83" s="3960"/>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4.25">
      <c r="B84" s="1167" t="str">
        <f>B30</f>
        <v>Fire organic soil</v>
      </c>
      <c r="C84" s="1166"/>
      <c r="D84" s="887"/>
      <c r="E84" s="3959" t="str">
        <f>IF(SUM('5. Management'!H249:H251,'5. Management'!L249:L251,'5. Management'!P249:P251,'5. Management'!U249:U251)&gt;0,"Tier 2","Tier 1")</f>
        <v>Tier 1</v>
      </c>
      <c r="F84" s="3960"/>
      <c r="I84" s="3979" t="str">
        <f>IF($E84="Tier 1","****","***")</f>
        <v>****</v>
      </c>
      <c r="J84" s="3980"/>
      <c r="K84" s="1850" t="s">
        <v>1041</v>
      </c>
      <c r="L84" s="910" t="str">
        <f>IF($E84="Tier 1","****","***")</f>
        <v>****</v>
      </c>
      <c r="N84" s="3915">
        <f>ABS(IF(I84="*",$N$64,IF(I84="**",$N$65,IF(I84="***",$N$66,$N$67)))*I30/100)</f>
        <v>0</v>
      </c>
      <c r="O84" s="3916"/>
      <c r="P84" s="919"/>
      <c r="Q84" s="1850" t="s">
        <v>1041</v>
      </c>
      <c r="R84" s="910">
        <f>ABS(IF(L84="*",$N$64,IF(L84="**",$N$65,IF(L84="***",$N$66,$N$67)))*L30/100)</f>
        <v>0</v>
      </c>
      <c r="U84" s="3915">
        <f>IF(I30=0,0,100*ABS(N84/I30))</f>
        <v>0</v>
      </c>
      <c r="V84" s="3916"/>
      <c r="W84" s="919"/>
      <c r="X84" s="1850" t="s">
        <v>1041</v>
      </c>
      <c r="Y84" s="910">
        <f>IF(L30=0,0,100*ABS(R84/L30))</f>
        <v>0</v>
      </c>
    </row>
    <row r="85" spans="2:30">
      <c r="B85" s="902" t="s">
        <v>1026</v>
      </c>
      <c r="C85" s="903"/>
      <c r="D85" s="887"/>
      <c r="E85" s="3911"/>
      <c r="F85" s="3912"/>
      <c r="G85" s="1332"/>
      <c r="H85" s="1332"/>
      <c r="I85" s="3917" t="s">
        <v>1040</v>
      </c>
      <c r="J85" s="3918"/>
      <c r="K85" s="2964"/>
      <c r="L85" s="822"/>
      <c r="M85" s="1332"/>
      <c r="N85" s="3917" t="s">
        <v>1040</v>
      </c>
      <c r="O85" s="3918"/>
      <c r="P85" s="1381"/>
      <c r="Q85" s="2964"/>
      <c r="R85" s="822"/>
      <c r="S85" s="1332"/>
      <c r="T85" s="1332"/>
      <c r="U85" s="3917" t="s">
        <v>1040</v>
      </c>
      <c r="V85" s="3918"/>
      <c r="W85" s="1381"/>
      <c r="X85" s="2964">
        <f>IF(K31=0,0,100*ABS(Q85/K31))</f>
        <v>0</v>
      </c>
      <c r="Y85" s="822">
        <f>IF(L31=0,0,100*ABS(R85/L31))</f>
        <v>0</v>
      </c>
    </row>
    <row r="86" spans="2:30" ht="14.25">
      <c r="B86" s="3906" t="s">
        <v>1027</v>
      </c>
      <c r="C86" s="3907"/>
      <c r="D86" s="887"/>
      <c r="E86" s="3908" t="str">
        <f>IF(SUM('4.Grassland'!C124,'4.Grassland'!T123:T124,'4.Grassland'!G130:J138,'4.Grassland'!R130:T138,'4.Grassland'!AA130:AD138)&gt;0,"Tier 2","Tier 1")</f>
        <v>Tier 2</v>
      </c>
      <c r="F86" s="3909"/>
      <c r="G86" s="6"/>
      <c r="H86" s="6"/>
      <c r="I86" s="3951" t="s">
        <v>1041</v>
      </c>
      <c r="J86" s="3952"/>
      <c r="K86" s="906" t="str">
        <f>IF($E86="Tier 1","***","**")</f>
        <v>**</v>
      </c>
      <c r="L86" s="910" t="str">
        <f>IF($E86="Tier 1","***","**")</f>
        <v>**</v>
      </c>
      <c r="M86" s="6"/>
      <c r="N86" s="3951" t="s">
        <v>1041</v>
      </c>
      <c r="O86" s="3952"/>
      <c r="P86" s="20"/>
      <c r="Q86" s="906">
        <f>ABS(IF(K86="*",$N$64,IF(K86="**",$N$65,IF(K86="***",$N$66,$N$67)))*K32/100)</f>
        <v>0</v>
      </c>
      <c r="R86" s="910">
        <f>ABS(IF(L86="*",$N$64,IF(L86="**",$N$65,IF(L86="***",$N$66,$N$67)))*L32/100)</f>
        <v>298.54720000000009</v>
      </c>
      <c r="S86" s="6"/>
      <c r="T86" s="6"/>
      <c r="U86" s="3951" t="s">
        <v>1041</v>
      </c>
      <c r="V86" s="3952"/>
      <c r="W86" s="20"/>
      <c r="X86" s="906">
        <f>IF(K32=0,0,100*ABS(Q86/K32))</f>
        <v>0</v>
      </c>
      <c r="Y86" s="910">
        <f>IF(L32=0,0,100*ABS(R86/L32))</f>
        <v>20</v>
      </c>
    </row>
    <row r="87" spans="2:30" ht="14.25">
      <c r="B87" s="3906" t="s">
        <v>1028</v>
      </c>
      <c r="C87" s="3907"/>
      <c r="D87" s="887"/>
      <c r="E87" s="3908" t="str">
        <f>IF(SUM('7. Inputs'!K136:K140,'7. Inputs'!Q140:Q144,'7. Inputs'!X136:X150)&gt;0,"Tier 2","Tier 1")</f>
        <v>Tier 1</v>
      </c>
      <c r="F87" s="3909"/>
      <c r="G87" s="6"/>
      <c r="H87" s="6"/>
      <c r="I87" s="3949" t="str">
        <f>IF($E87="Tier 1","***","**")</f>
        <v>***</v>
      </c>
      <c r="J87" s="3950"/>
      <c r="K87" s="906" t="str">
        <f>IF($E87="Tier 1","***","**")</f>
        <v>***</v>
      </c>
      <c r="L87" s="1547" t="s">
        <v>1041</v>
      </c>
      <c r="M87" s="6"/>
      <c r="N87" s="3915">
        <f>ABS(IF(I87="*",$N$64,IF(I87="**",$N$65,IF(I87="***",$N$66,$N$67)))*I33/100)</f>
        <v>0</v>
      </c>
      <c r="O87" s="3916"/>
      <c r="P87" s="20"/>
      <c r="Q87" s="906">
        <f>ABS(IF(K87="*",$N$64,IF(K87="**",$N$65,IF(K87="***",$N$66,$N$67)))*K33/100)</f>
        <v>0</v>
      </c>
      <c r="R87" s="913" t="s">
        <v>1041</v>
      </c>
      <c r="S87" s="6"/>
      <c r="T87" s="6"/>
      <c r="U87" s="3915">
        <f>IF(I33=0,0,100*ABS(N87/I33))</f>
        <v>0</v>
      </c>
      <c r="V87" s="3916"/>
      <c r="W87" s="20"/>
      <c r="X87" s="906">
        <f>IF(K33=0,0,100*ABS(Q87/K33))</f>
        <v>0</v>
      </c>
      <c r="Y87" s="913" t="s">
        <v>1041</v>
      </c>
      <c r="Z87" s="1332"/>
      <c r="AA87" s="1332"/>
      <c r="AB87" s="1332"/>
      <c r="AC87" s="1332"/>
      <c r="AD87" s="1332"/>
    </row>
    <row r="88" spans="2:30" ht="14.25">
      <c r="B88" s="3906" t="s">
        <v>1057</v>
      </c>
      <c r="C88" s="3907"/>
      <c r="D88" s="887"/>
      <c r="E88" s="3908" t="str">
        <f>IF(SUM('7. Inputs'!M204:M220,'7. Inputs'!K242:K253,)&gt;0,"Tier 2","Tier 1")</f>
        <v>Tier 2</v>
      </c>
      <c r="F88" s="3909"/>
      <c r="G88" s="6"/>
      <c r="H88" s="6"/>
      <c r="I88" s="3949" t="str">
        <f>IF($E88="Tier 1","***","**")</f>
        <v>**</v>
      </c>
      <c r="J88" s="3950"/>
      <c r="K88" s="906" t="str">
        <f>IF($E88="Tier 1","****","***")</f>
        <v>***</v>
      </c>
      <c r="L88" s="1547" t="s">
        <v>1041</v>
      </c>
      <c r="M88" s="6"/>
      <c r="N88" s="3915">
        <f>ABS(IF(I88="*",$N$64,IF(I88="**",$N$65,IF(I88="***",$N$66,$N$67)))*I34/100)</f>
        <v>0</v>
      </c>
      <c r="O88" s="3916"/>
      <c r="P88" s="20"/>
      <c r="Q88" s="906">
        <f>ABS(IF(K88="*",$N$64,IF(K88="**",$N$65,IF(K88="***",$N$66,$N$67)))*K34/100)</f>
        <v>0</v>
      </c>
      <c r="R88" s="913" t="s">
        <v>1041</v>
      </c>
      <c r="S88" s="6"/>
      <c r="T88" s="6"/>
      <c r="U88" s="3915">
        <f>IF(I34=0,0,100*ABS(N88/I34))</f>
        <v>0</v>
      </c>
      <c r="V88" s="3916"/>
      <c r="W88" s="20"/>
      <c r="X88" s="906">
        <f>IF(K34=0,0,100*ABS(Q88/K34))</f>
        <v>0</v>
      </c>
      <c r="Y88" s="913" t="s">
        <v>1041</v>
      </c>
      <c r="Z88" s="1332"/>
      <c r="AA88" s="1332"/>
      <c r="AB88" s="1332"/>
      <c r="AC88" s="1332"/>
      <c r="AD88" s="1332"/>
    </row>
    <row r="89" spans="2:30" s="1332" customFormat="1" ht="14.25">
      <c r="B89" s="2958"/>
      <c r="C89" s="2959" t="str">
        <f>C35</f>
        <v>Coastal Wetlands</v>
      </c>
      <c r="D89" s="887"/>
      <c r="E89" s="390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9"/>
      <c r="G89" s="6"/>
      <c r="H89" s="6"/>
      <c r="I89" s="3949" t="str">
        <f>IF($E89="Tier 1","***","**")</f>
        <v>***</v>
      </c>
      <c r="J89" s="3950"/>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5" thickBot="1">
      <c r="B90" s="1821" t="str">
        <f>B36</f>
        <v>Fishery&amp;Aquaculture</v>
      </c>
      <c r="C90" s="1842"/>
      <c r="D90" s="887"/>
      <c r="E90" s="3961" t="str">
        <f>IF(SUM('8. Fish'!P93:P97,'8. Fish'!AF91,'8. Fish'!W102,'8. Fish'!L102,'8. Fish'!L107:L108,'8. Fish'!J153:J157,'8. Fish'!J161:J165)&gt;0,"Tier 2","Tier 1")</f>
        <v>Tier 1</v>
      </c>
      <c r="F90" s="3962"/>
      <c r="G90" s="6"/>
      <c r="H90" s="6"/>
      <c r="I90" s="3973" t="str">
        <f>IF($E90="Tier 1","***","**")</f>
        <v>***</v>
      </c>
      <c r="J90" s="3974"/>
      <c r="K90" s="1843" t="str">
        <f>IF($E90="Tier 1","****","***")</f>
        <v>****</v>
      </c>
      <c r="L90" s="1548" t="s">
        <v>1041</v>
      </c>
      <c r="M90" s="6"/>
      <c r="N90" s="3963">
        <f>ABS(IF(I90="*",$N$64,IF(I90="**",$N$65,IF(I90="***",$N$66,$N$67)))*I36/100)</f>
        <v>0</v>
      </c>
      <c r="O90" s="3964"/>
      <c r="P90" s="920"/>
      <c r="Q90" s="1843">
        <f>ABS(IF(K90="*",$N$64,IF(K90="**",$N$65,IF(K90="***",$N$66,$N$67)))*K36/100)</f>
        <v>0</v>
      </c>
      <c r="R90" s="914" t="s">
        <v>1041</v>
      </c>
      <c r="S90" s="6"/>
      <c r="T90" s="6"/>
      <c r="U90" s="3963">
        <f>IF(I36=0,0,100*ABS(N90/I36))</f>
        <v>0</v>
      </c>
      <c r="V90" s="3964"/>
      <c r="W90" s="920"/>
      <c r="X90" s="1843">
        <f>IF(K36=0,0,100*ABS(Q90/K36))</f>
        <v>0</v>
      </c>
      <c r="Y90" s="914" t="s">
        <v>1041</v>
      </c>
      <c r="Z90" s="1332"/>
      <c r="AA90" s="1332"/>
      <c r="AB90" s="1332"/>
      <c r="AC90" s="1332"/>
      <c r="AD90" s="1332"/>
    </row>
    <row r="91" spans="2:30" ht="15.75" thickBot="1">
      <c r="B91" s="1332"/>
      <c r="C91" s="1332"/>
      <c r="D91" s="307"/>
      <c r="E91" s="307"/>
      <c r="F91" s="887"/>
      <c r="G91" s="1332"/>
      <c r="H91" s="1332"/>
      <c r="I91" s="942" t="s">
        <v>1058</v>
      </c>
      <c r="J91" s="943"/>
      <c r="K91" s="943"/>
      <c r="L91" s="943"/>
      <c r="M91" s="1332"/>
      <c r="N91" s="944" t="s">
        <v>1059</v>
      </c>
      <c r="O91" s="945"/>
      <c r="P91" s="945"/>
      <c r="Q91" s="945"/>
      <c r="R91" s="1841">
        <f>SUM(N72:R84,N86:R90)</f>
        <v>676006.83733892394</v>
      </c>
      <c r="S91" s="1332"/>
      <c r="T91" s="1332"/>
      <c r="U91" s="944" t="s">
        <v>1060</v>
      </c>
      <c r="V91" s="945"/>
      <c r="W91" s="945"/>
      <c r="X91" s="945"/>
      <c r="Y91" s="1555">
        <f>IF(R91=0,"",SUMPRODUCT(N72:R90,U72:Y90)/R91)</f>
        <v>43.704354903100004</v>
      </c>
      <c r="Z91" s="1332"/>
      <c r="AA91" s="1332"/>
      <c r="AB91" s="1332"/>
      <c r="AC91" s="1332"/>
      <c r="AD91" s="1332"/>
    </row>
    <row r="94" spans="2:30" ht="13.5"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23" t="s">
        <v>701</v>
      </c>
      <c r="J95" s="3924"/>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5"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4.25">
      <c r="B97" s="893" t="s">
        <v>1019</v>
      </c>
      <c r="C97" s="894"/>
      <c r="D97" s="1332"/>
      <c r="E97" s="3975" t="str">
        <f>E72</f>
        <v>Tier 2</v>
      </c>
      <c r="F97" s="3976"/>
      <c r="G97" s="729">
        <f>ABS(SUM(I97:L97))</f>
        <v>284998.83584667393</v>
      </c>
      <c r="H97" s="1332"/>
      <c r="I97" s="1527">
        <f>Deforestation!AB24</f>
        <v>194291.97557660018</v>
      </c>
      <c r="J97" s="1530">
        <f>Deforestation!AB25</f>
        <v>90267.68037210012</v>
      </c>
      <c r="K97" s="1530">
        <f>Deforestation!AB27</f>
        <v>439.17989797364629</v>
      </c>
      <c r="L97" s="1532">
        <f>Deforestation!AB26</f>
        <v>0</v>
      </c>
      <c r="M97" s="1332"/>
      <c r="N97" s="1528">
        <f t="shared" ref="N97:O100" si="22">ABS(IF(I72="*",$N$64,IF(I72="**",$N$65,IF(I72="***",$N$66,$N$67)))*I97/100)</f>
        <v>38858.395115320032</v>
      </c>
      <c r="O97" s="1531">
        <f t="shared" si="22"/>
        <v>18053.536074420022</v>
      </c>
      <c r="P97" s="918"/>
      <c r="Q97" s="1534">
        <f t="shared" ref="Q97:R99" si="23">ABS(IF(K72="*",$N$64,IF(K72="**",$N$65,IF(K72="***",$N$66,$N$67)))*K97/100)</f>
        <v>43.917989797364626</v>
      </c>
      <c r="R97" s="1553">
        <f t="shared" si="23"/>
        <v>0</v>
      </c>
      <c r="S97" s="50">
        <f>100*IF(G97=0,0,ABS(SUM(N97:R97)/G97))</f>
        <v>19.984590116072969</v>
      </c>
      <c r="T97" s="1332"/>
      <c r="U97" s="1528">
        <f>IF(I97=0,0,100*ABS(N97/I97))</f>
        <v>20</v>
      </c>
      <c r="V97" s="1531">
        <f>IF(J97=0,0,100*ABS(O97/J97))</f>
        <v>20</v>
      </c>
      <c r="W97" s="918"/>
      <c r="X97" s="1534">
        <f>IF(K97=0,0,100*ABS(Q97/K97))</f>
        <v>10</v>
      </c>
      <c r="Y97" s="1553">
        <f>IF(L97=0,0,100*ABS(R97/L97))</f>
        <v>0</v>
      </c>
      <c r="Z97" s="1332"/>
      <c r="AA97" s="1332"/>
      <c r="AB97" s="1332"/>
      <c r="AC97" s="72"/>
      <c r="AD97" s="1332"/>
    </row>
    <row r="98" spans="2:30" ht="14.25">
      <c r="B98" s="987" t="s">
        <v>1020</v>
      </c>
      <c r="C98" s="988"/>
      <c r="D98" s="1332"/>
      <c r="E98" s="3925" t="str">
        <f>E73</f>
        <v>Tier 2</v>
      </c>
      <c r="F98" s="3926"/>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118</v>
      </c>
      <c r="C99" s="896"/>
      <c r="D99" s="1332"/>
      <c r="E99" s="3925" t="str">
        <f>E74</f>
        <v>Tier 1</v>
      </c>
      <c r="F99" s="3926"/>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1021</v>
      </c>
      <c r="C100" s="897"/>
      <c r="D100" s="1332"/>
      <c r="E100" s="3925" t="str">
        <f>E75</f>
        <v>Tier 2</v>
      </c>
      <c r="F100" s="3926"/>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1022</v>
      </c>
      <c r="C101" s="899"/>
      <c r="D101" s="1332"/>
      <c r="E101" s="3925"/>
      <c r="F101" s="3926"/>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39" t="s">
        <v>1023</v>
      </c>
      <c r="C102" s="3940"/>
      <c r="D102" s="1332"/>
      <c r="E102" s="3925" t="str">
        <f t="shared" ref="E102:E109" si="29">E77</f>
        <v>Tier 1</v>
      </c>
      <c r="F102" s="3926"/>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39" t="s">
        <v>1024</v>
      </c>
      <c r="C103" s="3940"/>
      <c r="D103" s="1332"/>
      <c r="E103" s="3925" t="str">
        <f t="shared" si="29"/>
        <v>Tier 1</v>
      </c>
      <c r="F103" s="3926"/>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4.25">
      <c r="B104" s="3939" t="s">
        <v>1055</v>
      </c>
      <c r="C104" s="3940"/>
      <c r="D104" s="1332"/>
      <c r="E104" s="3925" t="str">
        <f t="shared" si="29"/>
        <v>Tier 1</v>
      </c>
      <c r="F104" s="3926"/>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25" t="str">
        <f t="shared" si="29"/>
        <v>Tier 2</v>
      </c>
      <c r="F105" s="3926"/>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25" t="str">
        <f t="shared" si="29"/>
        <v>Tier 1</v>
      </c>
      <c r="F106" s="3926"/>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25" t="str">
        <f t="shared" si="29"/>
        <v>Tier 1</v>
      </c>
      <c r="F107" s="3926"/>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4.25">
      <c r="B108" s="1852" t="str">
        <f>B29</f>
        <v>Rewetiing organic soil</v>
      </c>
      <c r="C108" s="1166"/>
      <c r="E108" s="3925" t="str">
        <f t="shared" si="29"/>
        <v>Tier 1</v>
      </c>
      <c r="F108" s="3926"/>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25" t="str">
        <f t="shared" si="29"/>
        <v>Tier 1</v>
      </c>
      <c r="F109" s="3926"/>
      <c r="G109" s="729">
        <f>ABS(SUM(I109:L109))</f>
        <v>0</v>
      </c>
      <c r="I109" s="3913">
        <f>Inputs!Q12+Inputs!Q19+Inputs!Q47</f>
        <v>0</v>
      </c>
      <c r="J109" s="3914"/>
      <c r="K109" s="1850" t="s">
        <v>1041</v>
      </c>
      <c r="L109" s="1535">
        <f>'Organic Soils NEW'!V96</f>
        <v>0</v>
      </c>
      <c r="N109" s="3915">
        <f>ABS(IF(I84="*",$N$64,IF(I84="**",$N$65,IF(I84="***",$N$66,$N$67)))*I109/100)</f>
        <v>0</v>
      </c>
      <c r="O109" s="3916"/>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25"/>
      <c r="F110" s="3926"/>
      <c r="G110" s="729"/>
      <c r="H110" s="1332"/>
      <c r="I110" s="3917" t="s">
        <v>1040</v>
      </c>
      <c r="J110" s="3918"/>
      <c r="K110" s="2964"/>
      <c r="L110" s="822"/>
      <c r="M110" s="1332"/>
      <c r="N110" s="3917" t="s">
        <v>1040</v>
      </c>
      <c r="O110" s="3918"/>
      <c r="P110" s="1381"/>
      <c r="Q110" s="2964"/>
      <c r="R110" s="822"/>
      <c r="S110" s="50"/>
      <c r="T110" s="1332"/>
      <c r="U110" s="3917" t="s">
        <v>1040</v>
      </c>
      <c r="V110" s="3918"/>
      <c r="W110" s="1381"/>
      <c r="X110" s="2964"/>
      <c r="Y110" s="822"/>
      <c r="Z110" s="1332"/>
      <c r="AA110" s="1332"/>
      <c r="AB110" s="1332"/>
      <c r="AC110" s="1332"/>
    </row>
    <row r="111" spans="2:30" ht="14.25">
      <c r="B111" s="3906" t="s">
        <v>1027</v>
      </c>
      <c r="C111" s="3907"/>
      <c r="D111" s="6"/>
      <c r="E111" s="3925" t="str">
        <f>E86</f>
        <v>Tier 2</v>
      </c>
      <c r="F111" s="3926"/>
      <c r="G111" s="1847">
        <f t="shared" si="24"/>
        <v>29882.485792457144</v>
      </c>
      <c r="H111" s="6"/>
      <c r="I111" s="3919" t="s">
        <v>1041</v>
      </c>
      <c r="J111" s="3920"/>
      <c r="K111" s="2967">
        <f>Livestock!AM98</f>
        <v>1181.0457924571429</v>
      </c>
      <c r="L111" s="1535">
        <f>Livestock!AM97</f>
        <v>28701.440000000002</v>
      </c>
      <c r="M111" s="6"/>
      <c r="N111" s="3921" t="s">
        <v>1056</v>
      </c>
      <c r="O111" s="3922"/>
      <c r="P111" s="919"/>
      <c r="Q111" s="1544">
        <f>ABS(IF(K86="*",$N$64,IF(K86="**",$N$65,IF(K86="***",$N$66,$N$67)))*K111/100)</f>
        <v>236.20915849142858</v>
      </c>
      <c r="R111" s="1545">
        <f>ABS(IF(L86="*",$N$64,IF(L86="**",$N$65,IF(L86="***",$N$66,$N$67)))*L111/100)</f>
        <v>5740.2880000000005</v>
      </c>
      <c r="S111" s="1848">
        <f t="shared" si="25"/>
        <v>20</v>
      </c>
      <c r="T111" s="6"/>
      <c r="U111" s="3921" t="s">
        <v>1056</v>
      </c>
      <c r="V111" s="3922"/>
      <c r="W111" s="919"/>
      <c r="X111" s="1544">
        <f>IF(K111=0,0,100*ABS(Q111/K111))</f>
        <v>20</v>
      </c>
      <c r="Y111" s="1545">
        <f>IF(L111=0,0,100*ABS(R111/L111))</f>
        <v>20</v>
      </c>
      <c r="Z111" s="1332"/>
      <c r="AA111" s="1332"/>
      <c r="AB111" s="1332"/>
      <c r="AC111" s="1332"/>
    </row>
    <row r="112" spans="2:30" ht="14.25">
      <c r="B112" s="3906" t="s">
        <v>1028</v>
      </c>
      <c r="C112" s="3907"/>
      <c r="D112" s="6"/>
      <c r="E112" s="3925" t="str">
        <f>E87</f>
        <v>Tier 1</v>
      </c>
      <c r="F112" s="3926"/>
      <c r="G112" s="1847">
        <f t="shared" si="24"/>
        <v>0</v>
      </c>
      <c r="H112" s="6"/>
      <c r="I112" s="3913">
        <f>Inputs!Q15+Inputs!Q22+Inputs!Q50</f>
        <v>0</v>
      </c>
      <c r="J112" s="3914"/>
      <c r="K112" s="2967">
        <f>Inputs!Q33</f>
        <v>0</v>
      </c>
      <c r="L112" s="1549" t="s">
        <v>1041</v>
      </c>
      <c r="M112" s="6"/>
      <c r="N112" s="3915">
        <f>ABS(IF(I87="*",$N$64,IF(I87="**",$N$65,IF(I87="***",$N$66,$N$67)))*I112/100)</f>
        <v>0</v>
      </c>
      <c r="O112" s="3916"/>
      <c r="P112" s="20"/>
      <c r="Q112" s="1544">
        <f>ABS(IF(K87="*",$N$64,IF(K87="**",$N$65,IF(K87="***",$N$66,$N$67)))*K112/100)</f>
        <v>0</v>
      </c>
      <c r="R112" s="1549" t="s">
        <v>1041</v>
      </c>
      <c r="S112" s="1848">
        <f t="shared" si="25"/>
        <v>0</v>
      </c>
      <c r="T112" s="6"/>
      <c r="U112" s="3915">
        <f>IF(I112=0,0,100*ABS(N112/I112))</f>
        <v>0</v>
      </c>
      <c r="V112" s="3916"/>
      <c r="W112" s="20"/>
      <c r="X112" s="1544">
        <f>IF(K112=0,0,100*ABS(Q112/K112))</f>
        <v>0</v>
      </c>
      <c r="Y112" s="1549" t="s">
        <v>1041</v>
      </c>
      <c r="Z112" s="1332"/>
      <c r="AA112" s="1332"/>
      <c r="AB112" s="1332"/>
      <c r="AC112" s="1332"/>
    </row>
    <row r="113" spans="2:29" ht="14.25">
      <c r="B113" s="3906" t="s">
        <v>1057</v>
      </c>
      <c r="C113" s="3907"/>
      <c r="D113" s="6"/>
      <c r="E113" s="3925" t="str">
        <f>E88</f>
        <v>Tier 2</v>
      </c>
      <c r="F113" s="3926"/>
      <c r="G113" s="1847">
        <f t="shared" si="24"/>
        <v>0</v>
      </c>
      <c r="H113" s="6"/>
      <c r="I113" s="3913">
        <f>'Other investments'!F86</f>
        <v>0</v>
      </c>
      <c r="J113" s="3914"/>
      <c r="K113" s="2970">
        <v>0</v>
      </c>
      <c r="L113" s="1549" t="s">
        <v>1041</v>
      </c>
      <c r="M113" s="6"/>
      <c r="N113" s="3915">
        <f>ABS(IF(I88="*",$N$64,IF(I88="**",$N$65,IF(I88="***",$N$66,$N$67)))*I113/100)</f>
        <v>0</v>
      </c>
      <c r="O113" s="3916"/>
      <c r="P113" s="1849"/>
      <c r="Q113" s="1544">
        <f>ABS(IF(K88="*",$N$64,IF(K88="**",$N$65,IF(K88="***",$N$66,$N$67)))*K113/100)</f>
        <v>0</v>
      </c>
      <c r="R113" s="1549" t="s">
        <v>1041</v>
      </c>
      <c r="S113" s="1848">
        <f t="shared" si="25"/>
        <v>0</v>
      </c>
      <c r="T113" s="6"/>
      <c r="U113" s="3915">
        <f>IF(I113=0,0,100*ABS(N113/I113))</f>
        <v>0</v>
      </c>
      <c r="V113" s="3916"/>
      <c r="W113" s="1849"/>
      <c r="X113" s="1544">
        <f>IF(K113=0,0,100*ABS(Q113/K113))</f>
        <v>0</v>
      </c>
      <c r="Y113" s="1549" t="s">
        <v>1041</v>
      </c>
      <c r="Z113" s="1332"/>
      <c r="AA113" s="1332"/>
      <c r="AB113" s="1332"/>
      <c r="AC113" s="1332"/>
    </row>
    <row r="114" spans="2:29" s="1332" customFormat="1" ht="14.25">
      <c r="B114" s="2958"/>
      <c r="C114" s="2959" t="str">
        <f>C89</f>
        <v>Coastal Wetlands</v>
      </c>
      <c r="D114" s="6"/>
      <c r="E114" s="3983" t="str">
        <f>E89</f>
        <v>Tier 1</v>
      </c>
      <c r="F114" s="3984"/>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5" thickBot="1">
      <c r="B115" s="3971" t="str">
        <f>B90</f>
        <v>Fishery&amp;Aquaculture</v>
      </c>
      <c r="C115" s="3972"/>
      <c r="D115" s="6"/>
      <c r="E115" s="3977" t="str">
        <f>E90</f>
        <v>Tier 1</v>
      </c>
      <c r="F115" s="3978"/>
      <c r="G115" s="1847">
        <f t="shared" si="24"/>
        <v>0</v>
      </c>
      <c r="H115" s="6"/>
      <c r="I115" s="3965">
        <f>Fishery!H73</f>
        <v>0</v>
      </c>
      <c r="J115" s="3966"/>
      <c r="K115" s="1551">
        <f>Fishery!H74</f>
        <v>0</v>
      </c>
      <c r="L115" s="1550" t="s">
        <v>1041</v>
      </c>
      <c r="M115" s="6"/>
      <c r="N115" s="3963">
        <f>ABS(IF(I90="*",$N$64,IF(I90="**",$N$65,IF(I90="***",$N$66,$N$67)))*I115/100)</f>
        <v>0</v>
      </c>
      <c r="O115" s="3964"/>
      <c r="P115" s="1552"/>
      <c r="Q115" s="1851">
        <f>ABS(IF(K90="*",$N$64,IF(K90="**",$N$65,IF(K90="***",$N$66,$N$67)))*K115/100)</f>
        <v>0</v>
      </c>
      <c r="R115" s="1550" t="s">
        <v>1041</v>
      </c>
      <c r="S115" s="1848">
        <f t="shared" si="25"/>
        <v>0</v>
      </c>
      <c r="T115" s="6"/>
      <c r="U115" s="3963">
        <f>IF(I115=0,0,100*ABS(N115/I115))</f>
        <v>0</v>
      </c>
      <c r="V115" s="3964"/>
      <c r="W115" s="1552"/>
      <c r="X115" s="1851">
        <f>IF(K115=0,0,100*ABS(Q115/K115))</f>
        <v>0</v>
      </c>
      <c r="Y115" s="1550" t="s">
        <v>1041</v>
      </c>
    </row>
    <row r="116" spans="2:29" ht="15.75" thickBot="1">
      <c r="B116" s="1332"/>
      <c r="C116" s="1332"/>
      <c r="D116" s="1332"/>
      <c r="E116" s="1332"/>
      <c r="F116" s="1332"/>
      <c r="G116" s="72"/>
      <c r="H116" s="1332"/>
      <c r="I116" s="1844" t="s">
        <v>702</v>
      </c>
      <c r="J116" s="1845"/>
      <c r="K116" s="1845"/>
      <c r="L116" s="1846">
        <f>SUM(I97:L115)</f>
        <v>314881.32163913106</v>
      </c>
      <c r="M116" s="1332"/>
      <c r="N116" s="944" t="s">
        <v>1059</v>
      </c>
      <c r="O116" s="945"/>
      <c r="P116" s="945"/>
      <c r="Q116" s="945"/>
      <c r="R116" s="1841">
        <f>SUM(N97:R109,N111:R115)</f>
        <v>62932.346338028852</v>
      </c>
      <c r="S116" s="50">
        <f>SUMPRODUCT(G97:G113,S97:S113)/SUM(G97:G113)</f>
        <v>19.986052526212497</v>
      </c>
      <c r="T116" s="1332"/>
      <c r="U116" s="944" t="s">
        <v>1060</v>
      </c>
      <c r="V116" s="945"/>
      <c r="W116" s="945"/>
      <c r="X116" s="945"/>
      <c r="Y116" s="1555">
        <f>IF(R116=0,"",SUMPRODUCT(N97:R115,U97:Y115)/R116)</f>
        <v>19.993021396411713</v>
      </c>
      <c r="Z116" s="72"/>
      <c r="AA116" s="1332"/>
      <c r="AB116" s="1332"/>
      <c r="AC116" s="1332"/>
    </row>
    <row r="117" spans="2:29" ht="13.5"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23" t="s">
        <v>701</v>
      </c>
      <c r="J118" s="3924"/>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5"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4.25">
      <c r="B120" s="893" t="s">
        <v>1019</v>
      </c>
      <c r="C120" s="894"/>
      <c r="D120" s="1332"/>
      <c r="E120" s="3975" t="str">
        <f>E97</f>
        <v>Tier 2</v>
      </c>
      <c r="F120" s="3976"/>
      <c r="G120" s="729">
        <f>ABS(SUM(I120:L120))</f>
        <v>258584.14479408058</v>
      </c>
      <c r="H120" s="1332"/>
      <c r="I120" s="1527">
        <f>Deforestation!AC24</f>
        <v>176086.795510047</v>
      </c>
      <c r="J120" s="1530">
        <f>Deforestation!AC25</f>
        <v>82097.917782008488</v>
      </c>
      <c r="K120" s="1530">
        <f>Deforestation!AC27</f>
        <v>399.4315020251189</v>
      </c>
      <c r="L120" s="1532">
        <f>Deforestation!AC26</f>
        <v>0</v>
      </c>
      <c r="M120" s="1332"/>
      <c r="N120" s="1528">
        <f t="shared" ref="N120:O123" si="40">ABS(IF(I72="*",$N$64,IF(I72="**",$N$65,IF(I72="***",$N$66,$N$67)))*I120/100)</f>
        <v>35217.359102009403</v>
      </c>
      <c r="O120" s="1531">
        <f t="shared" si="40"/>
        <v>16419.583556401696</v>
      </c>
      <c r="P120" s="918"/>
      <c r="Q120" s="1534">
        <f t="shared" ref="Q120:R123" si="41">ABS(IF(K72="*",$N$64,IF(K72="**",$N$65,IF(K72="***",$N$66,$N$67)))*K120/100)</f>
        <v>39.943150202511887</v>
      </c>
      <c r="R120" s="1553">
        <f t="shared" si="41"/>
        <v>0</v>
      </c>
      <c r="S120" s="50">
        <f>100*IF(G120=0,0,ABS(SUM(N120:R120)/G120))</f>
        <v>19.984553132507674</v>
      </c>
      <c r="T120" s="1332"/>
      <c r="U120" s="1528">
        <f t="shared" ref="U120:V123" si="42">IF(I120=0,0,100*ABS(N120/I120))</f>
        <v>20</v>
      </c>
      <c r="V120" s="1531">
        <f t="shared" si="42"/>
        <v>20</v>
      </c>
      <c r="W120" s="918"/>
      <c r="X120" s="1534">
        <f t="shared" ref="X120:Y123" si="43">IF(K120=0,0,100*ABS(Q120/K120))</f>
        <v>10</v>
      </c>
      <c r="Y120" s="1553">
        <f t="shared" si="43"/>
        <v>0</v>
      </c>
      <c r="Z120" s="1332"/>
      <c r="AA120" s="1332"/>
      <c r="AB120" s="1332"/>
      <c r="AC120" s="1332"/>
    </row>
    <row r="121" spans="2:29" ht="14.25">
      <c r="B121" s="987" t="s">
        <v>1020</v>
      </c>
      <c r="C121" s="988"/>
      <c r="D121" s="1332"/>
      <c r="E121" s="3925" t="str">
        <f>E98</f>
        <v>Tier 2</v>
      </c>
      <c r="F121" s="3926"/>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25">
      <c r="B122" s="895" t="s">
        <v>118</v>
      </c>
      <c r="C122" s="896"/>
      <c r="D122" s="1332"/>
      <c r="E122" s="3925" t="str">
        <f>E99</f>
        <v>Tier 1</v>
      </c>
      <c r="F122" s="3926"/>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1021</v>
      </c>
      <c r="C123" s="897"/>
      <c r="D123" s="1332"/>
      <c r="E123" s="3925" t="str">
        <f>E100</f>
        <v>Tier 2</v>
      </c>
      <c r="F123" s="3926"/>
      <c r="G123" s="729">
        <f t="shared" si="44"/>
        <v>681422.34424000024</v>
      </c>
      <c r="H123" s="1332"/>
      <c r="I123" s="2966">
        <f>'non Forest LUC'!Y12</f>
        <v>-26288.264640000009</v>
      </c>
      <c r="J123" s="2967">
        <f>'non Forest LUC'!Y13</f>
        <v>-655134.07960000017</v>
      </c>
      <c r="K123" s="2967">
        <f>'non Forest LUC'!Y15</f>
        <v>0</v>
      </c>
      <c r="L123" s="1535">
        <f>'non Forest LUC'!Y14</f>
        <v>0</v>
      </c>
      <c r="M123" s="1332"/>
      <c r="N123" s="1542">
        <f t="shared" si="40"/>
        <v>5257.6529280000013</v>
      </c>
      <c r="O123" s="1543">
        <f t="shared" si="40"/>
        <v>131026.81592000004</v>
      </c>
      <c r="P123" s="1554">
        <f>ABS(IF(K75="*",$N$64,IF(K75="**",$N$65,IF(K75="***",$N$66,$N$67)))*K123/100)</f>
        <v>0</v>
      </c>
      <c r="Q123" s="1544">
        <f t="shared" si="41"/>
        <v>0</v>
      </c>
      <c r="R123" s="1545">
        <f t="shared" si="41"/>
        <v>0</v>
      </c>
      <c r="S123" s="50">
        <f t="shared" si="45"/>
        <v>20</v>
      </c>
      <c r="T123" s="1332"/>
      <c r="U123" s="1542">
        <f t="shared" si="42"/>
        <v>20</v>
      </c>
      <c r="V123" s="1543">
        <f t="shared" si="42"/>
        <v>20</v>
      </c>
      <c r="W123" s="919"/>
      <c r="X123" s="1544">
        <f t="shared" si="43"/>
        <v>0</v>
      </c>
      <c r="Y123" s="1545">
        <f t="shared" si="43"/>
        <v>0</v>
      </c>
    </row>
    <row r="124" spans="2:29" ht="14.25">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39" t="s">
        <v>1023</v>
      </c>
      <c r="C125" s="3940"/>
      <c r="D125" s="1332"/>
      <c r="E125" s="3911" t="str">
        <f t="shared" ref="E125:E132" si="46">E102</f>
        <v>Tier 1</v>
      </c>
      <c r="F125" s="3912"/>
      <c r="G125" s="729">
        <f t="shared" si="44"/>
        <v>0</v>
      </c>
      <c r="H125" s="1332"/>
      <c r="I125" s="2966">
        <f>Annual!AS20</f>
        <v>0</v>
      </c>
      <c r="J125" s="2967">
        <f>Annual!AS21</f>
        <v>0</v>
      </c>
      <c r="K125" s="2967">
        <f>Annual!AS23</f>
        <v>0</v>
      </c>
      <c r="L125" s="1535">
        <f>Annual!AS22</f>
        <v>0</v>
      </c>
      <c r="M125" s="1332"/>
      <c r="N125" s="1542">
        <f t="shared" ref="N125:O128" si="47">ABS(IF(I77="*",$N$64,IF(I77="**",$N$65,IF(I77="***",$N$66,$N$67)))*I125/100)</f>
        <v>0</v>
      </c>
      <c r="O125" s="1543">
        <f t="shared" si="47"/>
        <v>0</v>
      </c>
      <c r="P125" s="919"/>
      <c r="Q125" s="1544">
        <f t="shared" ref="Q125:R129" si="48">ABS(IF(K77="*",$N$64,IF(K77="**",$N$65,IF(K77="***",$N$66,$N$67)))*K125/100)</f>
        <v>0</v>
      </c>
      <c r="R125" s="1545">
        <f t="shared" si="48"/>
        <v>0</v>
      </c>
      <c r="S125" s="50">
        <f t="shared" si="45"/>
        <v>0</v>
      </c>
      <c r="T125" s="1332"/>
      <c r="U125" s="1542">
        <f>IF(I125=0,0,100*ABS(N125/I125))</f>
        <v>0</v>
      </c>
      <c r="V125" s="1543">
        <f t="shared" ref="V125:V129" si="49">IF(J125=0,0,100*ABS(O125/J125))</f>
        <v>0</v>
      </c>
      <c r="W125" s="919"/>
      <c r="X125" s="1544">
        <f t="shared" ref="X125:Y129" si="50">IF(K125=0,0,100*ABS(Q125/K125))</f>
        <v>0</v>
      </c>
      <c r="Y125" s="1545">
        <f t="shared" si="50"/>
        <v>0</v>
      </c>
    </row>
    <row r="126" spans="2:29" ht="14.25">
      <c r="B126" s="3939" t="s">
        <v>1024</v>
      </c>
      <c r="C126" s="3940"/>
      <c r="D126" s="1332"/>
      <c r="E126" s="3911" t="str">
        <f t="shared" si="46"/>
        <v>Tier 1</v>
      </c>
      <c r="F126" s="3912"/>
      <c r="G126" s="729">
        <f t="shared" si="44"/>
        <v>1068289.7158400002</v>
      </c>
      <c r="H126" s="1332"/>
      <c r="I126" s="2966">
        <f>Perennial!AN23</f>
        <v>-1018899.4798400002</v>
      </c>
      <c r="J126" s="2967">
        <f>Perennial!AN24</f>
        <v>-49390.236000000004</v>
      </c>
      <c r="K126" s="2967">
        <f>Perennial!AN26</f>
        <v>0</v>
      </c>
      <c r="L126" s="1535">
        <f>Perennial!AN25</f>
        <v>0</v>
      </c>
      <c r="M126" s="1332"/>
      <c r="N126" s="1542">
        <f t="shared" si="47"/>
        <v>509449.73992000008</v>
      </c>
      <c r="O126" s="1543">
        <f t="shared" si="47"/>
        <v>24695.118000000002</v>
      </c>
      <c r="P126" s="919"/>
      <c r="Q126" s="1544">
        <f t="shared" si="48"/>
        <v>0</v>
      </c>
      <c r="R126" s="1545">
        <f t="shared" si="48"/>
        <v>0</v>
      </c>
      <c r="S126" s="50">
        <f t="shared" si="45"/>
        <v>50</v>
      </c>
      <c r="T126" s="1332"/>
      <c r="U126" s="1542">
        <f>IF(I126=0,0,100*ABS(N126/I126))</f>
        <v>50</v>
      </c>
      <c r="V126" s="1543">
        <f t="shared" si="49"/>
        <v>50</v>
      </c>
      <c r="W126" s="919"/>
      <c r="X126" s="1544">
        <f t="shared" si="50"/>
        <v>0</v>
      </c>
      <c r="Y126" s="1545">
        <f t="shared" si="50"/>
        <v>0</v>
      </c>
    </row>
    <row r="127" spans="2:29" ht="14.25">
      <c r="B127" s="3939" t="s">
        <v>1055</v>
      </c>
      <c r="C127" s="3940"/>
      <c r="D127" s="1332"/>
      <c r="E127" s="3911" t="str">
        <f t="shared" si="46"/>
        <v>Tier 1</v>
      </c>
      <c r="F127" s="3912"/>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911" t="str">
        <f t="shared" si="46"/>
        <v>Tier 2</v>
      </c>
      <c r="F128" s="3912"/>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911" t="str">
        <f t="shared" si="46"/>
        <v>Tier 1</v>
      </c>
      <c r="F129" s="3912"/>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4.25">
      <c r="B130" s="1852" t="str">
        <f>B107</f>
        <v>Peat extraction</v>
      </c>
      <c r="C130" s="1166"/>
      <c r="D130" s="6"/>
      <c r="E130" s="3911" t="str">
        <f t="shared" si="46"/>
        <v>Tier 1</v>
      </c>
      <c r="F130" s="3912"/>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4.25">
      <c r="B131" s="1852" t="str">
        <f>B108</f>
        <v>Rewetiing organic soil</v>
      </c>
      <c r="C131" s="1166"/>
      <c r="D131" s="6"/>
      <c r="E131" s="3911" t="str">
        <f t="shared" si="46"/>
        <v>Tier 1</v>
      </c>
      <c r="F131" s="3912"/>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911" t="str">
        <f t="shared" si="46"/>
        <v>Tier 1</v>
      </c>
      <c r="F132" s="3912"/>
      <c r="G132" s="1847">
        <f t="shared" ref="G132" si="60">ABS(SUM(I132:L132))</f>
        <v>0</v>
      </c>
      <c r="H132" s="6"/>
      <c r="I132" s="3913">
        <f>Inputs!R12+Inputs!R19+Inputs!R47</f>
        <v>0</v>
      </c>
      <c r="J132" s="3914"/>
      <c r="K132" s="1850" t="s">
        <v>1041</v>
      </c>
      <c r="L132" s="1535">
        <f>'Organic Soils NEW'!V101</f>
        <v>0</v>
      </c>
      <c r="M132" s="6"/>
      <c r="N132" s="3913">
        <f>Inputs!W12+Inputs!W19+Inputs!W47</f>
        <v>0</v>
      </c>
      <c r="O132" s="3914"/>
      <c r="P132" s="919"/>
      <c r="Q132" s="1850" t="s">
        <v>1041</v>
      </c>
      <c r="R132" s="1545">
        <f>ABS(IF(L84="*",$N$64,IF(L84="**",$N$65,IF(L84="***",$N$66,$N$67)))*L132/100)</f>
        <v>0</v>
      </c>
      <c r="S132" s="1848">
        <f t="shared" ref="S132" si="61">100*IF(G132=0,0,ABS(SUM(N132:R132)/G132))</f>
        <v>0</v>
      </c>
      <c r="T132" s="6"/>
      <c r="U132" s="3981">
        <f>IF(I132=0,0,100*ABS(N132/I132))</f>
        <v>0</v>
      </c>
      <c r="V132" s="3982"/>
      <c r="W132" s="919"/>
      <c r="X132" s="1544" t="s">
        <v>1041</v>
      </c>
      <c r="Y132" s="1545">
        <f t="shared" ref="Y132" si="62">IF(L132=0,0,100*ABS(R132/L132))</f>
        <v>0</v>
      </c>
    </row>
    <row r="133" spans="2:25" ht="14.25">
      <c r="B133" s="902" t="s">
        <v>1026</v>
      </c>
      <c r="C133" s="903"/>
      <c r="D133" s="6"/>
      <c r="E133" s="924"/>
      <c r="F133" s="923"/>
      <c r="G133" s="1847"/>
      <c r="H133" s="6"/>
      <c r="I133" s="3917" t="s">
        <v>1040</v>
      </c>
      <c r="J133" s="3918"/>
      <c r="K133" s="2964"/>
      <c r="L133" s="822"/>
      <c r="M133" s="6"/>
      <c r="N133" s="3917" t="s">
        <v>1040</v>
      </c>
      <c r="O133" s="3918"/>
      <c r="P133" s="1381"/>
      <c r="Q133" s="1544">
        <f>ABS(IF(K85="*",$N$64,IF(K85="**",$N$65,IF(K85="***",$N$66,$N$67)))*K133/100)</f>
        <v>0</v>
      </c>
      <c r="R133" s="1545">
        <f>ABS(IF(L85="*",$N$64,IF(L85="**",$N$65,IF(L85="***",$N$66,$N$67)))*L133/100)</f>
        <v>0</v>
      </c>
      <c r="S133" s="1848"/>
      <c r="T133" s="6"/>
      <c r="U133" s="3917" t="s">
        <v>1040</v>
      </c>
      <c r="V133" s="3918"/>
      <c r="W133" s="1381"/>
      <c r="X133" s="2964"/>
      <c r="Y133" s="822"/>
    </row>
    <row r="134" spans="2:25" ht="14.25">
      <c r="B134" s="3906" t="s">
        <v>1027</v>
      </c>
      <c r="C134" s="3907"/>
      <c r="D134" s="6"/>
      <c r="E134" s="3911" t="str">
        <f>E111</f>
        <v>Tier 2</v>
      </c>
      <c r="F134" s="3912"/>
      <c r="G134" s="1847">
        <f t="shared" si="44"/>
        <v>28389.74979245714</v>
      </c>
      <c r="H134" s="6"/>
      <c r="I134" s="3919" t="s">
        <v>1041</v>
      </c>
      <c r="J134" s="3920"/>
      <c r="K134" s="2967">
        <f>Livestock!AN98</f>
        <v>1181.0457924571429</v>
      </c>
      <c r="L134" s="1535">
        <f>Livestock!AN97</f>
        <v>27208.703999999998</v>
      </c>
      <c r="M134" s="6"/>
      <c r="N134" s="3921" t="s">
        <v>1041</v>
      </c>
      <c r="O134" s="3922"/>
      <c r="P134" s="919"/>
      <c r="Q134" s="1544">
        <f>ABS(IF(K86="*",$N$64,IF(K86="**",$N$65,IF(K86="***",$N$66,$N$67)))*K134/100)</f>
        <v>236.20915849142858</v>
      </c>
      <c r="R134" s="1545">
        <f>ABS(IF(L86="*",$N$64,IF(L86="**",$N$65,IF(L86="***",$N$66,$N$67)))*L134/100)</f>
        <v>5441.7407999999996</v>
      </c>
      <c r="S134" s="1848">
        <f t="shared" si="45"/>
        <v>20</v>
      </c>
      <c r="T134" s="6"/>
      <c r="U134" s="3921" t="s">
        <v>1056</v>
      </c>
      <c r="V134" s="3922"/>
      <c r="W134" s="919"/>
      <c r="X134" s="1544">
        <f>IF(K134=0,0,100*ABS(Q134/K134))</f>
        <v>20</v>
      </c>
      <c r="Y134" s="1545">
        <f>IF(L134=0,0,100*ABS(R134/L134))</f>
        <v>20</v>
      </c>
    </row>
    <row r="135" spans="2:25" ht="14.25">
      <c r="B135" s="3906" t="s">
        <v>1028</v>
      </c>
      <c r="C135" s="3907"/>
      <c r="D135" s="6"/>
      <c r="E135" s="3911" t="str">
        <f>E112</f>
        <v>Tier 1</v>
      </c>
      <c r="F135" s="3912"/>
      <c r="G135" s="1847">
        <f t="shared" si="44"/>
        <v>0</v>
      </c>
      <c r="H135" s="6"/>
      <c r="I135" s="3913">
        <f>Inputs!R15+Inputs!R22+Inputs!R50</f>
        <v>0</v>
      </c>
      <c r="J135" s="3914"/>
      <c r="K135" s="2967">
        <f>Inputs!R33</f>
        <v>0</v>
      </c>
      <c r="L135" s="1549" t="s">
        <v>1041</v>
      </c>
      <c r="M135" s="6"/>
      <c r="N135" s="3913">
        <f>Inputs!W15+Inputs!W22+Inputs!W50</f>
        <v>0</v>
      </c>
      <c r="O135" s="3914"/>
      <c r="P135" s="20"/>
      <c r="Q135" s="1544">
        <f>ABS(IF(K87="*",$N$64,IF(K87="**",$N$65,IF(K87="***",$N$66,$N$67)))*K135/100)</f>
        <v>0</v>
      </c>
      <c r="R135" s="1549" t="s">
        <v>1041</v>
      </c>
      <c r="S135" s="1848">
        <f t="shared" si="45"/>
        <v>0</v>
      </c>
      <c r="T135" s="6"/>
      <c r="U135" s="3915">
        <f>IF(I135=0,0,100*ABS(N135/I135))</f>
        <v>0</v>
      </c>
      <c r="V135" s="3916"/>
      <c r="W135" s="20"/>
      <c r="X135" s="1544">
        <f>IF(K135=0,0,100*ABS(Q135/K135))</f>
        <v>0</v>
      </c>
      <c r="Y135" s="1549" t="s">
        <v>1041</v>
      </c>
    </row>
    <row r="136" spans="2:25" ht="14.25">
      <c r="B136" s="3906" t="s">
        <v>1057</v>
      </c>
      <c r="C136" s="3907"/>
      <c r="D136" s="6"/>
      <c r="E136" s="3911" t="str">
        <f>E113</f>
        <v>Tier 2</v>
      </c>
      <c r="F136" s="3912"/>
      <c r="G136" s="1847">
        <f t="shared" si="44"/>
        <v>0</v>
      </c>
      <c r="H136" s="6"/>
      <c r="I136" s="3913">
        <f>'Other investments'!H86</f>
        <v>0</v>
      </c>
      <c r="J136" s="3914"/>
      <c r="K136" s="2970">
        <v>0</v>
      </c>
      <c r="L136" s="1549" t="s">
        <v>1041</v>
      </c>
      <c r="M136" s="6"/>
      <c r="N136" s="3915">
        <f>ABS(IF(I88="*",$N$64,IF(I88="**",$N$65,IF(I88="***",$N$66,$N$67)))*I136/100)</f>
        <v>0</v>
      </c>
      <c r="O136" s="3916"/>
      <c r="P136" s="1849"/>
      <c r="Q136" s="1544">
        <f>ABS(IF(K88="*",$N$64,IF(K88="**",$N$65,IF(K88="***",$N$66,$N$67)))*K136/100)</f>
        <v>0</v>
      </c>
      <c r="R136" s="1549" t="s">
        <v>1041</v>
      </c>
      <c r="S136" s="1848">
        <f t="shared" si="45"/>
        <v>0</v>
      </c>
      <c r="T136" s="6"/>
      <c r="U136" s="3915">
        <f>IF(I136=0,0,100*ABS(N136/I136))</f>
        <v>0</v>
      </c>
      <c r="V136" s="3916"/>
      <c r="W136" s="1849"/>
      <c r="X136" s="1544">
        <f>IF(K136=0,0,100*ABS(Q136/K136))</f>
        <v>0</v>
      </c>
      <c r="Y136" s="1549" t="s">
        <v>1041</v>
      </c>
    </row>
    <row r="137" spans="2:25" s="1332" customFormat="1" ht="14.25">
      <c r="B137" s="2958"/>
      <c r="C137" s="2959" t="str">
        <f>C114</f>
        <v>Coastal Wetlands</v>
      </c>
      <c r="D137" s="6"/>
      <c r="E137" s="3911" t="str">
        <f>E114</f>
        <v>Tier 1</v>
      </c>
      <c r="F137" s="3912"/>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5" thickBot="1">
      <c r="B138" s="3969" t="str">
        <f>B90</f>
        <v>Fishery&amp;Aquaculture</v>
      </c>
      <c r="C138" s="3970"/>
      <c r="D138" s="6"/>
      <c r="E138" s="3967" t="str">
        <f>E115</f>
        <v>Tier 1</v>
      </c>
      <c r="F138" s="3968"/>
      <c r="G138" s="1847">
        <f t="shared" si="44"/>
        <v>0</v>
      </c>
      <c r="H138" s="6"/>
      <c r="I138" s="3965">
        <f>Fishery!I73</f>
        <v>0</v>
      </c>
      <c r="J138" s="3966"/>
      <c r="K138" s="1551">
        <f>Fishery!I74</f>
        <v>0</v>
      </c>
      <c r="L138" s="1550"/>
      <c r="M138" s="6"/>
      <c r="N138" s="3963">
        <f>ABS(IF(I90="*",$N$64,IF(I90="**",$N$65,IF(I90="***",$N$66,$N$67)))*I138/100)</f>
        <v>0</v>
      </c>
      <c r="O138" s="3964"/>
      <c r="P138" s="1552"/>
      <c r="Q138" s="1851">
        <f>ABS(IF(K90="*",$N$64,IF(K90="**",$N$65,IF(K90="***",$N$66,$N$67)))*K138/100)</f>
        <v>0</v>
      </c>
      <c r="R138" s="1550" t="s">
        <v>1041</v>
      </c>
      <c r="S138" s="1848"/>
      <c r="T138" s="6"/>
      <c r="U138" s="3963">
        <f>IF(I138=0,0,100*ABS(N138/I138))</f>
        <v>0</v>
      </c>
      <c r="V138" s="3964"/>
      <c r="W138" s="1552"/>
      <c r="X138" s="1851">
        <f>IF(K138=0,0,100*ABS(Q138/K138))</f>
        <v>0</v>
      </c>
      <c r="Y138" s="1550" t="s">
        <v>1041</v>
      </c>
    </row>
    <row r="139" spans="2:25" ht="15.75" thickBot="1">
      <c r="B139" s="1332"/>
      <c r="C139" s="1332"/>
      <c r="D139" s="1332"/>
      <c r="E139" s="1332"/>
      <c r="F139" s="1332"/>
      <c r="G139" s="1332"/>
      <c r="H139" s="1332"/>
      <c r="I139" s="1844" t="s">
        <v>1062</v>
      </c>
      <c r="J139" s="1845"/>
      <c r="K139" s="1845"/>
      <c r="L139" s="1846">
        <f>SUM(I120:M138)</f>
        <v>-1462738.1654934627</v>
      </c>
      <c r="M139" s="1332"/>
      <c r="N139" s="944" t="s">
        <v>1059</v>
      </c>
      <c r="O139" s="945"/>
      <c r="P139" s="945"/>
      <c r="Q139" s="945"/>
      <c r="R139" s="1841">
        <f>SUM(N120:R132,N134:R138)</f>
        <v>727784.16253510525</v>
      </c>
      <c r="S139" s="50">
        <f>SUMPRODUCT(G120:G136,S120:S136)/SUM(G120:G136)</f>
        <v>35.733744854849924</v>
      </c>
      <c r="T139" s="1332"/>
      <c r="U139" s="944" t="s">
        <v>1060</v>
      </c>
      <c r="V139" s="945"/>
      <c r="W139" s="945"/>
      <c r="X139" s="945"/>
      <c r="Y139" s="1555">
        <f>IF(R139=0,"",SUMPRODUCT(N120:R138,U120:Y138)/R139)</f>
        <v>42.017442987879036</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baseColWidth="10" defaultColWidth="11.42578125" defaultRowHeight="13.5"/>
  <cols>
    <col min="1" max="1" width="3.140625" style="3283" customWidth="1"/>
    <col min="2" max="2" width="5.7109375" style="3284" customWidth="1"/>
    <col min="3" max="3" width="18.140625" style="3284" customWidth="1"/>
    <col min="4" max="4" width="5.42578125" style="3284" customWidth="1"/>
    <col min="5" max="30" width="5.42578125" style="3285" customWidth="1"/>
    <col min="31" max="31" width="5.42578125" style="3286" customWidth="1"/>
    <col min="32" max="256" width="11.42578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42578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42578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42578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42578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42578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42578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42578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42578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42578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42578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42578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42578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42578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42578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42578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42578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42578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42578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42578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42578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42578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42578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42578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42578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42578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42578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42578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42578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42578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42578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42578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42578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42578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42578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42578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42578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42578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42578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42578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42578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42578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42578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42578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42578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42578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42578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42578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42578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42578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42578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42578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42578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42578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42578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42578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42578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42578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42578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42578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42578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42578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42578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42578125" style="3286"/>
  </cols>
  <sheetData>
    <row r="1" spans="1:33" s="3077" customFormat="1" ht="23.1" customHeight="1"/>
    <row r="2" spans="1:33" s="3077" customFormat="1" ht="23.1" customHeight="1"/>
    <row r="3" spans="1:33" s="3077" customFormat="1" ht="23.1" customHeight="1"/>
    <row r="4" spans="1:33" s="3077" customFormat="1" ht="23.1"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35" customHeight="1">
      <c r="A7" s="2384"/>
      <c r="B7" s="3985" t="str">
        <f>HLOOKUP(select,translations!$A$491:$H$520,2,)</f>
        <v>Yield</v>
      </c>
      <c r="C7" s="3985"/>
      <c r="D7" s="3985"/>
      <c r="E7" s="3985"/>
      <c r="F7" s="3985"/>
      <c r="G7" s="3985" t="str">
        <f>IF(Nlang=1,"",HLOOKUP(select,translations!$A$491:$H$520,3,))</f>
        <v/>
      </c>
      <c r="H7" s="3985"/>
      <c r="I7" s="3985"/>
      <c r="J7" s="3985"/>
      <c r="K7" s="3985"/>
      <c r="L7" s="3985" t="str">
        <f>IF(Nlang=1,"",HLOOKUP(select,translations!$A$491:$H$520,5,))</f>
        <v/>
      </c>
      <c r="M7" s="3985"/>
      <c r="N7" s="3985"/>
      <c r="O7" s="3985"/>
      <c r="P7" s="3282" t="str">
        <f>IF(Nlang=1,U7,VLOOKUP(H8,List_Yield!A1:B31,2,))</f>
        <v>South America</v>
      </c>
      <c r="Q7" s="3281"/>
      <c r="R7" s="3281"/>
      <c r="S7" s="3281"/>
      <c r="T7" s="3281"/>
      <c r="U7" s="3986" t="s">
        <v>7</v>
      </c>
      <c r="V7" s="3986"/>
      <c r="W7" s="3986"/>
      <c r="X7" s="3986"/>
      <c r="Y7" s="3281"/>
      <c r="Z7" s="3281"/>
      <c r="AA7" s="3281"/>
      <c r="AB7" s="3281"/>
      <c r="AC7" s="3281"/>
      <c r="AD7" s="3281"/>
      <c r="AE7" s="3281"/>
    </row>
    <row r="8" spans="1:33" s="3288" customFormat="1" ht="12.75" customHeight="1">
      <c r="A8" s="2384"/>
      <c r="B8" s="3985"/>
      <c r="C8" s="3985"/>
      <c r="D8" s="3985"/>
      <c r="E8" s="3985"/>
      <c r="F8" s="3985"/>
      <c r="G8" s="3985" t="str">
        <f>IF(Nlang=1,"",HLOOKUP(select,translations!$A$491:$H$520,4,))</f>
        <v/>
      </c>
      <c r="H8" s="3985"/>
      <c r="I8" s="3985"/>
      <c r="J8" s="3985"/>
      <c r="K8" s="3985"/>
      <c r="L8" s="3985"/>
      <c r="M8" s="3985"/>
      <c r="N8" s="3985"/>
      <c r="O8" s="3985"/>
      <c r="P8" s="3282" t="str">
        <f>IF(Nlang=1,U8,VLOOKUP(H9,List_Yield!C2:D63,2,))</f>
        <v>Maize, green</v>
      </c>
      <c r="Q8" s="3281"/>
      <c r="R8" s="3281"/>
      <c r="S8" s="3281"/>
      <c r="T8" s="3281"/>
      <c r="U8" s="3986" t="s">
        <v>1125</v>
      </c>
      <c r="V8" s="3986"/>
      <c r="W8" s="3986"/>
      <c r="X8" s="3986"/>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727D7F"/>
  </sheetPr>
  <dimension ref="A1:T1"/>
  <sheetViews>
    <sheetView zoomScaleNormal="100" workbookViewId="0">
      <selection activeCell="A9" sqref="A9"/>
    </sheetView>
  </sheetViews>
  <sheetFormatPr baseColWidth="10" defaultColWidth="8.85546875" defaultRowHeight="12.75"/>
  <cols>
    <col min="1" max="1" width="15.285156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zoomScale="140" zoomScaleNormal="140" workbookViewId="0">
      <pane ySplit="5" topLeftCell="A120" activePane="bottomLeft" state="frozen"/>
      <selection activeCell="A6" sqref="A6"/>
      <selection pane="bottomLeft" activeCell="A137" sqref="A137"/>
    </sheetView>
  </sheetViews>
  <sheetFormatPr baseColWidth="10" defaultColWidth="11.42578125" defaultRowHeight="12.75" customHeight="1"/>
  <cols>
    <col min="1" max="1" width="3.42578125" style="2393" customWidth="1"/>
    <col min="2" max="10" width="11.42578125" style="2393"/>
    <col min="11" max="11" width="3.42578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3.1" customHeight="1"/>
    <row r="2" spans="1:255" s="2394" customFormat="1" ht="23.1" customHeight="1"/>
    <row r="3" spans="1:255" s="2394" customFormat="1" ht="23.1" customHeight="1"/>
    <row r="4" spans="1:255" s="2394" customFormat="1" ht="23.1" customHeight="1"/>
    <row r="5" spans="1:255" s="2394" customFormat="1" ht="23.1" customHeight="1">
      <c r="A5" s="2419" t="str">
        <f>HLOOKUP(select,translations!$B$436:$H$450,2,)</f>
        <v xml:space="preserve"> </v>
      </c>
      <c r="B5" s="2420"/>
      <c r="C5" s="2420"/>
      <c r="E5" s="2420"/>
      <c r="F5" s="2420"/>
      <c r="G5" s="2420"/>
      <c r="I5" s="2420"/>
      <c r="J5" s="2420"/>
      <c r="K5" s="2420"/>
      <c r="M5" s="2420"/>
      <c r="N5" s="2420"/>
      <c r="O5" s="2420"/>
      <c r="Q5" s="3987"/>
      <c r="R5" s="3987"/>
      <c r="S5" s="3987"/>
      <c r="U5" s="3987"/>
      <c r="V5" s="3987"/>
      <c r="W5" s="3987"/>
      <c r="Y5" s="3987"/>
      <c r="Z5" s="3987"/>
      <c r="AA5" s="3987"/>
      <c r="AC5" s="3987"/>
      <c r="AD5" s="3987"/>
      <c r="AE5" s="3987"/>
      <c r="AG5" s="3987"/>
      <c r="AH5" s="3987"/>
      <c r="AI5" s="3987"/>
      <c r="AK5" s="3987"/>
      <c r="AL5" s="3987"/>
      <c r="AM5" s="3987"/>
      <c r="AO5" s="3987"/>
      <c r="AP5" s="3987"/>
      <c r="AQ5" s="3987"/>
      <c r="AS5" s="3987"/>
      <c r="AT5" s="3987"/>
      <c r="AU5" s="3987"/>
      <c r="AW5" s="3987"/>
      <c r="AX5" s="3987"/>
      <c r="AY5" s="3987"/>
      <c r="BA5" s="3987"/>
      <c r="BB5" s="3987"/>
      <c r="BC5" s="3987"/>
      <c r="BE5" s="3987"/>
      <c r="BF5" s="3987"/>
      <c r="BG5" s="3987"/>
      <c r="BI5" s="3987"/>
      <c r="BJ5" s="3987"/>
      <c r="BK5" s="3987"/>
      <c r="BM5" s="3987"/>
      <c r="BN5" s="3987"/>
      <c r="BO5" s="3987"/>
      <c r="BQ5" s="3987"/>
      <c r="BR5" s="3987"/>
      <c r="BS5" s="3987"/>
      <c r="BU5" s="3987"/>
      <c r="BV5" s="3987"/>
      <c r="BW5" s="3987"/>
      <c r="BY5" s="3987"/>
      <c r="BZ5" s="3987"/>
      <c r="CA5" s="3987"/>
      <c r="CC5" s="3987"/>
      <c r="CD5" s="3987"/>
      <c r="CE5" s="3987"/>
      <c r="CG5" s="3987"/>
      <c r="CH5" s="3987"/>
      <c r="CI5" s="3987"/>
      <c r="CK5" s="3987"/>
      <c r="CL5" s="3987"/>
      <c r="CM5" s="3987"/>
      <c r="CO5" s="3987"/>
      <c r="CP5" s="3987"/>
      <c r="CQ5" s="3987"/>
      <c r="CS5" s="3987"/>
      <c r="CT5" s="3987"/>
      <c r="CU5" s="3987"/>
      <c r="CW5" s="3987"/>
      <c r="CX5" s="3987"/>
      <c r="CY5" s="3987"/>
      <c r="DA5" s="3987"/>
      <c r="DB5" s="3987"/>
      <c r="DC5" s="3987"/>
      <c r="DE5" s="3987"/>
      <c r="DF5" s="3987"/>
      <c r="DG5" s="3987"/>
      <c r="DI5" s="3987"/>
      <c r="DJ5" s="3987"/>
      <c r="DK5" s="3987"/>
      <c r="DM5" s="3987"/>
      <c r="DN5" s="3987"/>
      <c r="DO5" s="3987"/>
      <c r="DQ5" s="3987"/>
      <c r="DR5" s="3987"/>
      <c r="DS5" s="3987"/>
      <c r="DU5" s="3987"/>
      <c r="DV5" s="3987"/>
      <c r="DW5" s="3987"/>
      <c r="DY5" s="3987"/>
      <c r="DZ5" s="3987"/>
      <c r="EA5" s="3987"/>
      <c r="EC5" s="3987"/>
      <c r="ED5" s="3987"/>
      <c r="EE5" s="3987"/>
      <c r="EG5" s="3987"/>
      <c r="EH5" s="3987"/>
      <c r="EI5" s="3987"/>
      <c r="EK5" s="3987"/>
      <c r="EL5" s="3987"/>
      <c r="EM5" s="3987"/>
      <c r="EO5" s="3987"/>
      <c r="EP5" s="3987"/>
      <c r="EQ5" s="3987"/>
      <c r="ES5" s="3987"/>
      <c r="ET5" s="3987"/>
      <c r="EU5" s="3987"/>
      <c r="EW5" s="3987"/>
      <c r="EX5" s="3987"/>
      <c r="EY5" s="3987"/>
      <c r="FA5" s="3987"/>
      <c r="FB5" s="3987"/>
      <c r="FC5" s="3987"/>
      <c r="FE5" s="3987"/>
      <c r="FF5" s="3987"/>
      <c r="FG5" s="3987"/>
      <c r="FI5" s="3987"/>
      <c r="FJ5" s="3987"/>
      <c r="FK5" s="3987"/>
      <c r="FM5" s="3987"/>
      <c r="FN5" s="3987"/>
      <c r="FO5" s="3987"/>
      <c r="FQ5" s="3987"/>
      <c r="FR5" s="3987"/>
      <c r="FS5" s="3987"/>
      <c r="FU5" s="3987"/>
      <c r="FV5" s="3987"/>
      <c r="FW5" s="3987"/>
      <c r="FY5" s="3987"/>
      <c r="FZ5" s="3987"/>
      <c r="GA5" s="3987"/>
      <c r="GC5" s="3987"/>
      <c r="GD5" s="3987"/>
      <c r="GE5" s="3987"/>
      <c r="GG5" s="3987"/>
      <c r="GH5" s="3987"/>
      <c r="GI5" s="3987"/>
      <c r="GK5" s="3987"/>
      <c r="GL5" s="3987"/>
      <c r="GM5" s="3987"/>
      <c r="GO5" s="3987"/>
      <c r="GP5" s="3987"/>
      <c r="GQ5" s="3987"/>
      <c r="GS5" s="3987"/>
      <c r="GT5" s="3987"/>
      <c r="GU5" s="3987"/>
      <c r="GW5" s="3987"/>
      <c r="GX5" s="3987"/>
      <c r="GY5" s="3987"/>
      <c r="HA5" s="3987"/>
      <c r="HB5" s="3987"/>
      <c r="HC5" s="3987"/>
      <c r="HE5" s="3987"/>
      <c r="HF5" s="3987"/>
      <c r="HG5" s="3987"/>
      <c r="HI5" s="3987"/>
      <c r="HJ5" s="3987"/>
      <c r="HK5" s="3987"/>
      <c r="HM5" s="3987"/>
      <c r="HN5" s="3987"/>
      <c r="HO5" s="3987"/>
      <c r="HQ5" s="3987"/>
      <c r="HR5" s="3987"/>
      <c r="HS5" s="3987"/>
      <c r="HU5" s="3987"/>
      <c r="HV5" s="3987"/>
      <c r="HW5" s="3987"/>
      <c r="HY5" s="3987"/>
      <c r="HZ5" s="3987"/>
      <c r="IA5" s="3987"/>
      <c r="IC5" s="3987"/>
      <c r="ID5" s="3987"/>
      <c r="IE5" s="3987"/>
      <c r="IG5" s="3987"/>
      <c r="IH5" s="3987"/>
      <c r="II5" s="3987"/>
      <c r="IK5" s="3987"/>
      <c r="IL5" s="3987"/>
      <c r="IM5" s="3987"/>
      <c r="IO5" s="3987"/>
      <c r="IP5" s="3987"/>
      <c r="IQ5" s="3987"/>
      <c r="IS5" s="3987"/>
      <c r="IT5" s="3987"/>
      <c r="IU5" s="3987"/>
    </row>
    <row r="6" spans="1:255" ht="9.75"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85" t="str">
        <f>HLOOKUP(select,translations!$A$445:$H$490,2,)</f>
        <v>Soil</v>
      </c>
      <c r="C7" s="3985"/>
      <c r="D7" s="3985"/>
      <c r="E7" s="3985"/>
      <c r="F7" s="3985"/>
      <c r="G7" s="3985"/>
      <c r="H7" s="3985"/>
      <c r="I7" s="3985"/>
      <c r="J7" s="3985"/>
      <c r="K7" s="3985"/>
      <c r="L7" s="3985"/>
      <c r="M7" s="3985"/>
      <c r="N7" s="3985"/>
      <c r="O7" s="3985"/>
      <c r="P7" s="2440" t="str">
        <f>HLOOKUP(select,translations!$A$445:$H$490,3,)</f>
        <v>Soil classifications</v>
      </c>
      <c r="Q7" s="2440"/>
    </row>
    <row r="8" spans="1:255" ht="13.5" customHeight="1">
      <c r="B8" s="3985"/>
      <c r="C8" s="3985"/>
      <c r="D8" s="3985"/>
      <c r="E8" s="3985"/>
      <c r="F8" s="3985"/>
      <c r="G8" s="3985"/>
      <c r="H8" s="3985"/>
      <c r="I8" s="3985"/>
      <c r="J8" s="3985"/>
      <c r="K8" s="3985"/>
      <c r="L8" s="3985"/>
      <c r="M8" s="3985"/>
      <c r="N8" s="3985"/>
      <c r="O8" s="3985"/>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1063</v>
      </c>
      <c r="Q10" s="2422" t="s">
        <v>1064</v>
      </c>
    </row>
    <row r="11" spans="1:255" ht="13.5">
      <c r="B11" s="2422"/>
      <c r="C11" s="2422"/>
      <c r="D11" s="2422"/>
      <c r="E11" s="2422"/>
      <c r="F11" s="2422"/>
      <c r="G11" s="2422"/>
      <c r="H11" s="2422"/>
      <c r="I11" s="2422"/>
      <c r="J11" s="2422"/>
      <c r="K11" s="2422"/>
      <c r="L11" s="2422"/>
      <c r="M11" s="2422"/>
      <c r="N11" s="2422"/>
      <c r="O11" s="2422"/>
      <c r="P11" s="2422" t="s">
        <v>1065</v>
      </c>
      <c r="Q11" s="2422" t="s">
        <v>10</v>
      </c>
    </row>
    <row r="12" spans="1:255" ht="13.5">
      <c r="B12" s="2422"/>
      <c r="C12" s="2422"/>
      <c r="D12" s="2422"/>
      <c r="E12" s="2422"/>
      <c r="F12" s="2422"/>
      <c r="G12" s="2422"/>
      <c r="H12" s="2422"/>
      <c r="I12" s="2422"/>
      <c r="J12" s="2422"/>
      <c r="K12" s="2422"/>
      <c r="L12" s="2422"/>
      <c r="M12" s="2422"/>
      <c r="N12" s="2422"/>
      <c r="O12" s="2422"/>
      <c r="P12" s="2422" t="s">
        <v>1066</v>
      </c>
      <c r="Q12" s="2422" t="s">
        <v>10</v>
      </c>
    </row>
    <row r="13" spans="1:255" ht="13.5">
      <c r="B13" s="2422"/>
      <c r="C13" s="2422"/>
      <c r="D13" s="2422"/>
      <c r="E13" s="2422"/>
      <c r="F13" s="2422"/>
      <c r="G13" s="2422"/>
      <c r="H13" s="2422"/>
      <c r="I13" s="2422"/>
      <c r="J13" s="2422"/>
      <c r="K13" s="2422"/>
      <c r="L13" s="2422"/>
      <c r="M13" s="2422"/>
      <c r="N13" s="2422"/>
      <c r="O13" s="2422"/>
      <c r="P13" s="2422" t="s">
        <v>1067</v>
      </c>
      <c r="Q13" s="2422" t="s">
        <v>1068</v>
      </c>
    </row>
    <row r="14" spans="1:255" ht="13.5">
      <c r="B14" s="2422"/>
      <c r="C14" s="2422"/>
      <c r="D14" s="2422"/>
      <c r="E14" s="2422"/>
      <c r="F14" s="2422"/>
      <c r="G14" s="2422"/>
      <c r="H14" s="2422"/>
      <c r="I14" s="2422"/>
      <c r="J14" s="2422"/>
      <c r="K14" s="2422"/>
      <c r="L14" s="2422"/>
      <c r="M14" s="2422"/>
      <c r="N14" s="2422"/>
      <c r="O14" s="2422"/>
      <c r="P14" s="2422" t="s">
        <v>1069</v>
      </c>
      <c r="Q14" s="2422" t="s">
        <v>1064</v>
      </c>
    </row>
    <row r="15" spans="1:255" ht="13.5">
      <c r="B15" s="2422"/>
      <c r="C15" s="2422"/>
      <c r="D15" s="2422"/>
      <c r="E15" s="2422"/>
      <c r="F15" s="2422"/>
      <c r="G15" s="2422"/>
      <c r="H15" s="2422"/>
      <c r="I15" s="2422"/>
      <c r="J15" s="2422"/>
      <c r="K15" s="2422"/>
      <c r="L15" s="2422"/>
      <c r="M15" s="2422"/>
      <c r="N15" s="2422"/>
      <c r="O15" s="2422"/>
      <c r="P15" s="2422" t="s">
        <v>1070</v>
      </c>
      <c r="Q15" s="2422" t="s">
        <v>1071</v>
      </c>
    </row>
    <row r="16" spans="1:255" ht="13.5">
      <c r="B16" s="2422"/>
      <c r="C16" s="2422"/>
      <c r="D16" s="2422"/>
      <c r="E16" s="2422"/>
      <c r="F16" s="2422"/>
      <c r="G16" s="2422"/>
      <c r="H16" s="2422"/>
      <c r="I16" s="2422"/>
      <c r="J16" s="2422"/>
      <c r="K16" s="2422"/>
      <c r="L16" s="2422"/>
      <c r="M16" s="2422"/>
      <c r="N16" s="2422"/>
      <c r="O16" s="2422"/>
      <c r="P16" s="2422" t="s">
        <v>1072</v>
      </c>
      <c r="Q16" s="2422" t="s">
        <v>10</v>
      </c>
    </row>
    <row r="17" spans="1:17" ht="13.5">
      <c r="B17" s="2422"/>
      <c r="C17" s="2422"/>
      <c r="D17" s="2422"/>
      <c r="E17" s="2422"/>
      <c r="F17" s="2422"/>
      <c r="G17" s="2422"/>
      <c r="H17" s="2422"/>
      <c r="I17" s="2422"/>
      <c r="J17" s="2422"/>
      <c r="K17" s="2422"/>
      <c r="L17" s="2422"/>
      <c r="M17" s="2422"/>
      <c r="N17" s="2422"/>
      <c r="O17" s="2422"/>
      <c r="P17" s="2422" t="s">
        <v>1073</v>
      </c>
      <c r="Q17" s="2422" t="s">
        <v>10</v>
      </c>
    </row>
    <row r="18" spans="1:17" ht="13.5">
      <c r="B18" s="2422"/>
      <c r="C18" s="2422"/>
      <c r="D18" s="2422"/>
      <c r="E18" s="2422"/>
      <c r="F18" s="2422"/>
      <c r="G18" s="2422"/>
      <c r="H18" s="2422"/>
      <c r="I18" s="2422"/>
      <c r="J18" s="2422"/>
      <c r="K18" s="2422"/>
      <c r="L18" s="2422"/>
      <c r="M18" s="2422"/>
      <c r="N18" s="2422"/>
      <c r="O18" s="2422"/>
      <c r="P18" s="2422" t="s">
        <v>1074</v>
      </c>
      <c r="Q18" s="2422" t="s">
        <v>10</v>
      </c>
    </row>
    <row r="19" spans="1:17" ht="13.5">
      <c r="B19" s="2422"/>
      <c r="C19" s="2422"/>
      <c r="D19" s="2422"/>
      <c r="E19" s="2422"/>
      <c r="F19" s="2422"/>
      <c r="G19" s="2422"/>
      <c r="H19" s="2422"/>
      <c r="I19" s="2422"/>
      <c r="J19" s="2422"/>
      <c r="K19" s="2422"/>
      <c r="L19" s="2422"/>
      <c r="M19" s="2422"/>
      <c r="N19" s="2422"/>
      <c r="O19" s="2422"/>
      <c r="P19" s="2422" t="s">
        <v>1075</v>
      </c>
      <c r="Q19" s="2422" t="s">
        <v>1064</v>
      </c>
    </row>
    <row r="20" spans="1:17" ht="13.5">
      <c r="B20" s="2422"/>
      <c r="C20" s="2422"/>
      <c r="D20" s="2422"/>
      <c r="E20" s="2422"/>
      <c r="F20" s="2422"/>
      <c r="G20" s="2422"/>
      <c r="H20" s="2422"/>
      <c r="I20" s="2422"/>
      <c r="J20" s="2422"/>
      <c r="K20" s="2422"/>
      <c r="L20" s="2422"/>
      <c r="M20" s="2422"/>
      <c r="N20" s="2422"/>
      <c r="O20" s="2422"/>
      <c r="P20" s="2422" t="s">
        <v>1076</v>
      </c>
      <c r="Q20" s="2422" t="s">
        <v>1064</v>
      </c>
    </row>
    <row r="21" spans="1:17" ht="13.5">
      <c r="B21" s="2422"/>
      <c r="C21" s="2422"/>
      <c r="D21" s="2422"/>
      <c r="E21" s="2422"/>
      <c r="F21" s="2422"/>
      <c r="G21" s="2422"/>
      <c r="H21" s="2422"/>
      <c r="I21" s="2422"/>
      <c r="J21" s="2422"/>
      <c r="K21" s="2422"/>
      <c r="L21" s="2422"/>
      <c r="M21" s="2422"/>
      <c r="N21" s="2422"/>
      <c r="O21" s="2422"/>
      <c r="P21" s="2422" t="s">
        <v>1077</v>
      </c>
      <c r="Q21" s="2422" t="s">
        <v>1064</v>
      </c>
    </row>
    <row r="22" spans="1:17" ht="13.5">
      <c r="B22" s="2422"/>
      <c r="C22" s="2422"/>
      <c r="D22" s="2422"/>
      <c r="E22" s="2422"/>
      <c r="F22" s="2422"/>
      <c r="G22" s="2422"/>
      <c r="H22" s="2422"/>
      <c r="I22" s="2422"/>
      <c r="J22" s="2422"/>
      <c r="K22" s="2422"/>
      <c r="L22" s="2422"/>
      <c r="M22" s="2422"/>
      <c r="N22" s="2422"/>
      <c r="O22" s="2422"/>
      <c r="P22" s="2422" t="s">
        <v>1078</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5">
      <c r="B24" s="2422"/>
      <c r="C24" s="2422"/>
      <c r="D24" s="2422"/>
      <c r="E24" s="2422"/>
      <c r="F24" s="2422"/>
      <c r="G24" s="2422"/>
      <c r="H24" s="2422"/>
      <c r="I24" s="2422"/>
      <c r="J24" s="2422"/>
      <c r="K24" s="2422"/>
      <c r="L24" s="2422"/>
      <c r="M24" s="2422"/>
      <c r="N24" s="2422"/>
      <c r="O24" s="2422"/>
      <c r="P24" s="2422" t="s">
        <v>1081</v>
      </c>
      <c r="Q24" s="2422" t="s">
        <v>10</v>
      </c>
    </row>
    <row r="25" spans="1:17" ht="15">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5">
      <c r="B26" s="3324"/>
      <c r="C26" s="2422"/>
      <c r="D26" s="2422"/>
      <c r="E26" s="2422"/>
      <c r="F26" s="2422"/>
      <c r="G26" s="2422"/>
      <c r="H26" s="2422"/>
      <c r="I26" s="2422"/>
      <c r="J26" s="2422"/>
      <c r="K26" s="2422"/>
      <c r="L26" s="2422"/>
      <c r="M26" s="2422"/>
      <c r="N26" s="2422"/>
      <c r="O26" s="2422"/>
      <c r="P26" s="2422" t="s">
        <v>1083</v>
      </c>
      <c r="Q26" s="2422" t="s">
        <v>10</v>
      </c>
    </row>
    <row r="27" spans="1:17" ht="15">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5">
      <c r="B28" s="3324"/>
      <c r="C28" s="2422"/>
      <c r="D28" s="2422"/>
      <c r="E28" s="2422"/>
      <c r="F28" s="2422"/>
      <c r="G28" s="2422"/>
      <c r="H28" s="2422"/>
      <c r="I28" s="2422"/>
      <c r="J28" s="2422"/>
      <c r="K28" s="2422"/>
      <c r="L28" s="2422"/>
      <c r="M28" s="2422"/>
      <c r="N28" s="2422"/>
      <c r="O28" s="2422"/>
      <c r="P28" s="2422" t="s">
        <v>1085</v>
      </c>
      <c r="Q28" s="2422" t="s">
        <v>1064</v>
      </c>
    </row>
    <row r="29" spans="1:17" ht="15">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5">
      <c r="B30" s="3324"/>
      <c r="C30" s="2422"/>
      <c r="D30" s="2422"/>
      <c r="E30" s="2422"/>
      <c r="F30" s="2422"/>
      <c r="G30" s="2422"/>
      <c r="H30" s="2422"/>
      <c r="I30" s="2422"/>
      <c r="J30" s="2422"/>
      <c r="K30" s="2422"/>
      <c r="L30" s="2422"/>
      <c r="M30" s="2422"/>
      <c r="N30" s="2422"/>
      <c r="O30" s="2422"/>
      <c r="P30" s="2422" t="s">
        <v>1087</v>
      </c>
      <c r="Q30" s="2422" t="s">
        <v>1064</v>
      </c>
    </row>
    <row r="31" spans="1:17" ht="15">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5">
      <c r="B32" s="3324"/>
      <c r="C32" s="2422"/>
      <c r="D32" s="2422"/>
      <c r="E32" s="2422"/>
      <c r="F32" s="2422"/>
      <c r="G32" s="2422"/>
      <c r="H32" s="2422"/>
      <c r="I32" s="2422"/>
      <c r="J32" s="2422"/>
      <c r="K32" s="2422"/>
      <c r="L32" s="2422"/>
      <c r="M32" s="2422"/>
      <c r="N32" s="2422"/>
      <c r="O32" s="2422"/>
      <c r="P32" s="2422" t="s">
        <v>1089</v>
      </c>
      <c r="Q32" s="2422" t="s">
        <v>1064</v>
      </c>
    </row>
    <row r="33" spans="2:255" ht="15">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5">
      <c r="B34" s="3324"/>
      <c r="C34" s="2422"/>
      <c r="D34" s="2422"/>
      <c r="E34" s="2422"/>
      <c r="F34" s="2422"/>
      <c r="G34" s="2422"/>
      <c r="H34" s="2422"/>
      <c r="I34" s="2422"/>
      <c r="J34" s="2422"/>
      <c r="K34" s="2422"/>
      <c r="L34" s="2422"/>
      <c r="M34" s="2422"/>
      <c r="N34" s="2422"/>
      <c r="O34" s="2422"/>
      <c r="P34" s="2422" t="s">
        <v>1091</v>
      </c>
      <c r="Q34" s="2422" t="s">
        <v>1092</v>
      </c>
    </row>
    <row r="35" spans="2:255" ht="15">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5">
      <c r="B36" s="3324"/>
      <c r="C36" s="2422"/>
      <c r="D36" s="2422"/>
      <c r="E36" s="2422"/>
      <c r="F36" s="2422"/>
      <c r="G36" s="3325"/>
      <c r="H36" s="2422"/>
      <c r="I36" s="2422"/>
      <c r="J36" s="2422"/>
      <c r="K36" s="2422"/>
      <c r="L36" s="2422"/>
      <c r="M36" s="2422"/>
      <c r="N36" s="2422"/>
      <c r="O36" s="2422"/>
      <c r="P36" s="2422" t="s">
        <v>1094</v>
      </c>
      <c r="Q36" s="2422" t="s">
        <v>1064</v>
      </c>
    </row>
    <row r="37" spans="2:255" ht="15">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5">
      <c r="B38" s="3324"/>
      <c r="C38" s="2422"/>
      <c r="D38" s="2422"/>
      <c r="E38" s="2422"/>
      <c r="F38" s="2422"/>
      <c r="G38" s="2422"/>
      <c r="H38" s="2422"/>
      <c r="I38" s="2422"/>
      <c r="J38" s="2422"/>
      <c r="K38" s="2422"/>
      <c r="L38" s="2422"/>
      <c r="M38" s="2422"/>
      <c r="N38" s="2422"/>
      <c r="O38" s="2422"/>
      <c r="P38" s="2422" t="s">
        <v>1096</v>
      </c>
      <c r="Q38" s="2422" t="s">
        <v>1064</v>
      </c>
    </row>
    <row r="39" spans="2:255" ht="15">
      <c r="B39" s="3445" t="s">
        <v>8993</v>
      </c>
      <c r="C39" s="2422"/>
      <c r="D39" s="2422"/>
      <c r="E39" s="2422"/>
      <c r="F39" s="2422"/>
      <c r="G39" s="2422"/>
      <c r="H39" s="2422"/>
      <c r="I39" s="2422"/>
      <c r="J39" s="2422"/>
      <c r="K39" s="2422"/>
      <c r="L39" s="2422"/>
      <c r="M39" s="2422"/>
      <c r="N39" s="2422"/>
      <c r="O39" s="2422"/>
      <c r="P39" s="2422" t="s">
        <v>1097</v>
      </c>
      <c r="Q39" s="2422" t="s">
        <v>1064</v>
      </c>
    </row>
    <row r="40" spans="2:255" ht="13.5">
      <c r="B40" s="2422"/>
      <c r="C40" s="2422"/>
      <c r="D40" s="2422"/>
      <c r="E40" s="2422"/>
      <c r="F40" s="2422"/>
      <c r="G40" s="2422"/>
      <c r="H40" s="2422"/>
      <c r="I40" s="2422"/>
      <c r="J40" s="2422"/>
      <c r="K40" s="2422"/>
      <c r="L40" s="2422"/>
      <c r="M40" s="2422"/>
      <c r="N40" s="2422"/>
      <c r="O40" s="2422"/>
      <c r="P40" s="2422" t="s">
        <v>1098</v>
      </c>
      <c r="Q40" s="2422" t="s">
        <v>10</v>
      </c>
    </row>
    <row r="41" spans="2:255" ht="13.5">
      <c r="B41" s="2422"/>
      <c r="C41" s="2422"/>
      <c r="D41" s="2422"/>
      <c r="E41" s="2422"/>
      <c r="F41" s="2422"/>
      <c r="G41" s="2422"/>
      <c r="H41" s="2422"/>
      <c r="I41" s="2422"/>
      <c r="J41" s="2422"/>
      <c r="K41" s="2422"/>
      <c r="L41" s="2422"/>
      <c r="M41" s="2422"/>
      <c r="N41" s="2422"/>
      <c r="O41" s="2422"/>
      <c r="P41" s="2422" t="s">
        <v>1099</v>
      </c>
      <c r="Q41" s="2422" t="s">
        <v>10</v>
      </c>
    </row>
    <row r="42" spans="2:255" ht="13.5"/>
    <row r="43" spans="2:255" ht="12.75" customHeight="1">
      <c r="B43" s="3985" t="str">
        <f>HLOOKUP(select,translations!$A$445:$H$490,6,)</f>
        <v>Climate</v>
      </c>
      <c r="C43" s="3985"/>
      <c r="D43" s="3985"/>
      <c r="E43" s="3985"/>
      <c r="F43" s="3985"/>
      <c r="G43" s="3985"/>
      <c r="H43" s="3985"/>
      <c r="I43" s="3985"/>
      <c r="J43" s="3985"/>
      <c r="K43" s="3985"/>
      <c r="L43" s="3985"/>
      <c r="M43" s="3985"/>
      <c r="N43" s="3985"/>
      <c r="O43" s="3985"/>
      <c r="P43" s="3985"/>
      <c r="Q43" s="3985"/>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75" customHeight="1">
      <c r="B44" s="3985"/>
      <c r="C44" s="3985"/>
      <c r="D44" s="3985"/>
      <c r="E44" s="3985"/>
      <c r="F44" s="3985"/>
      <c r="G44" s="3985"/>
      <c r="H44" s="3985"/>
      <c r="I44" s="3985"/>
      <c r="J44" s="3985"/>
      <c r="K44" s="3985"/>
      <c r="L44" s="3985"/>
      <c r="M44" s="3985"/>
      <c r="N44" s="3985"/>
      <c r="O44" s="3985"/>
      <c r="P44" s="3985"/>
      <c r="Q44" s="3985"/>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75" customHeight="1">
      <c r="B45" s="3985"/>
      <c r="C45" s="3985"/>
      <c r="D45" s="3985"/>
      <c r="E45" s="3985"/>
      <c r="F45" s="3985"/>
      <c r="G45" s="3985"/>
      <c r="H45" s="3985"/>
      <c r="I45" s="3985"/>
      <c r="J45" s="3985"/>
      <c r="K45" s="3985"/>
      <c r="L45" s="3985"/>
      <c r="M45" s="3985"/>
      <c r="N45" s="3985"/>
      <c r="O45" s="3985"/>
      <c r="P45" s="3985"/>
      <c r="Q45" s="3985"/>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91" t="s">
        <v>9018</v>
      </c>
      <c r="M48" s="3991"/>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9" t="str">
        <f>HLOOKUP(select,translations!$A$445:$H$490,30,)</f>
        <v>See the Global Climate map at FAO</v>
      </c>
      <c r="N64" s="3989"/>
      <c r="O64" s="3989"/>
      <c r="P64" s="3989"/>
      <c r="Q64" s="3989"/>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9" t="str">
        <f>HLOOKUP(select,translations!$A$445:$H$490,32,)</f>
        <v>Annual average temperature</v>
      </c>
      <c r="N66" s="3989"/>
      <c r="O66" s="3989"/>
      <c r="P66" s="3989"/>
      <c r="Q66" s="2518"/>
    </row>
    <row r="67" spans="2:17" ht="15.75" customHeight="1">
      <c r="B67" s="2422"/>
      <c r="C67" s="2422"/>
      <c r="D67" s="2422"/>
      <c r="E67" s="2422"/>
      <c r="F67" s="2422"/>
      <c r="G67" s="2428" t="str">
        <f>IF(Nlang=1,"",B54)</f>
        <v/>
      </c>
      <c r="H67" s="2422"/>
      <c r="I67" s="2422"/>
      <c r="J67" s="2422"/>
    </row>
    <row r="68" spans="2:17" ht="15.75" customHeight="1">
      <c r="B68" s="2422"/>
      <c r="C68" s="2422"/>
      <c r="D68" s="2422"/>
      <c r="E68" s="2422"/>
      <c r="F68" s="2422"/>
      <c r="G68" s="2428" t="str">
        <f>IF(Nlang=1,"",CONCATENATE(B53," ",C52))</f>
        <v/>
      </c>
      <c r="H68" s="2422"/>
      <c r="I68" s="2422"/>
      <c r="J68" s="2422"/>
    </row>
    <row r="69" spans="2:17" ht="15.75" customHeight="1">
      <c r="B69" s="2422"/>
      <c r="C69" s="2422"/>
      <c r="D69" s="2422"/>
      <c r="E69" s="2422"/>
      <c r="F69" s="2422"/>
      <c r="G69" s="2428" t="str">
        <f>IF(Nlang=1,"",CONCATENATE(B53," ",C51))</f>
        <v/>
      </c>
      <c r="H69" s="2422"/>
      <c r="I69" s="2422"/>
      <c r="J69" s="2422"/>
      <c r="L69" s="2765" t="str">
        <f>HLOOKUP(select,translations!$A$445:$H$490,33,)</f>
        <v>LocClim</v>
      </c>
      <c r="M69" s="3990" t="str">
        <f>HLOOKUP(select,translations!$A$445:$H$490,35,)</f>
        <v xml:space="preserve">LocClim was developed to provide an estimate of climatic conditions at locations for which no observations are available. To achieve this, the programme uses the 28800 stations of FAOCLIM 2.0 </v>
      </c>
      <c r="N69" s="3990"/>
      <c r="O69" s="3990"/>
      <c r="P69" s="3990"/>
      <c r="Q69" s="3990"/>
    </row>
    <row r="70" spans="2:17" ht="15.75" customHeight="1">
      <c r="B70" s="2422"/>
      <c r="C70" s="2422"/>
      <c r="D70" s="2422"/>
      <c r="E70" s="2422"/>
      <c r="F70" s="2422"/>
      <c r="G70" s="2429" t="str">
        <f>IF(Nlang=1,"",CONCATENATE(B53," ",C50))</f>
        <v/>
      </c>
      <c r="H70" s="2422"/>
      <c r="I70" s="2422"/>
      <c r="J70" s="2422"/>
      <c r="L70" s="2518"/>
      <c r="M70" s="3990"/>
      <c r="N70" s="3990"/>
      <c r="O70" s="3990"/>
      <c r="P70" s="3990"/>
      <c r="Q70" s="3990"/>
    </row>
    <row r="71" spans="2:17" ht="15.75" customHeight="1">
      <c r="B71" s="2422"/>
      <c r="C71" s="2422"/>
      <c r="D71" s="2422"/>
      <c r="E71" s="2422"/>
      <c r="F71" s="2422"/>
      <c r="G71" s="2430" t="str">
        <f>IF(Nlang=1,"",CONCATENATE(B52," ",C51))</f>
        <v/>
      </c>
      <c r="H71" s="2422"/>
      <c r="I71" s="2422"/>
      <c r="J71" s="2422"/>
      <c r="L71" s="2518"/>
      <c r="M71" s="3990"/>
      <c r="N71" s="3990"/>
      <c r="O71" s="3990"/>
      <c r="P71" s="3990"/>
      <c r="Q71" s="3990"/>
    </row>
    <row r="72" spans="2:17" ht="15.75" customHeight="1">
      <c r="B72" s="2422"/>
      <c r="C72" s="2422"/>
      <c r="D72" s="2422"/>
      <c r="E72" s="2422"/>
      <c r="F72" s="2422"/>
      <c r="G72" s="2430" t="str">
        <f>IF(Nlang=1,"",CONCATENATE(B52," ",C50))</f>
        <v/>
      </c>
      <c r="H72" s="2422"/>
      <c r="I72" s="2422"/>
      <c r="J72" s="2422"/>
      <c r="L72" s="2518"/>
      <c r="M72" s="3988" t="str">
        <f>HLOOKUP(select,translations!$A$445:$H$490,36,)</f>
        <v>Click here to go to the application</v>
      </c>
      <c r="N72" s="3988"/>
      <c r="O72" s="3988"/>
      <c r="P72" s="2518"/>
      <c r="Q72" s="2518"/>
    </row>
    <row r="73" spans="2:17" ht="15.75" customHeight="1">
      <c r="B73" s="2422"/>
      <c r="C73" s="2422"/>
      <c r="D73" s="2422"/>
      <c r="E73" s="2422"/>
      <c r="F73" s="2429"/>
      <c r="G73" s="2430" t="str">
        <f>IF(Nlang=1,"",CONCATENATE(B51," ",C51))</f>
        <v/>
      </c>
      <c r="H73" s="2422"/>
      <c r="I73" s="2422"/>
      <c r="J73" s="2422"/>
    </row>
    <row r="74" spans="2:17" ht="15.75" customHeight="1">
      <c r="B74" s="2422"/>
      <c r="C74" s="2422"/>
      <c r="D74" s="2422"/>
      <c r="E74" s="2422"/>
      <c r="F74" s="2429"/>
      <c r="G74" s="2430" t="str">
        <f>IF(Nlang=1,"",CONCATENATE(B51," ",C50))</f>
        <v/>
      </c>
      <c r="H74" s="2422"/>
      <c r="I74" s="2422"/>
      <c r="J74" s="2422"/>
      <c r="L74" s="2765" t="str">
        <f>HLOOKUP(select,translations!$A$445:$H$490,34,)</f>
        <v>Web Loc Clim</v>
      </c>
      <c r="M74" s="3990" t="str">
        <f>HLOOKUP(select,translations!$A$445:$H$490,37,)</f>
        <v>For on-line climate data using localisation see also Web LocClim the  local monthly climate estimator</v>
      </c>
      <c r="N74" s="3990"/>
      <c r="O74" s="3990"/>
      <c r="P74" s="3990"/>
      <c r="Q74" s="3990"/>
    </row>
    <row r="75" spans="2:17" ht="15" customHeight="1">
      <c r="B75" s="2422"/>
      <c r="C75" s="2422"/>
      <c r="D75" s="2422"/>
      <c r="E75" s="2422"/>
      <c r="F75" s="2429"/>
      <c r="G75" s="2430" t="str">
        <f>IF(Nlang=1,"",CONCATENATE(B50," ",C51))</f>
        <v/>
      </c>
      <c r="H75" s="2422"/>
      <c r="I75" s="2422"/>
      <c r="J75" s="2422"/>
      <c r="L75" s="2518"/>
      <c r="M75" s="3990"/>
      <c r="N75" s="3990"/>
      <c r="O75" s="3990"/>
      <c r="P75" s="3990"/>
      <c r="Q75" s="3990"/>
    </row>
    <row r="76" spans="2:17" ht="15" customHeight="1">
      <c r="B76" s="2422"/>
      <c r="C76" s="2422"/>
      <c r="D76" s="2422"/>
      <c r="E76" s="2422"/>
      <c r="F76" s="2429"/>
      <c r="G76" s="2430" t="str">
        <f>IF(Nlang=1,"",CONCATENATE(B50," ",C50))</f>
        <v/>
      </c>
      <c r="H76" s="2422"/>
      <c r="I76" s="2422"/>
      <c r="J76" s="2422"/>
      <c r="L76" s="2518"/>
      <c r="M76" s="3988" t="str">
        <f>HLOOKUP(select,translations!$A$445:$H$490,38,)</f>
        <v>Go to Web LocClim</v>
      </c>
      <c r="N76" s="3988"/>
      <c r="O76" s="3988"/>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75"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350000000000001"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350000000000001"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75"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85" t="str">
        <f>HLOOKUP(select,translations!$A$445:$H$490,39,)</f>
        <v>Global Ecological Zones</v>
      </c>
      <c r="C105" s="3985"/>
      <c r="D105" s="3985"/>
      <c r="E105" s="3985"/>
      <c r="F105" s="3985"/>
      <c r="G105" s="3985"/>
      <c r="H105" s="3985"/>
      <c r="I105" s="3985"/>
      <c r="J105" s="3985"/>
      <c r="K105" s="3985"/>
      <c r="L105" s="3985"/>
      <c r="M105" s="3985"/>
      <c r="N105" s="3985"/>
      <c r="O105" s="3985"/>
      <c r="P105" s="3985"/>
      <c r="Q105" s="3985"/>
    </row>
    <row r="106" spans="2:17" ht="12.75" customHeight="1">
      <c r="B106" s="3985"/>
      <c r="C106" s="3985"/>
      <c r="D106" s="3985"/>
      <c r="E106" s="3985"/>
      <c r="F106" s="3985"/>
      <c r="G106" s="3985"/>
      <c r="H106" s="3985"/>
      <c r="I106" s="3985"/>
      <c r="J106" s="3985"/>
      <c r="K106" s="3985"/>
      <c r="L106" s="3985"/>
      <c r="M106" s="3985"/>
      <c r="N106" s="3985"/>
      <c r="O106" s="3985"/>
      <c r="P106" s="3985"/>
      <c r="Q106" s="3985"/>
    </row>
    <row r="107" spans="2:17" ht="12.75" customHeight="1">
      <c r="B107" s="3985"/>
      <c r="C107" s="3985"/>
      <c r="D107" s="3985"/>
      <c r="E107" s="3985"/>
      <c r="F107" s="3985"/>
      <c r="G107" s="3985"/>
      <c r="H107" s="3985"/>
      <c r="I107" s="3985"/>
      <c r="J107" s="3985"/>
      <c r="K107" s="3985"/>
      <c r="L107" s="3985"/>
      <c r="M107" s="3985"/>
      <c r="N107" s="3985"/>
      <c r="O107" s="3985"/>
      <c r="P107" s="3985"/>
      <c r="Q107" s="3985"/>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baseColWidth="10"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42578125" style="1348" customWidth="1"/>
    <col min="6" max="32" width="8.28515625" customWidth="1"/>
    <col min="33" max="36" width="9.140625" customWidth="1"/>
    <col min="37" max="37" width="8.28515625" customWidth="1"/>
    <col min="38" max="38" width="9.140625" customWidth="1"/>
    <col min="39" max="55" width="8.28515625" customWidth="1"/>
    <col min="56" max="258" width="11.42578125" style="1315"/>
    <col min="259" max="259" width="11.42578125" style="1315" customWidth="1"/>
    <col min="260" max="260" width="17.42578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42578125" style="1315"/>
    <col min="515" max="515" width="11.42578125" style="1315" customWidth="1"/>
    <col min="516" max="516" width="17.42578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42578125" style="1315"/>
    <col min="771" max="771" width="11.42578125" style="1315" customWidth="1"/>
    <col min="772" max="772" width="17.42578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42578125" style="1315"/>
    <col min="1027" max="1027" width="11.42578125" style="1315" customWidth="1"/>
    <col min="1028" max="1028" width="17.42578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42578125" style="1315"/>
    <col min="1283" max="1283" width="11.42578125" style="1315" customWidth="1"/>
    <col min="1284" max="1284" width="17.42578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42578125" style="1315"/>
    <col min="1539" max="1539" width="11.42578125" style="1315" customWidth="1"/>
    <col min="1540" max="1540" width="17.42578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42578125" style="1315"/>
    <col min="1795" max="1795" width="11.42578125" style="1315" customWidth="1"/>
    <col min="1796" max="1796" width="17.42578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42578125" style="1315"/>
    <col min="2051" max="2051" width="11.42578125" style="1315" customWidth="1"/>
    <col min="2052" max="2052" width="17.42578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42578125" style="1315"/>
    <col min="2307" max="2307" width="11.42578125" style="1315" customWidth="1"/>
    <col min="2308" max="2308" width="17.42578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42578125" style="1315"/>
    <col min="2563" max="2563" width="11.42578125" style="1315" customWidth="1"/>
    <col min="2564" max="2564" width="17.42578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42578125" style="1315"/>
    <col min="2819" max="2819" width="11.42578125" style="1315" customWidth="1"/>
    <col min="2820" max="2820" width="17.42578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42578125" style="1315"/>
    <col min="3075" max="3075" width="11.42578125" style="1315" customWidth="1"/>
    <col min="3076" max="3076" width="17.42578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42578125" style="1315"/>
    <col min="3331" max="3331" width="11.42578125" style="1315" customWidth="1"/>
    <col min="3332" max="3332" width="17.42578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42578125" style="1315"/>
    <col min="3587" max="3587" width="11.42578125" style="1315" customWidth="1"/>
    <col min="3588" max="3588" width="17.42578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42578125" style="1315"/>
    <col min="3843" max="3843" width="11.42578125" style="1315" customWidth="1"/>
    <col min="3844" max="3844" width="17.42578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42578125" style="1315"/>
    <col min="4099" max="4099" width="11.42578125" style="1315" customWidth="1"/>
    <col min="4100" max="4100" width="17.42578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42578125" style="1315"/>
    <col min="4355" max="4355" width="11.42578125" style="1315" customWidth="1"/>
    <col min="4356" max="4356" width="17.42578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42578125" style="1315"/>
    <col min="4611" max="4611" width="11.42578125" style="1315" customWidth="1"/>
    <col min="4612" max="4612" width="17.42578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42578125" style="1315"/>
    <col min="4867" max="4867" width="11.42578125" style="1315" customWidth="1"/>
    <col min="4868" max="4868" width="17.42578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42578125" style="1315"/>
    <col min="5123" max="5123" width="11.42578125" style="1315" customWidth="1"/>
    <col min="5124" max="5124" width="17.42578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42578125" style="1315"/>
    <col min="5379" max="5379" width="11.42578125" style="1315" customWidth="1"/>
    <col min="5380" max="5380" width="17.42578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42578125" style="1315"/>
    <col min="5635" max="5635" width="11.42578125" style="1315" customWidth="1"/>
    <col min="5636" max="5636" width="17.42578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42578125" style="1315"/>
    <col min="5891" max="5891" width="11.42578125" style="1315" customWidth="1"/>
    <col min="5892" max="5892" width="17.42578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42578125" style="1315"/>
    <col min="6147" max="6147" width="11.42578125" style="1315" customWidth="1"/>
    <col min="6148" max="6148" width="17.42578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42578125" style="1315"/>
    <col min="6403" max="6403" width="11.42578125" style="1315" customWidth="1"/>
    <col min="6404" max="6404" width="17.42578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42578125" style="1315"/>
    <col min="6659" max="6659" width="11.42578125" style="1315" customWidth="1"/>
    <col min="6660" max="6660" width="17.42578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42578125" style="1315"/>
    <col min="6915" max="6915" width="11.42578125" style="1315" customWidth="1"/>
    <col min="6916" max="6916" width="17.42578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42578125" style="1315"/>
    <col min="7171" max="7171" width="11.42578125" style="1315" customWidth="1"/>
    <col min="7172" max="7172" width="17.42578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42578125" style="1315"/>
    <col min="7427" max="7427" width="11.42578125" style="1315" customWidth="1"/>
    <col min="7428" max="7428" width="17.42578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42578125" style="1315"/>
    <col min="7683" max="7683" width="11.42578125" style="1315" customWidth="1"/>
    <col min="7684" max="7684" width="17.42578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42578125" style="1315"/>
    <col min="7939" max="7939" width="11.42578125" style="1315" customWidth="1"/>
    <col min="7940" max="7940" width="17.42578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42578125" style="1315"/>
    <col min="8195" max="8195" width="11.42578125" style="1315" customWidth="1"/>
    <col min="8196" max="8196" width="17.42578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42578125" style="1315"/>
    <col min="8451" max="8451" width="11.42578125" style="1315" customWidth="1"/>
    <col min="8452" max="8452" width="17.42578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42578125" style="1315"/>
    <col min="8707" max="8707" width="11.42578125" style="1315" customWidth="1"/>
    <col min="8708" max="8708" width="17.42578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42578125" style="1315"/>
    <col min="8963" max="8963" width="11.42578125" style="1315" customWidth="1"/>
    <col min="8964" max="8964" width="17.42578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42578125" style="1315"/>
    <col min="9219" max="9219" width="11.42578125" style="1315" customWidth="1"/>
    <col min="9220" max="9220" width="17.42578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42578125" style="1315"/>
    <col min="9475" max="9475" width="11.42578125" style="1315" customWidth="1"/>
    <col min="9476" max="9476" width="17.42578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42578125" style="1315"/>
    <col min="9731" max="9731" width="11.42578125" style="1315" customWidth="1"/>
    <col min="9732" max="9732" width="17.42578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42578125" style="1315"/>
    <col min="9987" max="9987" width="11.42578125" style="1315" customWidth="1"/>
    <col min="9988" max="9988" width="17.42578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42578125" style="1315"/>
    <col min="10243" max="10243" width="11.42578125" style="1315" customWidth="1"/>
    <col min="10244" max="10244" width="17.42578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42578125" style="1315"/>
    <col min="10499" max="10499" width="11.42578125" style="1315" customWidth="1"/>
    <col min="10500" max="10500" width="17.42578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42578125" style="1315"/>
    <col min="10755" max="10755" width="11.42578125" style="1315" customWidth="1"/>
    <col min="10756" max="10756" width="17.42578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42578125" style="1315"/>
    <col min="11011" max="11011" width="11.42578125" style="1315" customWidth="1"/>
    <col min="11012" max="11012" width="17.42578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42578125" style="1315"/>
    <col min="11267" max="11267" width="11.42578125" style="1315" customWidth="1"/>
    <col min="11268" max="11268" width="17.42578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42578125" style="1315"/>
    <col min="11523" max="11523" width="11.42578125" style="1315" customWidth="1"/>
    <col min="11524" max="11524" width="17.42578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42578125" style="1315"/>
    <col min="11779" max="11779" width="11.42578125" style="1315" customWidth="1"/>
    <col min="11780" max="11780" width="17.42578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42578125" style="1315"/>
    <col min="12035" max="12035" width="11.42578125" style="1315" customWidth="1"/>
    <col min="12036" max="12036" width="17.42578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42578125" style="1315"/>
    <col min="12291" max="12291" width="11.42578125" style="1315" customWidth="1"/>
    <col min="12292" max="12292" width="17.42578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42578125" style="1315"/>
    <col min="12547" max="12547" width="11.42578125" style="1315" customWidth="1"/>
    <col min="12548" max="12548" width="17.42578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42578125" style="1315"/>
    <col min="12803" max="12803" width="11.42578125" style="1315" customWidth="1"/>
    <col min="12804" max="12804" width="17.42578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42578125" style="1315"/>
    <col min="13059" max="13059" width="11.42578125" style="1315" customWidth="1"/>
    <col min="13060" max="13060" width="17.42578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42578125" style="1315"/>
    <col min="13315" max="13315" width="11.42578125" style="1315" customWidth="1"/>
    <col min="13316" max="13316" width="17.42578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42578125" style="1315"/>
    <col min="13571" max="13571" width="11.42578125" style="1315" customWidth="1"/>
    <col min="13572" max="13572" width="17.42578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42578125" style="1315"/>
    <col min="13827" max="13827" width="11.42578125" style="1315" customWidth="1"/>
    <col min="13828" max="13828" width="17.42578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42578125" style="1315"/>
    <col min="14083" max="14083" width="11.42578125" style="1315" customWidth="1"/>
    <col min="14084" max="14084" width="17.42578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42578125" style="1315"/>
    <col min="14339" max="14339" width="11.42578125" style="1315" customWidth="1"/>
    <col min="14340" max="14340" width="17.42578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42578125" style="1315"/>
    <col min="14595" max="14595" width="11.42578125" style="1315" customWidth="1"/>
    <col min="14596" max="14596" width="17.42578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42578125" style="1315"/>
    <col min="14851" max="14851" width="11.42578125" style="1315" customWidth="1"/>
    <col min="14852" max="14852" width="17.42578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42578125" style="1315"/>
    <col min="15107" max="15107" width="11.42578125" style="1315" customWidth="1"/>
    <col min="15108" max="15108" width="17.42578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42578125" style="1315"/>
    <col min="15363" max="15363" width="11.42578125" style="1315" customWidth="1"/>
    <col min="15364" max="15364" width="17.42578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42578125" style="1315"/>
    <col min="15619" max="15619" width="11.42578125" style="1315" customWidth="1"/>
    <col min="15620" max="15620" width="17.42578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42578125" style="1315"/>
    <col min="15875" max="15875" width="11.42578125" style="1315" customWidth="1"/>
    <col min="15876" max="15876" width="17.42578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42578125" style="1315"/>
    <col min="16131" max="16131" width="11.42578125" style="1315" customWidth="1"/>
    <col min="16132" max="16132" width="17.42578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42578125" style="1315"/>
    <col min="16384" max="16384" width="11.4257812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topLeftCell="A19" workbookViewId="0">
      <selection activeCell="G29" sqref="G29"/>
    </sheetView>
  </sheetViews>
  <sheetFormatPr baseColWidth="10" defaultColWidth="11.42578125" defaultRowHeight="12.75"/>
  <cols>
    <col min="1" max="16384" width="11.4257812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92" t="s">
        <v>1304</v>
      </c>
      <c r="H2" s="3992"/>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baseColWidth="10" defaultColWidth="11.42578125" defaultRowHeight="12.75"/>
  <cols>
    <col min="1" max="1" width="32.85546875" customWidth="1"/>
    <col min="2" max="2" width="13.42578125" customWidth="1"/>
    <col min="3" max="3" width="21.85546875" bestFit="1" customWidth="1"/>
    <col min="6" max="6" width="10.42578125" customWidth="1"/>
    <col min="12" max="12" width="27.7109375" bestFit="1" customWidth="1"/>
    <col min="14" max="14" width="27.7109375" bestFit="1" customWidth="1"/>
  </cols>
  <sheetData>
    <row r="1" spans="1:14" s="1216" customFormat="1" ht="23.1" customHeight="1"/>
    <row r="2" spans="1:14" s="1216" customFormat="1" ht="23.1" customHeight="1"/>
    <row r="3" spans="1:14" s="1216" customFormat="1" ht="23.1" customHeight="1"/>
    <row r="4" spans="1:14" s="1216" customFormat="1" ht="23.1" customHeight="1"/>
    <row r="5" spans="1:14" s="1216" customFormat="1" ht="23.1"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5"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5" thickBot="1">
      <c r="A25" s="771" t="s">
        <v>1068</v>
      </c>
      <c r="B25" s="1380"/>
      <c r="C25" s="1518" t="s">
        <v>113</v>
      </c>
      <c r="D25" s="1519"/>
      <c r="E25" s="1380"/>
      <c r="F25" s="1380"/>
      <c r="G25" s="1380"/>
    </row>
    <row r="26" spans="1:12">
      <c r="A26" s="771" t="s">
        <v>1080</v>
      </c>
      <c r="B26" s="1380"/>
      <c r="C26" s="1380"/>
      <c r="D26" s="1380"/>
      <c r="E26" s="1380"/>
      <c r="F26" s="1380"/>
      <c r="G26" s="1380"/>
    </row>
    <row r="27" spans="1:12" ht="13.5" thickBot="1">
      <c r="A27" s="772" t="s">
        <v>1342</v>
      </c>
      <c r="B27" s="1380"/>
      <c r="C27" s="1380"/>
      <c r="D27" s="1380"/>
      <c r="E27" s="1380"/>
      <c r="F27" s="1380"/>
      <c r="G27" s="1380"/>
    </row>
    <row r="28" spans="1:12" ht="13.5"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5" thickBot="1">
      <c r="A32" s="22" t="s">
        <v>1345</v>
      </c>
      <c r="B32" s="1380"/>
      <c r="C32" s="1380"/>
      <c r="D32" s="1380"/>
      <c r="E32" s="1380"/>
      <c r="F32" s="1380"/>
      <c r="G32" s="1380"/>
    </row>
    <row r="33" spans="1:8" ht="13.5"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5" thickBot="1">
      <c r="A37" s="22" t="s">
        <v>1351</v>
      </c>
      <c r="B37" s="1380"/>
      <c r="C37" s="1380"/>
      <c r="D37" s="1380" t="s">
        <v>15</v>
      </c>
      <c r="E37" s="2896" t="s">
        <v>214</v>
      </c>
      <c r="F37" s="2897">
        <v>0.5</v>
      </c>
      <c r="G37" s="1380"/>
      <c r="H37" s="1380"/>
    </row>
    <row r="38" spans="1:8" ht="13.5"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5"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5" thickBot="1">
      <c r="A48" s="1380"/>
      <c r="B48" s="1380"/>
      <c r="C48" s="785" t="s">
        <v>1360</v>
      </c>
      <c r="D48" s="1380"/>
      <c r="E48" s="1380"/>
      <c r="F48" s="1380"/>
      <c r="G48" s="1380"/>
      <c r="H48" s="1380"/>
    </row>
    <row r="49" spans="1:12" ht="13.5"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30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50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5"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5"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baseColWidth="10" defaultColWidth="12.28515625" defaultRowHeight="12.75"/>
  <cols>
    <col min="1" max="1" width="41.28515625" customWidth="1"/>
    <col min="2" max="2" width="18.42578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3.1" customHeight="1">
      <c r="B1" s="1217"/>
      <c r="C1" s="1217"/>
      <c r="D1" s="1217"/>
      <c r="G1" s="1217"/>
      <c r="I1" s="2340"/>
    </row>
    <row r="2" spans="1:14" s="1216" customFormat="1" ht="23.1" customHeight="1">
      <c r="B2" s="1217"/>
      <c r="C2" s="1217"/>
      <c r="D2" s="1217"/>
      <c r="G2" s="1217"/>
      <c r="I2" s="2340"/>
    </row>
    <row r="3" spans="1:14" s="1216" customFormat="1" ht="23.1" customHeight="1">
      <c r="B3" s="1217"/>
      <c r="C3" s="1217"/>
      <c r="D3" s="1217"/>
      <c r="G3" s="1217"/>
      <c r="I3" s="2340"/>
    </row>
    <row r="4" spans="1:14" s="1216" customFormat="1" ht="23.1" customHeight="1">
      <c r="B4" s="1217"/>
      <c r="C4" s="1217"/>
      <c r="D4" s="1217"/>
      <c r="G4" s="1217"/>
      <c r="I4" s="2340"/>
    </row>
    <row r="5" spans="1:14" s="1216" customFormat="1" ht="23.1"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94" t="s">
        <v>1571</v>
      </c>
      <c r="C597" s="3994"/>
      <c r="D597" s="3994"/>
      <c r="E597" s="3994"/>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0.23728000000000002</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95" t="s">
        <v>1722</v>
      </c>
      <c r="C1028" s="3995"/>
      <c r="D1028" s="3995"/>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96" t="s">
        <v>1725</v>
      </c>
      <c r="C1042" s="3996"/>
      <c r="D1042" s="3996"/>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93" t="s">
        <v>1751</v>
      </c>
      <c r="G1104" s="3993"/>
      <c r="I1104" s="1742"/>
    </row>
    <row r="1105" spans="1:9" s="1476" customFormat="1">
      <c r="A1105" s="1742" t="s">
        <v>1729</v>
      </c>
      <c r="B1105" s="3993" t="s">
        <v>237</v>
      </c>
      <c r="C1105" s="3993"/>
      <c r="D1105" s="3993" t="s">
        <v>1752</v>
      </c>
      <c r="E1105" s="3993"/>
      <c r="F1105" s="3993"/>
      <c r="G1105" s="3993"/>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93" t="s">
        <v>1751</v>
      </c>
      <c r="G1120" s="3993"/>
      <c r="I1120" s="1742"/>
    </row>
    <row r="1121" spans="1:9" s="1476" customFormat="1">
      <c r="A1121" s="1742" t="s">
        <v>1729</v>
      </c>
      <c r="B1121" s="3993" t="s">
        <v>237</v>
      </c>
      <c r="C1121" s="3993"/>
      <c r="D1121" s="3993" t="s">
        <v>1752</v>
      </c>
      <c r="E1121" s="3993"/>
      <c r="F1121" s="3993"/>
      <c r="G1121" s="3993"/>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93" t="s">
        <v>1751</v>
      </c>
      <c r="G1136" s="3993"/>
      <c r="I1136" s="1742"/>
    </row>
    <row r="1137" spans="1:9" s="1476" customFormat="1">
      <c r="A1137" s="1742" t="s">
        <v>1729</v>
      </c>
      <c r="B1137" s="3993" t="s">
        <v>237</v>
      </c>
      <c r="C1137" s="3993"/>
      <c r="D1137" s="3993" t="s">
        <v>1752</v>
      </c>
      <c r="E1137" s="3993"/>
      <c r="F1137" s="3993"/>
      <c r="G1137" s="3993"/>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93" t="s">
        <v>1758</v>
      </c>
      <c r="C1153" s="3993"/>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4005" t="s">
        <v>1765</v>
      </c>
      <c r="C1170" s="4003" t="s">
        <v>1766</v>
      </c>
      <c r="D1170" s="4004"/>
      <c r="E1170" s="3997" t="s">
        <v>1767</v>
      </c>
      <c r="F1170" s="3999" t="s">
        <v>1768</v>
      </c>
      <c r="G1170" s="4001" t="s">
        <v>1769</v>
      </c>
    </row>
    <row r="1171" spans="1:9" s="1874" customFormat="1" ht="12.75" customHeight="1">
      <c r="B1171" s="4005"/>
      <c r="C1171" s="4003"/>
      <c r="D1171" s="4004"/>
      <c r="E1171" s="3997"/>
      <c r="F1171" s="3999"/>
      <c r="G1171" s="4001"/>
    </row>
    <row r="1172" spans="1:9" s="1874" customFormat="1">
      <c r="B1172" s="4006"/>
      <c r="C1172" s="1878" t="s">
        <v>1770</v>
      </c>
      <c r="D1172" s="1878" t="s">
        <v>1771</v>
      </c>
      <c r="E1172" s="3998"/>
      <c r="F1172" s="4000"/>
      <c r="G1172" s="4002"/>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baseColWidth="10" defaultColWidth="11.42578125" defaultRowHeight="12.75"/>
  <cols>
    <col min="1" max="1" width="28.42578125" bestFit="1" customWidth="1"/>
    <col min="2" max="2" width="17.140625" style="53" bestFit="1" customWidth="1"/>
  </cols>
  <sheetData>
    <row r="1" spans="1:2" s="1216" customFormat="1" ht="23.1" customHeight="1">
      <c r="B1" s="1217"/>
    </row>
    <row r="2" spans="1:2" s="1216" customFormat="1" ht="23.1" customHeight="1">
      <c r="B2" s="1217"/>
    </row>
    <row r="3" spans="1:2" s="1216" customFormat="1" ht="23.1" customHeight="1">
      <c r="B3" s="1217"/>
    </row>
    <row r="4" spans="1:2" s="1216" customFormat="1" ht="23.1" customHeight="1">
      <c r="B4" s="1217"/>
    </row>
    <row r="5" spans="1:2" s="1216" customFormat="1" ht="23.1"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baseColWidth="10" defaultColWidth="11.42578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42578125" style="1492" customWidth="1"/>
    <col min="7" max="7" width="65.85546875" style="1493" customWidth="1"/>
    <col min="8" max="8" width="36.42578125" style="1492" customWidth="1"/>
    <col min="9" max="9" width="11.42578125" style="1492"/>
    <col min="10" max="10" width="11.42578125" style="1576"/>
    <col min="11" max="16384" width="11.42578125" style="1492"/>
  </cols>
  <sheetData>
    <row r="1" spans="1:10" s="1496" customFormat="1" ht="15">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3">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16.75">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5">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8.25">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5.5">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5.5">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1">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ht="25.5">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5.5">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8.25">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8.25">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8.25">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5.5">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8.25">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8.25">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8.25">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8.25">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5.5">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5.5">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5.5">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5.5">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5.5">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5.5">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8.25">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8.25">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3.75">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5.5">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8.25">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5">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8.25">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38.25">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5.5">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5.5">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5.5">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5.5">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5.5">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5.5">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5.5">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5.5">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5.5">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5">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ht="25.5">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5.5">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5.5">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5.5">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1">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9034</v>
      </c>
      <c r="B328" s="1599"/>
      <c r="C328" s="1599"/>
      <c r="D328" s="1599"/>
      <c r="E328" s="1599"/>
      <c r="F328" s="1599"/>
      <c r="H328" s="1869">
        <f>HLOOKUP(Non_UN,'Other Translations'!$A:$L,1+translations!J328,)</f>
        <v>0</v>
      </c>
      <c r="J328" s="1869">
        <v>327</v>
      </c>
    </row>
    <row r="329" spans="1:10" s="1869" customFormat="1">
      <c r="A329" s="1962" t="s">
        <v>9034</v>
      </c>
      <c r="B329" s="1599"/>
      <c r="C329" s="1599"/>
      <c r="D329" s="1599"/>
      <c r="E329" s="1599"/>
      <c r="F329" s="1599"/>
      <c r="H329" s="1869">
        <f>HLOOKUP(Non_UN,'Other Translations'!$A:$L,1+translations!J329,)</f>
        <v>0</v>
      </c>
      <c r="J329" s="1869">
        <v>328</v>
      </c>
    </row>
    <row r="330" spans="1:10" s="1869" customFormat="1">
      <c r="A330" s="1962" t="s">
        <v>9034</v>
      </c>
      <c r="B330" s="1599"/>
      <c r="C330" s="1599"/>
      <c r="D330" s="1599"/>
      <c r="E330" s="1599"/>
      <c r="F330" s="1599"/>
      <c r="H330" s="1869">
        <f>HLOOKUP(Non_UN,'Other Translations'!$A:$L,1+translations!J330,)</f>
        <v>0</v>
      </c>
      <c r="J330" s="1869">
        <v>329</v>
      </c>
    </row>
    <row r="331" spans="1:10" s="1869" customFormat="1">
      <c r="A331" s="1962" t="s">
        <v>9034</v>
      </c>
      <c r="B331" s="1599"/>
      <c r="C331" s="1599"/>
      <c r="D331" s="1599"/>
      <c r="E331" s="1599"/>
      <c r="F331" s="1599"/>
      <c r="H331" s="1869">
        <f>HLOOKUP(Non_UN,'Other Translations'!$A:$L,1+translations!J331,)</f>
        <v>0</v>
      </c>
      <c r="J331" s="1869">
        <v>330</v>
      </c>
    </row>
    <row r="332" spans="1:10" s="1869" customFormat="1">
      <c r="A332" s="1962" t="s">
        <v>9034</v>
      </c>
      <c r="B332" s="1599"/>
      <c r="C332" s="1599"/>
      <c r="D332" s="1599"/>
      <c r="E332" s="1599"/>
      <c r="F332" s="1599"/>
      <c r="H332" s="1869">
        <f>HLOOKUP(Non_UN,'Other Translations'!$A:$L,1+translations!J332,)</f>
        <v>0</v>
      </c>
      <c r="J332" s="1869">
        <v>331</v>
      </c>
    </row>
    <row r="333" spans="1:10" s="1869" customFormat="1">
      <c r="A333" s="1962" t="s">
        <v>9034</v>
      </c>
      <c r="B333" s="1599"/>
      <c r="C333" s="1599"/>
      <c r="D333" s="1599"/>
      <c r="E333" s="1599"/>
      <c r="F333" s="1599"/>
      <c r="H333" s="1869">
        <f>HLOOKUP(Non_UN,'Other Translations'!$A:$L,1+translations!J333,)</f>
        <v>0</v>
      </c>
      <c r="J333" s="1869">
        <v>332</v>
      </c>
    </row>
    <row r="334" spans="1:10" s="1869" customFormat="1">
      <c r="A334" s="1962" t="s">
        <v>9034</v>
      </c>
      <c r="B334" s="1599"/>
      <c r="C334" s="1599"/>
      <c r="D334" s="1599"/>
      <c r="E334" s="1599"/>
      <c r="F334" s="1599"/>
      <c r="H334" s="1869">
        <f>HLOOKUP(Non_UN,'Other Translations'!$A:$L,1+translations!J334,)</f>
        <v>0</v>
      </c>
      <c r="J334" s="1869">
        <v>333</v>
      </c>
    </row>
    <row r="335" spans="1:10" s="1869" customFormat="1">
      <c r="A335" s="1962" t="s">
        <v>9034</v>
      </c>
      <c r="B335" s="1599"/>
      <c r="C335" s="1599"/>
      <c r="D335" s="1599"/>
      <c r="E335" s="1599"/>
      <c r="F335" s="1599"/>
      <c r="H335" s="1869">
        <f>HLOOKUP(Non_UN,'Other Translations'!$A:$L,1+translations!J335,)</f>
        <v>0</v>
      </c>
      <c r="J335" s="1869">
        <v>334</v>
      </c>
    </row>
    <row r="336" spans="1:10" s="1869" customFormat="1">
      <c r="A336" s="1962" t="s">
        <v>9034</v>
      </c>
      <c r="B336" s="1599"/>
      <c r="C336" s="1599"/>
      <c r="D336" s="1599"/>
      <c r="E336" s="1599"/>
      <c r="F336" s="1599"/>
      <c r="H336" s="1869">
        <f>HLOOKUP(Non_UN,'Other Translations'!$A:$L,1+translations!J336,)</f>
        <v>0</v>
      </c>
      <c r="J336" s="1869">
        <v>335</v>
      </c>
    </row>
    <row r="337" spans="1:10" s="1869" customFormat="1">
      <c r="A337" s="1962" t="s">
        <v>9034</v>
      </c>
      <c r="B337" s="1599"/>
      <c r="C337" s="1599"/>
      <c r="D337" s="1599"/>
      <c r="E337" s="1599"/>
      <c r="F337" s="1599"/>
      <c r="H337" s="1869">
        <f>HLOOKUP(Non_UN,'Other Translations'!$A:$L,1+translations!J337,)</f>
        <v>0</v>
      </c>
      <c r="J337" s="1869">
        <v>336</v>
      </c>
    </row>
    <row r="338" spans="1:10" s="1869" customFormat="1">
      <c r="A338" s="1962" t="s">
        <v>9034</v>
      </c>
      <c r="B338" s="1599"/>
      <c r="C338" s="1599"/>
      <c r="D338" s="1599"/>
      <c r="E338" s="1599"/>
      <c r="F338" s="1599"/>
      <c r="H338" s="1869">
        <f>HLOOKUP(Non_UN,'Other Translations'!$A:$L,1+translations!J338,)</f>
        <v>0</v>
      </c>
      <c r="J338" s="1869">
        <v>337</v>
      </c>
    </row>
    <row r="339" spans="1:10" s="1869" customFormat="1">
      <c r="A339" s="1962" t="s">
        <v>9034</v>
      </c>
      <c r="B339" s="1599"/>
      <c r="C339" s="1599"/>
      <c r="D339" s="1599"/>
      <c r="E339" s="1599"/>
      <c r="F339" s="1599"/>
      <c r="H339" s="1869">
        <f>HLOOKUP(Non_UN,'Other Translations'!$A:$L,1+translations!J339,)</f>
        <v>0</v>
      </c>
      <c r="J339" s="1869">
        <v>338</v>
      </c>
    </row>
    <row r="340" spans="1:10" s="1869" customFormat="1">
      <c r="A340" s="1962" t="s">
        <v>9034</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5.5">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5.5">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38.25">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5">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8.25">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8.25">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8.25">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5">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5">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5">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5.5">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5.5">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5.5">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5.5">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9035</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3.75">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5.5">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5.5">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3.75">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8.25">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1">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8.25">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8.25">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350000000000001"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5.5">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5.5">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5.5">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8.25">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8.25">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35"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8.25">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5.5">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8.25">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5.5">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8.25">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5.5">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5.5">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1">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5.5">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5.5">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5.5">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8.25">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5.5">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5.5">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5.5">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5.5">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5.5">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5.5">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8.25">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5.5">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5.5">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5">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5.5">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5.5">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2">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baseColWidth="10" defaultColWidth="11.42578125" defaultRowHeight="12.75"/>
  <cols>
    <col min="1" max="1" width="36.28515625" style="1498" customWidth="1"/>
    <col min="2" max="2" width="3.42578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42578125" style="1380"/>
    <col min="9" max="9" width="18.85546875" style="1380" customWidth="1"/>
    <col min="10" max="16384" width="11.4257812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5">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5.5">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5.5">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5.5">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5">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5.5">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5.5">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5">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5">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5">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5.5">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5.5">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5.5">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5.5">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5.5">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5.5">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5.5">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5.5">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5.5">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5.5">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5.5">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5.5">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5.5">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5.5">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5.5">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baseColWidth="10" defaultColWidth="11.42578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4257812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63.75">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5.5">
      <c r="A55" s="1599" t="str">
        <f>translations!B55</f>
        <v>You have indicated that you are using the following types of vegetation:</v>
      </c>
      <c r="B55" s="1523" t="s">
        <v>6432</v>
      </c>
      <c r="C55" s="1570" t="s">
        <v>6433</v>
      </c>
      <c r="D55" s="1523" t="s">
        <v>6434</v>
      </c>
      <c r="E55" s="1570" t="s">
        <v>6435</v>
      </c>
    </row>
    <row r="56" spans="1:5" s="1567" customFormat="1" ht="38.25">
      <c r="A56" s="1599" t="str">
        <f>translations!B56</f>
        <v>Use this part only if you want to refine the analysis with Tier 2 coefficients.</v>
      </c>
      <c r="B56" s="1523" t="s">
        <v>6436</v>
      </c>
      <c r="C56" s="1570" t="s">
        <v>6437</v>
      </c>
      <c r="D56" s="1523" t="s">
        <v>6438</v>
      </c>
      <c r="E56" s="1570" t="s">
        <v>6439</v>
      </c>
    </row>
    <row r="57" spans="1:5" s="1567" customFormat="1" ht="51">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5.5">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5.5">
      <c r="A67" s="1599" t="str">
        <f>translations!B67</f>
        <v>Growth rates for systems up to 20-yr old</v>
      </c>
      <c r="B67" s="1523" t="s">
        <v>6475</v>
      </c>
      <c r="C67" s="1570" t="s">
        <v>6476</v>
      </c>
      <c r="D67" s="1523" t="s">
        <v>6477</v>
      </c>
      <c r="E67" s="1570" t="s">
        <v>6478</v>
      </c>
    </row>
    <row r="68" spans="1:12" s="1567" customFormat="1" ht="25.5">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3.75">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5.5">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5.5">
      <c r="A93" s="1599" t="str">
        <f>translations!B93</f>
        <v>Converted to OLUC</v>
      </c>
      <c r="B93" s="1523" t="s">
        <v>6538</v>
      </c>
      <c r="C93" s="1573" t="s">
        <v>6546</v>
      </c>
      <c r="D93" s="1523" t="s">
        <v>6547</v>
      </c>
      <c r="E93" s="1570" t="s">
        <v>6548</v>
      </c>
    </row>
    <row r="94" spans="1:5" s="1567" customFormat="1" ht="38.25">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5.5">
      <c r="A97" s="1599" t="str">
        <f>translations!B97</f>
        <v>3.2. Perennial systems (agroforestry, orchards, tree crops…)</v>
      </c>
      <c r="B97" s="1523" t="s">
        <v>6559</v>
      </c>
      <c r="C97" s="1570" t="s">
        <v>6560</v>
      </c>
      <c r="D97" s="1523" t="s">
        <v>6561</v>
      </c>
      <c r="E97" s="1570" t="s">
        <v>6562</v>
      </c>
    </row>
    <row r="98" spans="1:5" s="1567" customFormat="1" ht="51">
      <c r="A98" s="1599" t="str">
        <f>translations!B98</f>
        <v>3.2.1. Perennial systems from other LU or converted to other LU (please fill step 2.LUC previously)</v>
      </c>
      <c r="B98" s="1523" t="s">
        <v>6563</v>
      </c>
      <c r="C98" s="1573" t="s">
        <v>6564</v>
      </c>
      <c r="D98" s="1523" t="s">
        <v>6565</v>
      </c>
      <c r="E98" s="1570" t="s">
        <v>6566</v>
      </c>
    </row>
    <row r="99" spans="1:5" s="1567" customFormat="1" ht="25.5">
      <c r="A99" s="1599" t="str">
        <f>translations!B99</f>
        <v>Perennial after Deforestation</v>
      </c>
      <c r="B99" s="1523" t="s">
        <v>6567</v>
      </c>
      <c r="C99" s="1570" t="s">
        <v>6568</v>
      </c>
      <c r="D99" s="1523" t="s">
        <v>6569</v>
      </c>
      <c r="E99" s="1570" t="s">
        <v>6570</v>
      </c>
    </row>
    <row r="100" spans="1:5" s="1567" customFormat="1" ht="25.5">
      <c r="A100" s="1599" t="str">
        <f>translations!B100</f>
        <v>Converted to A/R</v>
      </c>
      <c r="B100" s="1523" t="s">
        <v>6571</v>
      </c>
      <c r="C100" s="1573" t="s">
        <v>6572</v>
      </c>
      <c r="D100" s="1523" t="s">
        <v>6540</v>
      </c>
      <c r="E100" s="1570" t="s">
        <v>6541</v>
      </c>
    </row>
    <row r="101" spans="1:5" s="1567" customFormat="1" ht="25.5">
      <c r="A101" s="1599" t="str">
        <f>translations!B101</f>
        <v>Perennial after non-forest LU</v>
      </c>
      <c r="B101" s="1523" t="s">
        <v>6573</v>
      </c>
      <c r="C101" s="1573" t="s">
        <v>6574</v>
      </c>
      <c r="D101" s="1523" t="s">
        <v>6575</v>
      </c>
      <c r="E101" s="1570" t="s">
        <v>6576</v>
      </c>
    </row>
    <row r="102" spans="1:5" s="1567" customFormat="1" ht="25.5">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8.25">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3.75">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5.5">
      <c r="A111" s="1599" t="str">
        <f>translations!B111</f>
        <v>Organic amendment type (straw or other)</v>
      </c>
      <c r="B111" s="1523" t="s">
        <v>6609</v>
      </c>
      <c r="C111" s="1570" t="s">
        <v>6610</v>
      </c>
      <c r="D111" s="1523" t="s">
        <v>6611</v>
      </c>
      <c r="E111" s="1570" t="s">
        <v>6612</v>
      </c>
    </row>
    <row r="112" spans="1:5" s="1567" customFormat="1" ht="38.25">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5.5">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5.5">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5.5">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5.5">
      <c r="A123" s="1599" t="str">
        <f>translations!B123</f>
        <v>Annual systems from (or to) other LU</v>
      </c>
      <c r="B123" s="1523" t="s">
        <v>6651</v>
      </c>
      <c r="C123" s="1570" t="s">
        <v>6652</v>
      </c>
      <c r="D123" s="1523" t="s">
        <v>6653</v>
      </c>
      <c r="E123" s="1570" t="s">
        <v>6654</v>
      </c>
    </row>
    <row r="124" spans="1:5" s="1567" customFormat="1" ht="25.5">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5.5">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5.5">
      <c r="A128" s="1599" t="str">
        <f>translations!B128</f>
        <v>Perennial systems from (or to) other LU</v>
      </c>
      <c r="B128" s="1523" t="s">
        <v>6671</v>
      </c>
      <c r="C128" s="1570" t="s">
        <v>6672</v>
      </c>
      <c r="D128" s="1523" t="s">
        <v>6673</v>
      </c>
      <c r="E128" s="1570" t="s">
        <v>6674</v>
      </c>
    </row>
    <row r="129" spans="1:5" s="1567" customFormat="1" ht="25.5">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5.5">
      <c r="A131" s="1599" t="str">
        <f>translations!B131</f>
        <v>Rice systems from (or to) other LU</v>
      </c>
      <c r="B131" s="1523" t="s">
        <v>6683</v>
      </c>
      <c r="C131" s="1570" t="s">
        <v>6684</v>
      </c>
      <c r="D131" s="1523" t="s">
        <v>6685</v>
      </c>
      <c r="E131" s="1570" t="s">
        <v>6686</v>
      </c>
    </row>
    <row r="132" spans="1:5" s="1567" customFormat="1" ht="25.5">
      <c r="A132" s="1599" t="str">
        <f>translations!B132</f>
        <v>Rice syst. remaining rice syst.</v>
      </c>
      <c r="B132" s="1523" t="s">
        <v>6687</v>
      </c>
      <c r="C132" s="1570" t="s">
        <v>6688</v>
      </c>
      <c r="D132" s="1523" t="s">
        <v>6689</v>
      </c>
      <c r="E132" s="1570" t="s">
        <v>6690</v>
      </c>
    </row>
    <row r="133" spans="1:5" s="1567" customFormat="1" ht="38.25">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5.5">
      <c r="A139" s="1599" t="str">
        <f>translations!B139</f>
        <v>Definitions of land management options</v>
      </c>
      <c r="B139" s="1523" t="s">
        <v>6715</v>
      </c>
      <c r="C139" s="1570" t="s">
        <v>6716</v>
      </c>
      <c r="D139" s="1523" t="s">
        <v>6717</v>
      </c>
      <c r="E139" s="1570" t="s">
        <v>6718</v>
      </c>
    </row>
    <row r="140" spans="1:5" s="1567" customFormat="1" ht="38.25">
      <c r="A140" s="1599" t="str">
        <f>translations!B140</f>
        <v>Using improved varieties, extending crop rotation, increasing crop residues.</v>
      </c>
      <c r="B140" s="1523" t="s">
        <v>6719</v>
      </c>
      <c r="C140" s="1570" t="s">
        <v>6720</v>
      </c>
      <c r="D140" s="1523" t="s">
        <v>6721</v>
      </c>
      <c r="E140" s="1570" t="s">
        <v>6722</v>
      </c>
    </row>
    <row r="141" spans="1:5" s="1567" customFormat="1" ht="51">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1">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5.5">
      <c r="A143" s="1599" t="str">
        <f>translations!B143</f>
        <v>Effective irrigation measure.</v>
      </c>
      <c r="B143" s="1523" t="s">
        <v>6731</v>
      </c>
      <c r="C143" s="1570" t="s">
        <v>6732</v>
      </c>
      <c r="D143" s="1523" t="s">
        <v>6733</v>
      </c>
      <c r="E143" s="1570" t="s">
        <v>6734</v>
      </c>
    </row>
    <row r="144" spans="1:5" s="1567" customFormat="1" ht="25.5">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1">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8.25">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5.5">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1">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63.75">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1">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5.5">
      <c r="A190" s="1599" t="str">
        <f>translations!B190</f>
        <v>% of pre-fire drymatter released</v>
      </c>
      <c r="B190" s="1523" t="s">
        <v>6898</v>
      </c>
      <c r="C190" s="1570" t="s">
        <v>6899</v>
      </c>
      <c r="D190" s="1523" t="s">
        <v>6900</v>
      </c>
      <c r="E190" s="1570" t="s">
        <v>6901</v>
      </c>
    </row>
    <row r="191" spans="1:5" s="1567" customFormat="1" ht="25.5">
      <c r="A191" s="1599" t="str">
        <f>translations!B191</f>
        <v>Mean annual temperature (MAT) of the region (in °C)</v>
      </c>
      <c r="B191" s="1523" t="s">
        <v>6902</v>
      </c>
      <c r="C191" s="1570" t="s">
        <v>6903</v>
      </c>
      <c r="D191" s="1523" t="s">
        <v>6904</v>
      </c>
      <c r="E191" s="1570" t="s">
        <v>6905</v>
      </c>
    </row>
    <row r="192" spans="1:5" s="1567" customFormat="1" ht="25.5">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5.5">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5.5">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5.5">
      <c r="A219" s="1599" t="str">
        <f>translations!B219</f>
        <v>5.2. Degradation of organic soils (peatlands)</v>
      </c>
      <c r="B219" s="1523" t="s">
        <v>6978</v>
      </c>
      <c r="C219" s="1570" t="s">
        <v>6979</v>
      </c>
      <c r="D219" s="1523" t="s">
        <v>6980</v>
      </c>
      <c r="E219" s="1570" t="s">
        <v>6981</v>
      </c>
    </row>
    <row r="220" spans="1:12" s="1567" customFormat="1" ht="25.5">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5.5">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5.5">
      <c r="A233" s="1599" t="str">
        <f>translations!B233</f>
        <v>Degradation level (% of biomass lost)</v>
      </c>
      <c r="B233" s="1523" t="s">
        <v>7033</v>
      </c>
      <c r="C233" s="1570" t="s">
        <v>7034</v>
      </c>
      <c r="D233" s="1523" t="s">
        <v>7035</v>
      </c>
      <c r="E233" s="1570" t="s">
        <v>7036</v>
      </c>
    </row>
    <row r="234" spans="1:5" s="1567" customFormat="1" ht="25.5">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5.5">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5.5">
      <c r="A238" s="1599" t="str">
        <f>translations!B238</f>
        <v>N2O Emission factor (kg N2O-N/ha/yr)</v>
      </c>
      <c r="B238" s="1523" t="s">
        <v>7053</v>
      </c>
      <c r="C238" s="1573" t="s">
        <v>7054</v>
      </c>
      <c r="D238" s="1523" t="s">
        <v>7055</v>
      </c>
      <c r="E238" s="1570" t="s">
        <v>7056</v>
      </c>
    </row>
    <row r="239" spans="1:5" ht="38.25">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8.25">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5.5">
      <c r="A262" s="1599" t="str">
        <f>translations!B262</f>
        <v>Urea (tonnes of N per year - Urea has 46.7% of N)</v>
      </c>
      <c r="B262" s="1523" t="s">
        <v>7098</v>
      </c>
      <c r="C262" s="1570" t="s">
        <v>7099</v>
      </c>
      <c r="D262" s="1523" t="s">
        <v>7100</v>
      </c>
      <c r="E262" s="1570" t="s">
        <v>7101</v>
      </c>
    </row>
    <row r="263" spans="1:5" s="1567" customFormat="1" ht="25.5">
      <c r="A263" s="1599" t="str">
        <f>translations!B263</f>
        <v>Other N-fertilizers (tonnes of N per year)</v>
      </c>
      <c r="B263" s="1523" t="s">
        <v>7102</v>
      </c>
      <c r="C263" s="1570" t="s">
        <v>7103</v>
      </c>
      <c r="D263" s="1523" t="s">
        <v>7104</v>
      </c>
      <c r="E263" s="1570" t="s">
        <v>7105</v>
      </c>
    </row>
    <row r="264" spans="1:5" s="1567" customFormat="1" ht="25.5">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5.5">
      <c r="A270" s="1599" t="str">
        <f>translations!B270</f>
        <v>Herbicides (tonnes of active ingredient per year)</v>
      </c>
      <c r="B270" s="1523" t="s">
        <v>7129</v>
      </c>
      <c r="C270" s="1570" t="s">
        <v>7130</v>
      </c>
      <c r="D270" s="1523" t="s">
        <v>7131</v>
      </c>
      <c r="E270" s="1570" t="s">
        <v>7132</v>
      </c>
    </row>
    <row r="271" spans="1:5" s="1567" customFormat="1" ht="25.5">
      <c r="A271" s="1599" t="str">
        <f>translations!B271</f>
        <v>Insecticides (tonnes of active ingredient per year)</v>
      </c>
      <c r="B271" s="1523" t="s">
        <v>7133</v>
      </c>
      <c r="C271" s="1570" t="s">
        <v>7134</v>
      </c>
      <c r="D271" s="1523" t="s">
        <v>7135</v>
      </c>
      <c r="E271" s="1570" t="s">
        <v>7136</v>
      </c>
    </row>
    <row r="272" spans="1:5" s="1567" customFormat="1" ht="25.5">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5.5">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5.5">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5.5">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8.25">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5.5">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5.5">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51">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3.75">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5.5">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ht="25.5">
      <c r="A316" s="1599" t="str">
        <f>translations!B316</f>
        <v>Emission factor for the selected country</v>
      </c>
      <c r="B316" s="1523" t="s">
        <v>7277</v>
      </c>
      <c r="C316" s="1570" t="s">
        <v>7278</v>
      </c>
      <c r="D316" s="1523" t="s">
        <v>7279</v>
      </c>
      <c r="E316" s="1570" t="s">
        <v>7280</v>
      </c>
    </row>
    <row r="317" spans="1:5" s="1567" customFormat="1" ht="25.5">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5.5">
      <c r="A346" s="1599" t="str">
        <f>translations!B346</f>
        <v>Positive = source / negative = sink</v>
      </c>
      <c r="B346" s="1523" t="s">
        <v>7326</v>
      </c>
      <c r="C346" s="1570" t="s">
        <v>7327</v>
      </c>
      <c r="D346" s="1523" t="s">
        <v>7328</v>
      </c>
      <c r="E346" s="1570" t="s">
        <v>7329</v>
      </c>
    </row>
    <row r="347" spans="1:12" s="1567" customFormat="1" ht="25.5">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5.5">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5.5">
      <c r="A374" s="1599" t="str">
        <f>translations!B374</f>
        <v>Total without and with project and balance</v>
      </c>
      <c r="B374" s="1523" t="s">
        <v>7412</v>
      </c>
      <c r="C374" s="1570" t="s">
        <v>7413</v>
      </c>
      <c r="D374" s="1523" t="s">
        <v>7414</v>
      </c>
      <c r="E374" s="1570" t="s">
        <v>7415</v>
      </c>
    </row>
    <row r="375" spans="1:5" s="1567" customFormat="1" ht="25.5">
      <c r="A375" s="1599" t="str">
        <f>translations!B375</f>
        <v>Share of the balance per GHG (plus origin for CO2)</v>
      </c>
      <c r="B375" s="1523" t="s">
        <v>7416</v>
      </c>
      <c r="C375" s="1570" t="s">
        <v>7417</v>
      </c>
      <c r="D375" s="1523" t="s">
        <v>7418</v>
      </c>
      <c r="E375" s="1570" t="s">
        <v>7419</v>
      </c>
    </row>
    <row r="376" spans="1:5" s="1567" customFormat="1" ht="25.5">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8.25">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8.25">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8.25">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8.25">
      <c r="A406" s="1599" t="str">
        <f>translations!B406</f>
        <v>Direct and indirect (induced LUC, degradation, Inputs &amp; Investments) emissions</v>
      </c>
      <c r="B406" s="1523" t="s">
        <v>7534</v>
      </c>
      <c r="C406" s="1570" t="s">
        <v>7535</v>
      </c>
      <c r="D406" s="1523" t="s">
        <v>7536</v>
      </c>
      <c r="E406" s="1570" t="s">
        <v>7537</v>
      </c>
    </row>
    <row r="407" spans="1:5" s="1567" customFormat="1" ht="25.5">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8.25">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5.5">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8.25">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8.25">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5.5">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5.5">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5.5">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5.5">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5.5">
      <c r="A474" s="1599" t="str">
        <f>translations!B474</f>
        <v>See the Global Climate map at FAO</v>
      </c>
      <c r="B474" s="1523" t="s">
        <v>7713</v>
      </c>
      <c r="C474" s="1570" t="s">
        <v>7714</v>
      </c>
      <c r="D474" s="1523" t="s">
        <v>7715</v>
      </c>
      <c r="E474" s="1570" t="s">
        <v>7716</v>
      </c>
    </row>
    <row r="475" spans="1:5" s="1567" customFormat="1" ht="25.5">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76.5">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5.5">
      <c r="A480" s="1599" t="str">
        <f>translations!B480</f>
        <v>Click here to go to the application</v>
      </c>
      <c r="B480" s="1523" t="s">
        <v>7731</v>
      </c>
      <c r="C480" s="1570" t="s">
        <v>7732</v>
      </c>
      <c r="D480" s="1523" t="s">
        <v>7733</v>
      </c>
      <c r="E480" s="1570" t="s">
        <v>7734</v>
      </c>
    </row>
    <row r="481" spans="1:12" s="1567" customFormat="1" ht="51">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3.75">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1">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7822</v>
      </c>
      <c r="C512" s="1600" t="s">
        <v>7823</v>
      </c>
      <c r="D512" s="1524" t="s">
        <v>7824</v>
      </c>
      <c r="E512" s="1569" t="s">
        <v>7825</v>
      </c>
    </row>
    <row r="513" spans="1:12">
      <c r="A513" s="1493" t="str">
        <f>translations!B513</f>
        <v>(EF and SF are in kg CH4 per ha per day)</v>
      </c>
      <c r="B513" s="1524" t="s">
        <v>7826</v>
      </c>
      <c r="C513" s="1600" t="s">
        <v>7827</v>
      </c>
      <c r="D513" s="1524" t="s">
        <v>7828</v>
      </c>
      <c r="E513" s="1569" t="s">
        <v>7829</v>
      </c>
    </row>
    <row r="514" spans="1:12">
      <c r="A514" s="1493" t="str">
        <f>translations!B514</f>
        <v>EF-Basis</v>
      </c>
      <c r="B514" s="1524" t="s">
        <v>4382</v>
      </c>
      <c r="C514" s="1601" t="s">
        <v>7830</v>
      </c>
      <c r="D514" s="1524" t="s">
        <v>7831</v>
      </c>
      <c r="E514" s="1569" t="s">
        <v>7832</v>
      </c>
    </row>
    <row r="515" spans="1:12">
      <c r="A515" s="1493" t="str">
        <f>translations!B515</f>
        <v>SF-Before (SFp)</v>
      </c>
      <c r="B515" s="1524" t="s">
        <v>7833</v>
      </c>
      <c r="C515" s="1600" t="s">
        <v>7834</v>
      </c>
      <c r="D515" s="1524" t="s">
        <v>7835</v>
      </c>
      <c r="E515" s="1569" t="s">
        <v>7836</v>
      </c>
    </row>
    <row r="516" spans="1:12">
      <c r="A516" s="1493" t="str">
        <f>translations!B516</f>
        <v>SF-During (SFw)</v>
      </c>
      <c r="B516" s="1524" t="s">
        <v>4389</v>
      </c>
      <c r="C516" s="1600" t="s">
        <v>7837</v>
      </c>
      <c r="D516" s="1524" t="s">
        <v>7838</v>
      </c>
      <c r="E516" s="1569" t="s">
        <v>7839</v>
      </c>
    </row>
    <row r="517" spans="1:12">
      <c r="A517" s="1493" t="str">
        <f>translations!B517</f>
        <v>CF-Org. Amendement (CFOA)</v>
      </c>
      <c r="B517" s="1524" t="s">
        <v>7840</v>
      </c>
      <c r="C517" s="1600" t="s">
        <v>7841</v>
      </c>
      <c r="D517" s="1524" t="s">
        <v>7842</v>
      </c>
      <c r="E517" s="1569" t="s">
        <v>7843</v>
      </c>
    </row>
    <row r="518" spans="1:12">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5.5">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5.5">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5.5">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5.5">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5.5">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8.25">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8.25">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8.25">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5.5">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5.5">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5.5">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8.25">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5.5">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5.5">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38.25">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5.5">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5.5">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1">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5.5">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8.25">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5.5">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5.5">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5.5">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5.5">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5.5">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5.5">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5.5">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8.25">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5.5">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5.5">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5.5">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baseColWidth="10" defaultColWidth="11.42578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5">
      <c r="A2" s="1502" t="str">
        <f>'Name translation'!A2</f>
        <v>Please select</v>
      </c>
      <c r="B2" s="1968" t="s">
        <v>8063</v>
      </c>
      <c r="C2" s="1969" t="s">
        <v>8064</v>
      </c>
      <c r="D2" s="1502" t="s">
        <v>8065</v>
      </c>
      <c r="E2" s="1502" t="s">
        <v>8066</v>
      </c>
    </row>
    <row r="3" spans="1:12" s="1502" customFormat="1" ht="15">
      <c r="A3" s="1502" t="str">
        <f>'Name translation'!A3</f>
        <v>Africa</v>
      </c>
      <c r="B3" s="1968" t="s">
        <v>109</v>
      </c>
      <c r="C3" s="1969" t="s">
        <v>8067</v>
      </c>
      <c r="D3" s="1502" t="s">
        <v>8067</v>
      </c>
      <c r="E3" s="1502" t="s">
        <v>8068</v>
      </c>
    </row>
    <row r="4" spans="1:12" s="1502" customFormat="1" ht="15">
      <c r="A4" s="1502" t="str">
        <f>'Name translation'!A4</f>
        <v>Asia (Continental)</v>
      </c>
      <c r="B4" s="1968" t="s">
        <v>8069</v>
      </c>
      <c r="C4" s="1969" t="s">
        <v>8070</v>
      </c>
      <c r="D4" s="1502" t="s">
        <v>8071</v>
      </c>
      <c r="E4" s="1502" t="s">
        <v>8072</v>
      </c>
    </row>
    <row r="5" spans="1:12" s="1502" customFormat="1" ht="15">
      <c r="A5" s="1502" t="str">
        <f>'Name translation'!A5</f>
        <v>Asia (Indian subcontinent)</v>
      </c>
      <c r="B5" s="1968" t="s">
        <v>8073</v>
      </c>
      <c r="C5" s="1969" t="s">
        <v>8074</v>
      </c>
      <c r="D5" s="1502" t="s">
        <v>8075</v>
      </c>
      <c r="E5" s="1502" t="s">
        <v>8076</v>
      </c>
    </row>
    <row r="6" spans="1:12" s="1502" customFormat="1" ht="15">
      <c r="A6" s="1502" t="str">
        <f>'Name translation'!A6</f>
        <v>Asia (Insular)</v>
      </c>
      <c r="B6" s="1968" t="s">
        <v>1315</v>
      </c>
      <c r="C6" s="1970" t="s">
        <v>8077</v>
      </c>
      <c r="D6" s="1502" t="s">
        <v>1315</v>
      </c>
      <c r="E6" s="1502" t="s">
        <v>8078</v>
      </c>
    </row>
    <row r="7" spans="1:12" s="1502" customFormat="1" ht="15">
      <c r="A7" s="1502" t="str">
        <f>'Name translation'!A7</f>
        <v>Middle East</v>
      </c>
      <c r="B7" s="1968" t="s">
        <v>8079</v>
      </c>
      <c r="C7" s="1969" t="s">
        <v>8080</v>
      </c>
      <c r="D7" s="1502" t="s">
        <v>8081</v>
      </c>
      <c r="E7" s="1502" t="s">
        <v>8082</v>
      </c>
    </row>
    <row r="8" spans="1:12" s="1502" customFormat="1" ht="15">
      <c r="A8" s="1502" t="str">
        <f>'Name translation'!A8</f>
        <v>Western Europe</v>
      </c>
      <c r="B8" s="1968" t="s">
        <v>8083</v>
      </c>
      <c r="C8" s="1969" t="s">
        <v>8084</v>
      </c>
      <c r="D8" s="1502" t="s">
        <v>8085</v>
      </c>
      <c r="E8" s="1502" t="s">
        <v>8086</v>
      </c>
    </row>
    <row r="9" spans="1:12" s="1502" customFormat="1" ht="15">
      <c r="A9" s="1502" t="str">
        <f>'Name translation'!A9</f>
        <v>Eastern Europe</v>
      </c>
      <c r="B9" s="1968" t="s">
        <v>8087</v>
      </c>
      <c r="C9" s="1969" t="s">
        <v>8088</v>
      </c>
      <c r="D9" s="1502" t="s">
        <v>8089</v>
      </c>
      <c r="E9" s="1502" t="s">
        <v>8090</v>
      </c>
    </row>
    <row r="10" spans="1:12" s="1502" customFormat="1" ht="15">
      <c r="A10" s="1502" t="str">
        <f>'Name translation'!A10</f>
        <v>Oceania</v>
      </c>
      <c r="B10" s="1968" t="s">
        <v>8091</v>
      </c>
      <c r="C10" s="1969" t="s">
        <v>8092</v>
      </c>
      <c r="D10" s="1502" t="s">
        <v>8093</v>
      </c>
      <c r="E10" s="1502" t="s">
        <v>8094</v>
      </c>
    </row>
    <row r="11" spans="1:12" s="1502" customFormat="1" ht="15">
      <c r="A11" s="1502" t="str">
        <f>'Name translation'!A11</f>
        <v>North America</v>
      </c>
      <c r="B11" s="1968" t="s">
        <v>8095</v>
      </c>
      <c r="C11" s="1969" t="s">
        <v>8096</v>
      </c>
      <c r="D11" s="1502" t="s">
        <v>8097</v>
      </c>
      <c r="E11" s="1502" t="s">
        <v>8098</v>
      </c>
    </row>
    <row r="12" spans="1:12" s="1502" customFormat="1" ht="15">
      <c r="A12" s="1502" t="str">
        <f>'Name translation'!A12</f>
        <v>Central America</v>
      </c>
      <c r="B12" s="1968" t="s">
        <v>8099</v>
      </c>
      <c r="C12" s="1969" t="s">
        <v>8100</v>
      </c>
      <c r="D12" s="1502" t="s">
        <v>8101</v>
      </c>
      <c r="E12" s="1502" t="s">
        <v>8102</v>
      </c>
    </row>
    <row r="13" spans="1:12" s="1502" customFormat="1" ht="15">
      <c r="A13" s="1502" t="str">
        <f>'Name translation'!A13</f>
        <v>South America</v>
      </c>
      <c r="B13" s="1968" t="s">
        <v>8103</v>
      </c>
      <c r="C13" s="1969" t="s">
        <v>8104</v>
      </c>
      <c r="D13" s="1502" t="s">
        <v>8105</v>
      </c>
      <c r="E13" s="1502" t="s">
        <v>8106</v>
      </c>
    </row>
    <row r="14" spans="1:12" s="1502" customFormat="1" ht="15">
      <c r="A14" s="1502" t="str">
        <f>'Name translation'!A14</f>
        <v>Please select</v>
      </c>
      <c r="B14" s="1968" t="str">
        <f>B2</f>
        <v>Favor escolher</v>
      </c>
      <c r="C14" s="1969" t="s">
        <v>8064</v>
      </c>
      <c r="D14" s="1502" t="s">
        <v>8065</v>
      </c>
      <c r="E14" s="1502" t="s">
        <v>8066</v>
      </c>
    </row>
    <row r="15" spans="1:12" s="1502" customFormat="1" ht="15">
      <c r="A15" s="1502" t="str">
        <f>'Name translation'!A15</f>
        <v>Boreal</v>
      </c>
      <c r="B15" s="1968" t="s">
        <v>716</v>
      </c>
      <c r="C15" s="1969" t="s">
        <v>716</v>
      </c>
      <c r="D15" s="1502" t="s">
        <v>716</v>
      </c>
      <c r="E15" s="1502" t="s">
        <v>8107</v>
      </c>
    </row>
    <row r="16" spans="1:12" s="1502" customFormat="1" ht="15">
      <c r="A16" s="1502" t="str">
        <f>'Name translation'!A16</f>
        <v>Cool Temperate</v>
      </c>
      <c r="B16" s="1968" t="s">
        <v>8108</v>
      </c>
      <c r="C16" s="1969" t="s">
        <v>8109</v>
      </c>
      <c r="D16" s="1502" t="s">
        <v>8110</v>
      </c>
      <c r="E16" s="1502" t="s">
        <v>8111</v>
      </c>
    </row>
    <row r="17" spans="1:5" s="1502" customFormat="1" ht="15">
      <c r="A17" s="1502" t="str">
        <f>'Name translation'!A17</f>
        <v>Warm Temperate</v>
      </c>
      <c r="B17" s="1968" t="s">
        <v>8112</v>
      </c>
      <c r="C17" s="1969" t="s">
        <v>8113</v>
      </c>
      <c r="D17" s="1502" t="s">
        <v>8114</v>
      </c>
      <c r="E17" s="1502" t="s">
        <v>8115</v>
      </c>
    </row>
    <row r="18" spans="1:5" s="1502" customFormat="1" ht="15">
      <c r="A18" s="1502" t="str">
        <f>'Name translation'!A18</f>
        <v>Tropical</v>
      </c>
      <c r="B18" s="1968" t="s">
        <v>8</v>
      </c>
      <c r="C18" s="1969" t="s">
        <v>8116</v>
      </c>
      <c r="D18" s="1502" t="s">
        <v>8117</v>
      </c>
      <c r="E18" s="1502" t="s">
        <v>8118</v>
      </c>
    </row>
    <row r="19" spans="1:5" s="1502" customFormat="1" ht="15">
      <c r="A19" s="1502" t="str">
        <f>'Name translation'!A19</f>
        <v>Tropical Mountain</v>
      </c>
      <c r="B19" s="1968" t="s">
        <v>8119</v>
      </c>
      <c r="C19" s="1969" t="s">
        <v>8120</v>
      </c>
      <c r="D19" s="1502" t="s">
        <v>8121</v>
      </c>
      <c r="E19" s="1502" t="s">
        <v>8122</v>
      </c>
    </row>
    <row r="20" spans="1:5" s="1502" customFormat="1" ht="15">
      <c r="A20" s="1502" t="str">
        <f>'Name translation'!A20</f>
        <v>Dry</v>
      </c>
      <c r="B20" s="1968" t="s">
        <v>5134</v>
      </c>
      <c r="C20" s="1969" t="s">
        <v>8123</v>
      </c>
      <c r="D20" s="1502" t="s">
        <v>8124</v>
      </c>
      <c r="E20" s="1502" t="s">
        <v>8125</v>
      </c>
    </row>
    <row r="21" spans="1:5" s="1502" customFormat="1" ht="15">
      <c r="A21" s="1502" t="str">
        <f>'Name translation'!A21</f>
        <v>Moist</v>
      </c>
      <c r="B21" s="1968" t="s">
        <v>8126</v>
      </c>
      <c r="C21" s="1969" t="s">
        <v>8127</v>
      </c>
      <c r="D21" s="1502" t="s">
        <v>8128</v>
      </c>
      <c r="E21" s="1502" t="s">
        <v>8129</v>
      </c>
    </row>
    <row r="22" spans="1:5" s="1502" customFormat="1" ht="15">
      <c r="A22" s="1502" t="str">
        <f>'Name translation'!A22</f>
        <v>Wet</v>
      </c>
      <c r="B22" s="1968" t="s">
        <v>8130</v>
      </c>
      <c r="C22" s="1969" t="s">
        <v>8131</v>
      </c>
      <c r="D22" s="1502" t="s">
        <v>8132</v>
      </c>
      <c r="E22" s="1502" t="s">
        <v>8133</v>
      </c>
    </row>
    <row r="23" spans="1:5" s="1502" customFormat="1" ht="15">
      <c r="A23" s="1502" t="str">
        <f>'Name translation'!A23</f>
        <v>HAC Soils</v>
      </c>
      <c r="B23" s="1968" t="s">
        <v>8134</v>
      </c>
      <c r="C23" s="1969" t="s">
        <v>8135</v>
      </c>
      <c r="D23" s="1502" t="s">
        <v>8136</v>
      </c>
      <c r="E23" s="1502" t="s">
        <v>8137</v>
      </c>
    </row>
    <row r="24" spans="1:5" s="1502" customFormat="1" ht="15">
      <c r="A24" s="1502" t="str">
        <f>'Name translation'!A24</f>
        <v>LAC Soils</v>
      </c>
      <c r="B24" s="1968" t="s">
        <v>8138</v>
      </c>
      <c r="C24" s="1969" t="s">
        <v>8139</v>
      </c>
      <c r="D24" s="1502" t="s">
        <v>8140</v>
      </c>
      <c r="E24" s="1502" t="s">
        <v>8141</v>
      </c>
    </row>
    <row r="25" spans="1:5" s="1502" customFormat="1" ht="15">
      <c r="A25" s="1502" t="str">
        <f>'Name translation'!A25</f>
        <v>Sandy Soils</v>
      </c>
      <c r="B25" s="1968" t="s">
        <v>8142</v>
      </c>
      <c r="C25" s="1969" t="s">
        <v>8143</v>
      </c>
      <c r="D25" s="1502" t="s">
        <v>8144</v>
      </c>
      <c r="E25" s="1502" t="s">
        <v>8145</v>
      </c>
    </row>
    <row r="26" spans="1:5" s="1502" customFormat="1" ht="15">
      <c r="A26" s="1502" t="str">
        <f>'Name translation'!A26</f>
        <v>Spodic Soils</v>
      </c>
      <c r="B26" s="1968" t="s">
        <v>8146</v>
      </c>
      <c r="C26" s="1969" t="s">
        <v>8147</v>
      </c>
      <c r="D26" s="1502" t="s">
        <v>8148</v>
      </c>
      <c r="E26" s="1502" t="s">
        <v>8149</v>
      </c>
    </row>
    <row r="27" spans="1:5" s="1502" customFormat="1" ht="15">
      <c r="A27" s="1502" t="str">
        <f>'Name translation'!A27</f>
        <v>Volcanic Soils</v>
      </c>
      <c r="B27" s="1968" t="s">
        <v>8150</v>
      </c>
      <c r="C27" s="1969" t="s">
        <v>8151</v>
      </c>
      <c r="D27" s="1502" t="s">
        <v>8152</v>
      </c>
      <c r="E27" s="1502" t="s">
        <v>8153</v>
      </c>
    </row>
    <row r="28" spans="1:5" s="1502" customFormat="1" ht="15">
      <c r="A28" s="1502" t="str">
        <f>'Name translation'!A28</f>
        <v>Wetland Soils</v>
      </c>
      <c r="B28" s="1968" t="s">
        <v>8154</v>
      </c>
      <c r="C28" s="1969" t="s">
        <v>7437</v>
      </c>
      <c r="D28" s="1502" t="s">
        <v>8155</v>
      </c>
      <c r="E28" s="1502" t="s">
        <v>8156</v>
      </c>
    </row>
    <row r="29" spans="1:5" s="1502" customFormat="1" ht="15">
      <c r="A29" s="1502" t="str">
        <f>'Name translation'!A29</f>
        <v>Other soils</v>
      </c>
      <c r="B29" s="1968" t="s">
        <v>8157</v>
      </c>
      <c r="C29" s="1969" t="s">
        <v>8158</v>
      </c>
      <c r="D29" s="1502" t="s">
        <v>8159</v>
      </c>
      <c r="E29" s="1502" t="s">
        <v>8160</v>
      </c>
    </row>
    <row r="30" spans="1:5" s="1502" customFormat="1" ht="15">
      <c r="A30" s="1502" t="str">
        <f>'Name translation'!A30</f>
        <v>Please specify the climate</v>
      </c>
      <c r="B30" s="1968" t="s">
        <v>8161</v>
      </c>
      <c r="C30" s="1969" t="s">
        <v>8162</v>
      </c>
      <c r="D30" s="1502" t="s">
        <v>8163</v>
      </c>
      <c r="E30" s="1502" t="s">
        <v>8164</v>
      </c>
    </row>
    <row r="31" spans="1:5" s="1502" customFormat="1" ht="15">
      <c r="A31" s="1502" t="str">
        <f>'Name translation'!A31</f>
        <v>Tropical rain forest</v>
      </c>
      <c r="B31" s="1968" t="s">
        <v>8165</v>
      </c>
      <c r="C31" s="1969" t="s">
        <v>8166</v>
      </c>
      <c r="D31" s="1502" t="s">
        <v>8167</v>
      </c>
      <c r="E31" s="1502" t="s">
        <v>8168</v>
      </c>
    </row>
    <row r="32" spans="1:5" s="1502" customFormat="1" ht="15">
      <c r="A32" s="1502" t="str">
        <f>'Name translation'!A32</f>
        <v>Tropical moist deciduous forest</v>
      </c>
      <c r="B32" s="1968" t="s">
        <v>8169</v>
      </c>
      <c r="C32" s="1969" t="s">
        <v>8170</v>
      </c>
      <c r="D32" s="1502" t="s">
        <v>8171</v>
      </c>
      <c r="E32" s="1502" t="s">
        <v>8172</v>
      </c>
    </row>
    <row r="33" spans="1:5" s="1502" customFormat="1" ht="15">
      <c r="A33" s="1502" t="str">
        <f>'Name translation'!A33</f>
        <v>Tropical dry forest</v>
      </c>
      <c r="B33" s="1968" t="s">
        <v>8173</v>
      </c>
      <c r="C33" s="1969" t="s">
        <v>8174</v>
      </c>
      <c r="D33" s="1502" t="s">
        <v>8175</v>
      </c>
      <c r="E33" s="1502" t="s">
        <v>8176</v>
      </c>
    </row>
    <row r="34" spans="1:5" s="1502" customFormat="1" ht="15">
      <c r="A34" s="1502" t="str">
        <f>'Name translation'!A34</f>
        <v>Tropical shrubland</v>
      </c>
      <c r="B34" s="1968" t="s">
        <v>8177</v>
      </c>
      <c r="C34" s="1969" t="s">
        <v>8178</v>
      </c>
      <c r="D34" s="1502" t="s">
        <v>8179</v>
      </c>
      <c r="E34" s="1502" t="s">
        <v>8180</v>
      </c>
    </row>
    <row r="35" spans="1:5" s="1502" customFormat="1" ht="15">
      <c r="A35" s="1502" t="str">
        <f>'Name translation'!A35</f>
        <v>Subtropical humid forest</v>
      </c>
      <c r="B35" s="1968" t="s">
        <v>8181</v>
      </c>
      <c r="C35" s="1969" t="s">
        <v>8182</v>
      </c>
      <c r="D35" s="1502" t="s">
        <v>8183</v>
      </c>
      <c r="E35" s="1502" t="s">
        <v>8184</v>
      </c>
    </row>
    <row r="36" spans="1:5" s="1502" customFormat="1" ht="15">
      <c r="A36" s="1502" t="str">
        <f>'Name translation'!A36</f>
        <v>Subtropical dry forest</v>
      </c>
      <c r="B36" s="1968" t="s">
        <v>8185</v>
      </c>
      <c r="C36" s="1969" t="s">
        <v>8186</v>
      </c>
      <c r="D36" s="1502" t="s">
        <v>8187</v>
      </c>
      <c r="E36" s="1502" t="s">
        <v>8188</v>
      </c>
    </row>
    <row r="37" spans="1:5" s="1502" customFormat="1" ht="15">
      <c r="A37" s="1502" t="str">
        <f>'Name translation'!A37</f>
        <v>Subtropical steppe</v>
      </c>
      <c r="B37" s="1968" t="s">
        <v>8189</v>
      </c>
      <c r="C37" s="1969" t="s">
        <v>8190</v>
      </c>
      <c r="D37" s="1502" t="s">
        <v>8191</v>
      </c>
      <c r="E37" s="1502" t="s">
        <v>8192</v>
      </c>
    </row>
    <row r="38" spans="1:5" s="1502" customFormat="1" ht="15">
      <c r="A38" s="1502" t="str">
        <f>'Name translation'!A38</f>
        <v>Subtropical mountains systems</v>
      </c>
      <c r="B38" s="1968" t="s">
        <v>8193</v>
      </c>
      <c r="C38" s="1969" t="s">
        <v>8194</v>
      </c>
      <c r="D38" s="1502" t="s">
        <v>8195</v>
      </c>
      <c r="E38" s="1502" t="s">
        <v>8196</v>
      </c>
    </row>
    <row r="39" spans="1:5" s="1502" customFormat="1" ht="15">
      <c r="A39" s="1502" t="str">
        <f>'Name translation'!A39</f>
        <v>Temperate oceanic forest</v>
      </c>
      <c r="B39" s="1968" t="s">
        <v>8197</v>
      </c>
      <c r="C39" s="1969" t="s">
        <v>8198</v>
      </c>
      <c r="D39" s="1502" t="s">
        <v>8199</v>
      </c>
      <c r="E39" s="1502" t="s">
        <v>8200</v>
      </c>
    </row>
    <row r="40" spans="1:5" s="1502" customFormat="1" ht="15">
      <c r="A40" s="1502" t="str">
        <f>'Name translation'!A40</f>
        <v>Temperate continental forest</v>
      </c>
      <c r="B40" s="1968" t="s">
        <v>8201</v>
      </c>
      <c r="C40" s="1969" t="s">
        <v>8202</v>
      </c>
      <c r="D40" s="1502" t="s">
        <v>8203</v>
      </c>
      <c r="E40" s="1502" t="s">
        <v>8204</v>
      </c>
    </row>
    <row r="41" spans="1:5" s="1502" customFormat="1" ht="15">
      <c r="A41" s="1502" t="str">
        <f>'Name translation'!A41</f>
        <v>Temperate mountains systems</v>
      </c>
      <c r="B41" s="1968" t="s">
        <v>8205</v>
      </c>
      <c r="C41" s="1969" t="s">
        <v>8206</v>
      </c>
      <c r="D41" s="1502" t="s">
        <v>8207</v>
      </c>
      <c r="E41" s="1502" t="s">
        <v>8208</v>
      </c>
    </row>
    <row r="42" spans="1:5" s="1502" customFormat="1" ht="15">
      <c r="A42" s="1502" t="str">
        <f>'Name translation'!A42</f>
        <v>Boreal coniferous forest</v>
      </c>
      <c r="B42" s="1968" t="s">
        <v>8209</v>
      </c>
      <c r="C42" s="1969" t="s">
        <v>8210</v>
      </c>
      <c r="D42" s="1502" t="s">
        <v>8211</v>
      </c>
      <c r="E42" s="1502" t="s">
        <v>8212</v>
      </c>
    </row>
    <row r="43" spans="1:5" s="1502" customFormat="1" ht="15">
      <c r="A43" s="1502" t="str">
        <f>'Name translation'!A43</f>
        <v>Boreal tundra woodland</v>
      </c>
      <c r="B43" s="1968" t="s">
        <v>8213</v>
      </c>
      <c r="C43" s="1971" t="s">
        <v>8214</v>
      </c>
      <c r="D43" s="1502" t="s">
        <v>8215</v>
      </c>
      <c r="E43" s="1502" t="s">
        <v>8216</v>
      </c>
    </row>
    <row r="44" spans="1:5" s="1502" customFormat="1" ht="15">
      <c r="A44" s="1502" t="str">
        <f>'Name translation'!A44</f>
        <v>Boreal mountain systems</v>
      </c>
      <c r="B44" s="1968" t="s">
        <v>8217</v>
      </c>
      <c r="C44" s="1969" t="s">
        <v>8218</v>
      </c>
      <c r="D44" s="1502" t="s">
        <v>8219</v>
      </c>
      <c r="E44" s="1502" t="s">
        <v>8220</v>
      </c>
    </row>
    <row r="45" spans="1:5" s="1502" customFormat="1" ht="15">
      <c r="A45" s="1502" t="str">
        <f>'Name translation'!A45</f>
        <v>Tropical mountain systems</v>
      </c>
      <c r="B45" s="1968" t="s">
        <v>8221</v>
      </c>
      <c r="C45" s="1969" t="s">
        <v>8222</v>
      </c>
      <c r="D45" s="1502" t="s">
        <v>8223</v>
      </c>
      <c r="E45" s="1502" t="s">
        <v>8224</v>
      </c>
    </row>
    <row r="46" spans="1:5" s="1502" customFormat="1" ht="15">
      <c r="A46" s="1502" t="str">
        <f>'Name translation'!A46</f>
        <v>Forest Zone 1</v>
      </c>
      <c r="B46" s="1968" t="s">
        <v>8225</v>
      </c>
      <c r="C46" s="1969" t="s">
        <v>8226</v>
      </c>
      <c r="D46" s="1502" t="s">
        <v>8227</v>
      </c>
      <c r="E46" s="1502" t="s">
        <v>8228</v>
      </c>
    </row>
    <row r="47" spans="1:5" s="1502" customFormat="1" ht="15">
      <c r="A47" s="1502" t="str">
        <f>'Name translation'!A47</f>
        <v>Forest Zone 2</v>
      </c>
      <c r="B47" s="1968" t="s">
        <v>8229</v>
      </c>
      <c r="C47" s="1969" t="s">
        <v>8230</v>
      </c>
      <c r="D47" s="1502" t="s">
        <v>8231</v>
      </c>
      <c r="E47" s="1502" t="s">
        <v>8232</v>
      </c>
    </row>
    <row r="48" spans="1:5" s="1502" customFormat="1" ht="15">
      <c r="A48" s="1502" t="str">
        <f>'Name translation'!A48</f>
        <v>Forest Zone 3</v>
      </c>
      <c r="B48" s="1968" t="s">
        <v>8233</v>
      </c>
      <c r="C48" s="1969" t="s">
        <v>8234</v>
      </c>
      <c r="D48" s="1502" t="s">
        <v>8235</v>
      </c>
      <c r="E48" s="1502" t="s">
        <v>8236</v>
      </c>
    </row>
    <row r="49" spans="1:5" s="1502" customFormat="1" ht="15">
      <c r="A49" s="1502" t="str">
        <f>'Name translation'!A49</f>
        <v>Forest Zone 4</v>
      </c>
      <c r="B49" s="1968" t="s">
        <v>8237</v>
      </c>
      <c r="C49" s="1969" t="s">
        <v>8238</v>
      </c>
      <c r="D49" s="1502" t="s">
        <v>8239</v>
      </c>
      <c r="E49" s="1502" t="s">
        <v>8240</v>
      </c>
    </row>
    <row r="50" spans="1:5" s="1502" customFormat="1" ht="15">
      <c r="A50" s="1502" t="str">
        <f>'Name translation'!A50</f>
        <v>Plantation Zone 1</v>
      </c>
      <c r="B50" s="1968" t="s">
        <v>8241</v>
      </c>
      <c r="C50" s="1969" t="s">
        <v>8242</v>
      </c>
      <c r="D50" s="1502" t="s">
        <v>8243</v>
      </c>
      <c r="E50" s="1502" t="s">
        <v>8244</v>
      </c>
    </row>
    <row r="51" spans="1:5" s="1502" customFormat="1" ht="15">
      <c r="A51" s="1502" t="str">
        <f>'Name translation'!A51</f>
        <v>Plantation Zone 2</v>
      </c>
      <c r="B51" s="1968" t="s">
        <v>8245</v>
      </c>
      <c r="C51" s="1969" t="s">
        <v>8246</v>
      </c>
      <c r="D51" s="1502" t="s">
        <v>8247</v>
      </c>
      <c r="E51" s="1502" t="s">
        <v>8248</v>
      </c>
    </row>
    <row r="52" spans="1:5" s="1502" customFormat="1" ht="15">
      <c r="A52" s="1502" t="str">
        <f>'Name translation'!A52</f>
        <v>Plantation Zone 3</v>
      </c>
      <c r="B52" s="1968" t="s">
        <v>8249</v>
      </c>
      <c r="C52" s="1969" t="s">
        <v>8250</v>
      </c>
      <c r="D52" s="1502" t="s">
        <v>8251</v>
      </c>
      <c r="E52" s="1502" t="s">
        <v>8252</v>
      </c>
    </row>
    <row r="53" spans="1:5" s="1502" customFormat="1" ht="15">
      <c r="A53" s="1502" t="str">
        <f>'Name translation'!A53</f>
        <v>Plantation Zone 4</v>
      </c>
      <c r="B53" s="1968" t="s">
        <v>8253</v>
      </c>
      <c r="C53" s="1969" t="s">
        <v>8254</v>
      </c>
      <c r="D53" s="1502" t="s">
        <v>8255</v>
      </c>
      <c r="E53" s="1502" t="s">
        <v>8256</v>
      </c>
    </row>
    <row r="54" spans="1:5" s="1502" customFormat="1" ht="15">
      <c r="A54" s="1968" t="s">
        <v>237</v>
      </c>
      <c r="B54" s="1968" t="s">
        <v>8257</v>
      </c>
      <c r="C54" s="1969" t="s">
        <v>8258</v>
      </c>
      <c r="D54" s="1972" t="s">
        <v>8259</v>
      </c>
      <c r="E54" s="1502" t="s">
        <v>8260</v>
      </c>
    </row>
    <row r="55" spans="1:5" s="1502" customFormat="1" ht="15">
      <c r="A55" s="1502" t="str">
        <f>'Name translation'!A55</f>
        <v>Select the vegetation</v>
      </c>
      <c r="B55" s="1968" t="s">
        <v>8261</v>
      </c>
      <c r="C55" s="1969" t="s">
        <v>8262</v>
      </c>
      <c r="D55" s="1502" t="s">
        <v>8263</v>
      </c>
      <c r="E55" s="1502" t="s">
        <v>8264</v>
      </c>
    </row>
    <row r="56" spans="1:5" s="1502" customFormat="1" ht="15">
      <c r="A56" s="1502" t="str">
        <f>'Name translation'!A56</f>
        <v>NO</v>
      </c>
      <c r="B56" s="1968" t="s">
        <v>8265</v>
      </c>
      <c r="C56" s="1969" t="s">
        <v>8266</v>
      </c>
      <c r="D56" s="1502" t="s">
        <v>8267</v>
      </c>
      <c r="E56" s="1502" t="s">
        <v>8268</v>
      </c>
    </row>
    <row r="57" spans="1:5" s="1502" customFormat="1" ht="15">
      <c r="A57" s="1502" t="str">
        <f>'Name translation'!A57</f>
        <v>Yes</v>
      </c>
      <c r="B57" s="1968" t="s">
        <v>8269</v>
      </c>
      <c r="C57" s="1969" t="s">
        <v>8270</v>
      </c>
      <c r="D57" s="1502" t="s">
        <v>8271</v>
      </c>
      <c r="E57" s="1502" t="s">
        <v>8272</v>
      </c>
    </row>
    <row r="58" spans="1:5" s="1502" customFormat="1" ht="15">
      <c r="A58" s="1502" t="str">
        <f>'Name translation'!A58</f>
        <v>Select Use after deforestation</v>
      </c>
      <c r="B58" s="1968" t="s">
        <v>8273</v>
      </c>
      <c r="C58" s="1970" t="s">
        <v>8274</v>
      </c>
      <c r="D58" s="1502" t="s">
        <v>8275</v>
      </c>
      <c r="E58" s="1502" t="s">
        <v>8276</v>
      </c>
    </row>
    <row r="59" spans="1:5" s="1502" customFormat="1" ht="15">
      <c r="A59" s="1502" t="str">
        <f>'Name translation'!A59</f>
        <v>Annual Crop</v>
      </c>
      <c r="B59" s="1968" t="s">
        <v>8277</v>
      </c>
      <c r="C59" s="1969" t="s">
        <v>8278</v>
      </c>
      <c r="D59" s="1502" t="s">
        <v>8279</v>
      </c>
      <c r="E59" s="1502" t="s">
        <v>7477</v>
      </c>
    </row>
    <row r="60" spans="1:5" s="1502" customFormat="1" ht="15">
      <c r="A60" s="1502" t="str">
        <f>'Name translation'!A60</f>
        <v>Perennial/Tree Crop</v>
      </c>
      <c r="B60" s="1968" t="s">
        <v>8280</v>
      </c>
      <c r="C60" s="1969" t="s">
        <v>8281</v>
      </c>
      <c r="D60" s="1502" t="s">
        <v>8282</v>
      </c>
      <c r="E60" s="1502" t="s">
        <v>8283</v>
      </c>
    </row>
    <row r="61" spans="1:5" s="1502" customFormat="1" ht="15">
      <c r="A61" s="1502" t="str">
        <f>'Name translation'!A61</f>
        <v>Flooded Rice</v>
      </c>
      <c r="B61" s="1968" t="s">
        <v>7472</v>
      </c>
      <c r="C61" s="1969" t="s">
        <v>7361</v>
      </c>
      <c r="D61" s="1502" t="s">
        <v>8284</v>
      </c>
      <c r="E61" s="1502" t="s">
        <v>8285</v>
      </c>
    </row>
    <row r="62" spans="1:5" s="1502" customFormat="1" ht="15">
      <c r="A62" s="1502" t="str">
        <f>'Name translation'!A62</f>
        <v>Set aside</v>
      </c>
      <c r="B62" s="1968" t="s">
        <v>8286</v>
      </c>
      <c r="C62" s="1969" t="s">
        <v>8287</v>
      </c>
      <c r="D62" s="1502" t="s">
        <v>8288</v>
      </c>
      <c r="E62" s="1502" t="s">
        <v>8289</v>
      </c>
    </row>
    <row r="63" spans="1:5" s="1502" customFormat="1" ht="15">
      <c r="A63" s="1502" t="str">
        <f>'Name translation'!A63</f>
        <v>Grassland</v>
      </c>
      <c r="B63" s="1968" t="s">
        <v>7006</v>
      </c>
      <c r="C63" s="1969" t="s">
        <v>6740</v>
      </c>
      <c r="D63" s="1502" t="s">
        <v>8290</v>
      </c>
      <c r="E63" s="1502" t="s">
        <v>7008</v>
      </c>
    </row>
    <row r="64" spans="1:5" s="1502" customFormat="1" ht="15">
      <c r="A64" s="1502" t="str">
        <f>'Name translation'!A64</f>
        <v>Degraded</v>
      </c>
      <c r="B64" s="1968" t="s">
        <v>8291</v>
      </c>
      <c r="C64" s="1969" t="s">
        <v>7433</v>
      </c>
      <c r="D64" s="1502" t="s">
        <v>8292</v>
      </c>
      <c r="E64" s="1502" t="s">
        <v>7435</v>
      </c>
    </row>
    <row r="65" spans="1:5" s="1502" customFormat="1" ht="15">
      <c r="A65" s="1502" t="str">
        <f>'Name translation'!A65</f>
        <v>Other (nominal)</v>
      </c>
      <c r="B65" s="1968" t="s">
        <v>8293</v>
      </c>
      <c r="C65" s="1969" t="s">
        <v>8294</v>
      </c>
      <c r="D65" s="1502" t="s">
        <v>8295</v>
      </c>
      <c r="E65" s="1502" t="s">
        <v>8296</v>
      </c>
    </row>
    <row r="66" spans="1:5" s="1502" customFormat="1" ht="15">
      <c r="A66" s="1502" t="str">
        <f>'Name translation'!A66</f>
        <v>Other (degraded)</v>
      </c>
      <c r="B66" s="1968" t="s">
        <v>8297</v>
      </c>
      <c r="C66" s="1971" t="s">
        <v>8298</v>
      </c>
      <c r="D66" s="1502" t="s">
        <v>8299</v>
      </c>
      <c r="E66" s="1502" t="s">
        <v>8300</v>
      </c>
    </row>
    <row r="67" spans="1:5" s="1502" customFormat="1" ht="15">
      <c r="A67" s="1502" t="str">
        <f>'Name translation'!A67</f>
        <v>Select previous use</v>
      </c>
      <c r="B67" s="1968" t="s">
        <v>8301</v>
      </c>
      <c r="C67" s="1969" t="s">
        <v>8302</v>
      </c>
      <c r="D67" s="1502" t="s">
        <v>8303</v>
      </c>
      <c r="E67" s="1502" t="s">
        <v>8304</v>
      </c>
    </row>
    <row r="68" spans="1:5" s="1502" customFormat="1" ht="15">
      <c r="A68" s="1502" t="str">
        <f>'Name translation'!A68</f>
        <v>Annual Crop</v>
      </c>
      <c r="B68" s="1968" t="s">
        <v>8277</v>
      </c>
      <c r="C68" s="1969" t="s">
        <v>8278</v>
      </c>
      <c r="D68" s="1502" t="s">
        <v>8279</v>
      </c>
      <c r="E68" s="1502" t="s">
        <v>7477</v>
      </c>
    </row>
    <row r="69" spans="1:5" s="1502" customFormat="1" ht="15">
      <c r="A69" s="1502" t="str">
        <f>'Name translation'!A69</f>
        <v>Perennial/Tree Crop (&lt;5yrs)</v>
      </c>
      <c r="B69" s="1968" t="s">
        <v>8305</v>
      </c>
      <c r="C69" s="1969" t="s">
        <v>8306</v>
      </c>
      <c r="D69" s="1502" t="s">
        <v>8307</v>
      </c>
      <c r="E69" s="1502" t="s">
        <v>8308</v>
      </c>
    </row>
    <row r="70" spans="1:5" s="1502" customFormat="1" ht="15">
      <c r="A70" s="1502" t="str">
        <f>'Name translation'!A70</f>
        <v>Perennial/Tree Crop (6-10 yrs)</v>
      </c>
      <c r="B70" s="1968" t="s">
        <v>8309</v>
      </c>
      <c r="C70" s="1969" t="s">
        <v>8310</v>
      </c>
      <c r="D70" s="1502" t="s">
        <v>8311</v>
      </c>
      <c r="E70" s="1502" t="s">
        <v>8312</v>
      </c>
    </row>
    <row r="71" spans="1:5" s="1502" customFormat="1" ht="15">
      <c r="A71" s="1502" t="str">
        <f>'Name translation'!A71</f>
        <v>Perennial/Tree Crop (&gt;10 yrs)</v>
      </c>
      <c r="B71" s="1968" t="s">
        <v>8313</v>
      </c>
      <c r="C71" s="1969" t="s">
        <v>8314</v>
      </c>
      <c r="D71" s="1502" t="s">
        <v>8315</v>
      </c>
      <c r="E71" s="1502" t="s">
        <v>8316</v>
      </c>
    </row>
    <row r="72" spans="1:5" s="1502" customFormat="1" ht="15">
      <c r="A72" s="1502" t="str">
        <f>'Name translation'!A72</f>
        <v>Flooded Rice</v>
      </c>
      <c r="B72" s="1968" t="s">
        <v>7472</v>
      </c>
      <c r="C72" s="1969" t="s">
        <v>7361</v>
      </c>
      <c r="D72" s="1502" t="s">
        <v>8284</v>
      </c>
      <c r="E72" s="1502" t="s">
        <v>8285</v>
      </c>
    </row>
    <row r="73" spans="1:5" s="1502" customFormat="1" ht="15">
      <c r="A73" s="1502" t="str">
        <f>'Name translation'!A73</f>
        <v>Set Aside</v>
      </c>
      <c r="B73" s="1968" t="s">
        <v>8286</v>
      </c>
      <c r="C73" s="1969" t="s">
        <v>8287</v>
      </c>
      <c r="D73" s="1502" t="s">
        <v>8288</v>
      </c>
      <c r="E73" s="1502" t="s">
        <v>8289</v>
      </c>
    </row>
    <row r="74" spans="1:5" s="1502" customFormat="1" ht="15">
      <c r="A74" s="1502" t="str">
        <f>'Name translation'!A74</f>
        <v>Grassland</v>
      </c>
      <c r="B74" s="1968" t="s">
        <v>7006</v>
      </c>
      <c r="C74" s="1969" t="s">
        <v>6740</v>
      </c>
      <c r="D74" s="1502" t="s">
        <v>8290</v>
      </c>
      <c r="E74" s="1502" t="s">
        <v>7008</v>
      </c>
    </row>
    <row r="75" spans="1:5" s="1502" customFormat="1" ht="15">
      <c r="A75" s="1502" t="str">
        <f>'Name translation'!A75</f>
        <v>Degraded Land</v>
      </c>
      <c r="B75" s="1968" t="s">
        <v>8291</v>
      </c>
      <c r="C75" s="1969" t="s">
        <v>8317</v>
      </c>
      <c r="D75" s="1502" t="s">
        <v>8292</v>
      </c>
      <c r="E75" s="1502" t="s">
        <v>8318</v>
      </c>
    </row>
    <row r="76" spans="1:5" s="1502" customFormat="1" ht="15">
      <c r="A76" s="1502" t="str">
        <f>'Name translation'!A76</f>
        <v>Select Initial Land Use</v>
      </c>
      <c r="B76" s="1968" t="s">
        <v>8319</v>
      </c>
      <c r="C76" s="1969" t="s">
        <v>8320</v>
      </c>
      <c r="D76" s="1502" t="s">
        <v>8321</v>
      </c>
      <c r="E76" s="1502" t="s">
        <v>8322</v>
      </c>
    </row>
    <row r="77" spans="1:5" s="1502" customFormat="1" ht="15">
      <c r="A77" s="1502" t="str">
        <f>'Name translation'!A77</f>
        <v>Annual Crop</v>
      </c>
      <c r="B77" s="1968" t="s">
        <v>8277</v>
      </c>
      <c r="C77" s="1969" t="s">
        <v>8278</v>
      </c>
      <c r="D77" s="1502" t="s">
        <v>8279</v>
      </c>
      <c r="E77" s="1502" t="s">
        <v>7477</v>
      </c>
    </row>
    <row r="78" spans="1:5" s="1502" customFormat="1" ht="15">
      <c r="A78" s="1502" t="str">
        <f>'Name translation'!A78</f>
        <v>Perennial/Tree Crop (&lt;5yrs)</v>
      </c>
      <c r="B78" s="1968" t="s">
        <v>8305</v>
      </c>
      <c r="C78" s="1969" t="s">
        <v>8306</v>
      </c>
      <c r="D78" s="1502" t="s">
        <v>8307</v>
      </c>
      <c r="E78" s="1502" t="s">
        <v>8308</v>
      </c>
    </row>
    <row r="79" spans="1:5" s="1502" customFormat="1" ht="15">
      <c r="A79" s="1502" t="str">
        <f>'Name translation'!A79</f>
        <v>Perennial/Tree Crop (6-10 yrs)</v>
      </c>
      <c r="B79" s="1968" t="s">
        <v>8309</v>
      </c>
      <c r="C79" s="1969" t="s">
        <v>8310</v>
      </c>
      <c r="D79" s="1502" t="s">
        <v>8311</v>
      </c>
      <c r="E79" s="1502" t="s">
        <v>8312</v>
      </c>
    </row>
    <row r="80" spans="1:5" s="1502" customFormat="1" ht="15">
      <c r="A80" s="1502" t="str">
        <f>'Name translation'!A80</f>
        <v>Perennial/Tree Crop (&gt;10 yrs)</v>
      </c>
      <c r="B80" s="1968" t="s">
        <v>8313</v>
      </c>
      <c r="C80" s="1969" t="s">
        <v>8314</v>
      </c>
      <c r="D80" s="1502" t="s">
        <v>8315</v>
      </c>
      <c r="E80" s="1502" t="s">
        <v>8316</v>
      </c>
    </row>
    <row r="81" spans="1:5" s="1502" customFormat="1" ht="15">
      <c r="A81" s="1502" t="str">
        <f>'Name translation'!A81</f>
        <v>Flooded Rice</v>
      </c>
      <c r="B81" s="1968" t="s">
        <v>7472</v>
      </c>
      <c r="C81" s="1969" t="s">
        <v>7361</v>
      </c>
      <c r="D81" s="1502" t="s">
        <v>8284</v>
      </c>
      <c r="E81" s="1502" t="s">
        <v>8285</v>
      </c>
    </row>
    <row r="82" spans="1:5" s="1502" customFormat="1" ht="15">
      <c r="A82" s="1502" t="str">
        <f>'Name translation'!A82</f>
        <v>Set Aside</v>
      </c>
      <c r="B82" s="1968" t="s">
        <v>8286</v>
      </c>
      <c r="C82" s="1969" t="s">
        <v>8287</v>
      </c>
      <c r="D82" s="1502" t="s">
        <v>8323</v>
      </c>
      <c r="E82" s="1502" t="s">
        <v>8289</v>
      </c>
    </row>
    <row r="83" spans="1:5" s="1502" customFormat="1" ht="15">
      <c r="A83" s="1502" t="str">
        <f>'Name translation'!A83</f>
        <v>Grassland</v>
      </c>
      <c r="B83" s="1968" t="s">
        <v>7006</v>
      </c>
      <c r="C83" s="1969" t="s">
        <v>6740</v>
      </c>
      <c r="D83" s="1502" t="s">
        <v>7007</v>
      </c>
      <c r="E83" s="1502" t="s">
        <v>7008</v>
      </c>
    </row>
    <row r="84" spans="1:5" s="1502" customFormat="1" ht="15">
      <c r="A84" s="1502" t="str">
        <f>'Name translation'!A84</f>
        <v>Degraded Land</v>
      </c>
      <c r="B84" s="1968" t="s">
        <v>8291</v>
      </c>
      <c r="C84" s="1969" t="s">
        <v>8317</v>
      </c>
      <c r="D84" s="1502" t="s">
        <v>8324</v>
      </c>
      <c r="E84" s="1502" t="s">
        <v>8318</v>
      </c>
    </row>
    <row r="85" spans="1:5" s="1502" customFormat="1" ht="15">
      <c r="A85" s="1502" t="str">
        <f>'Name translation'!A85</f>
        <v>Other Land</v>
      </c>
      <c r="B85" s="1968" t="s">
        <v>8325</v>
      </c>
      <c r="C85" s="1969" t="s">
        <v>7429</v>
      </c>
      <c r="D85" s="1502" t="s">
        <v>8326</v>
      </c>
      <c r="E85" s="1502" t="s">
        <v>8160</v>
      </c>
    </row>
    <row r="86" spans="1:5" s="1502" customFormat="1" ht="15">
      <c r="A86" s="1502" t="str">
        <f>'Name translation'!A86</f>
        <v>Select Final Land Use</v>
      </c>
      <c r="B86" s="1968" t="s">
        <v>8327</v>
      </c>
      <c r="C86" s="1969" t="s">
        <v>8328</v>
      </c>
      <c r="D86" s="1502" t="s">
        <v>8329</v>
      </c>
      <c r="E86" s="1502" t="s">
        <v>8330</v>
      </c>
    </row>
    <row r="87" spans="1:5" s="1502" customFormat="1" ht="15">
      <c r="A87" s="1502" t="str">
        <f>'Name translation'!A87</f>
        <v>Annual Crop</v>
      </c>
      <c r="B87" s="1968" t="s">
        <v>8277</v>
      </c>
      <c r="C87" s="1969" t="s">
        <v>8278</v>
      </c>
      <c r="D87" s="1502" t="s">
        <v>8279</v>
      </c>
      <c r="E87" s="1502" t="s">
        <v>7477</v>
      </c>
    </row>
    <row r="88" spans="1:5" s="1502" customFormat="1" ht="15">
      <c r="A88" s="1502" t="str">
        <f>'Name translation'!A88</f>
        <v>Perennial/Tree Crop</v>
      </c>
      <c r="B88" s="1968" t="s">
        <v>8280</v>
      </c>
      <c r="C88" s="1969" t="s">
        <v>8331</v>
      </c>
      <c r="D88" s="1502" t="s">
        <v>8282</v>
      </c>
      <c r="E88" s="1502" t="s">
        <v>8332</v>
      </c>
    </row>
    <row r="89" spans="1:5" s="1502" customFormat="1" ht="15">
      <c r="A89" s="1502" t="str">
        <f>'Name translation'!A89</f>
        <v>Flooded Rice</v>
      </c>
      <c r="B89" s="1968" t="s">
        <v>7472</v>
      </c>
      <c r="C89" s="1969" t="s">
        <v>7361</v>
      </c>
      <c r="D89" s="1502" t="s">
        <v>8284</v>
      </c>
      <c r="E89" s="1502" t="s">
        <v>8285</v>
      </c>
    </row>
    <row r="90" spans="1:5" s="1502" customFormat="1" ht="15">
      <c r="A90" s="1502" t="str">
        <f>'Name translation'!A90</f>
        <v>Set aside</v>
      </c>
      <c r="B90" s="1968" t="s">
        <v>8286</v>
      </c>
      <c r="C90" s="1969" t="s">
        <v>8287</v>
      </c>
      <c r="D90" s="1502" t="s">
        <v>8323</v>
      </c>
      <c r="E90" s="1502" t="s">
        <v>8289</v>
      </c>
    </row>
    <row r="91" spans="1:5" s="1502" customFormat="1" ht="15">
      <c r="A91" s="1502" t="str">
        <f>'Name translation'!A91</f>
        <v>Grassland</v>
      </c>
      <c r="B91" s="1968" t="s">
        <v>7006</v>
      </c>
      <c r="C91" s="1969" t="s">
        <v>6740</v>
      </c>
      <c r="D91" s="1502" t="s">
        <v>7007</v>
      </c>
      <c r="E91" s="1502" t="s">
        <v>7008</v>
      </c>
    </row>
    <row r="92" spans="1:5" s="1502" customFormat="1" ht="15">
      <c r="A92" s="1502" t="str">
        <f>'Name translation'!A92</f>
        <v>Degraded</v>
      </c>
      <c r="B92" s="1968" t="s">
        <v>8291</v>
      </c>
      <c r="C92" s="1969" t="s">
        <v>7433</v>
      </c>
      <c r="D92" s="1502" t="s">
        <v>8324</v>
      </c>
      <c r="E92" s="1502" t="s">
        <v>7435</v>
      </c>
    </row>
    <row r="93" spans="1:5" s="1502" customFormat="1" ht="15">
      <c r="A93" s="1502" t="str">
        <f>'Name translation'!A93</f>
        <v>Other (nominal)</v>
      </c>
      <c r="B93" s="1968" t="s">
        <v>8293</v>
      </c>
      <c r="C93" s="1969" t="s">
        <v>8294</v>
      </c>
      <c r="D93" s="1502" t="s">
        <v>8295</v>
      </c>
      <c r="E93" s="1502" t="s">
        <v>8296</v>
      </c>
    </row>
    <row r="94" spans="1:5" s="1502" customFormat="1" ht="15">
      <c r="A94" s="1502" t="str">
        <f>'Name translation'!A94</f>
        <v>Other (degraded)</v>
      </c>
      <c r="B94" s="1968" t="s">
        <v>8297</v>
      </c>
      <c r="C94" s="1971" t="s">
        <v>8298</v>
      </c>
      <c r="D94" s="1502" t="s">
        <v>8299</v>
      </c>
      <c r="E94" s="1502" t="s">
        <v>8300</v>
      </c>
    </row>
    <row r="95" spans="1:5" s="1502" customFormat="1" ht="15">
      <c r="A95" s="1502" t="str">
        <f>'Name translation'!A95</f>
        <v>Fill initial LU</v>
      </c>
      <c r="B95" s="1968" t="s">
        <v>8319</v>
      </c>
      <c r="C95" s="1969" t="s">
        <v>6414</v>
      </c>
      <c r="D95" s="1502" t="s">
        <v>8333</v>
      </c>
      <c r="E95" s="1502" t="s">
        <v>8334</v>
      </c>
    </row>
    <row r="96" spans="1:5" s="1502" customFormat="1" ht="15">
      <c r="A96" s="1502" t="str">
        <f>'Name translation'!A96</f>
        <v>Fill final LU</v>
      </c>
      <c r="B96" s="1968" t="s">
        <v>8327</v>
      </c>
      <c r="C96" s="1969" t="s">
        <v>6418</v>
      </c>
      <c r="D96" s="1502" t="s">
        <v>8335</v>
      </c>
      <c r="E96" s="1502" t="s">
        <v>8336</v>
      </c>
    </row>
    <row r="97" spans="1:5" s="1502" customFormat="1" ht="15">
      <c r="A97" s="1502" t="str">
        <f>'Name translation'!A97</f>
        <v>Final=Initial: Check!</v>
      </c>
      <c r="B97" s="1968" t="s">
        <v>8337</v>
      </c>
      <c r="C97" s="1969" t="s">
        <v>8338</v>
      </c>
      <c r="D97" s="1502" t="s">
        <v>8339</v>
      </c>
      <c r="E97" s="1502" t="s">
        <v>8340</v>
      </c>
    </row>
    <row r="98" spans="1:5" s="1502" customFormat="1" ht="15">
      <c r="A98" s="1502" t="str">
        <f>'Name translation'!A98</f>
        <v>Please select water regime</v>
      </c>
      <c r="B98" s="1968" t="s">
        <v>8341</v>
      </c>
      <c r="C98" s="1969" t="s">
        <v>8342</v>
      </c>
      <c r="D98" s="1502" t="s">
        <v>8343</v>
      </c>
      <c r="E98" s="1502" t="s">
        <v>8344</v>
      </c>
    </row>
    <row r="99" spans="1:5" s="1502" customFormat="1" ht="15">
      <c r="A99" s="1502" t="str">
        <f>'Name translation'!A99</f>
        <v>Irrigated - Continuously flooded</v>
      </c>
      <c r="B99" s="1968" t="s">
        <v>8345</v>
      </c>
      <c r="C99" s="1969" t="s">
        <v>8346</v>
      </c>
      <c r="D99" s="1502" t="s">
        <v>8347</v>
      </c>
      <c r="E99" s="1502" t="s">
        <v>8348</v>
      </c>
    </row>
    <row r="100" spans="1:5" s="1502" customFormat="1" ht="15">
      <c r="A100" s="1502" t="str">
        <f>'Name translation'!A100</f>
        <v>Irrigated - Intermittently flooded</v>
      </c>
      <c r="B100" s="1968" t="s">
        <v>8349</v>
      </c>
      <c r="C100" s="1969" t="s">
        <v>8350</v>
      </c>
      <c r="D100" s="1502" t="s">
        <v>8351</v>
      </c>
      <c r="E100" s="1502" t="s">
        <v>8352</v>
      </c>
    </row>
    <row r="101" spans="1:5" s="1502" customFormat="1" ht="15">
      <c r="A101" s="1502" t="str">
        <f>'Name translation'!A101</f>
        <v>Rainfed and deep water</v>
      </c>
      <c r="B101" s="1968" t="s">
        <v>8353</v>
      </c>
      <c r="C101" s="1969" t="s">
        <v>8354</v>
      </c>
      <c r="D101" s="1502" t="s">
        <v>8355</v>
      </c>
      <c r="E101" s="1502" t="s">
        <v>8356</v>
      </c>
    </row>
    <row r="102" spans="1:5" s="1502" customFormat="1" ht="15">
      <c r="A102" s="1502" t="str">
        <f>'Name translation'!A102</f>
        <v>Please select preseason water regime</v>
      </c>
      <c r="B102" s="1968" t="s">
        <v>8357</v>
      </c>
      <c r="C102" s="1969" t="s">
        <v>8358</v>
      </c>
      <c r="D102" s="1502" t="s">
        <v>8359</v>
      </c>
      <c r="E102" s="1502" t="s">
        <v>8360</v>
      </c>
    </row>
    <row r="103" spans="1:5" s="1502" customFormat="1" ht="15">
      <c r="A103" s="1502" t="str">
        <f>'Name translation'!A103</f>
        <v>Non flooded preseason &lt;180 days</v>
      </c>
      <c r="B103" s="1968" t="s">
        <v>6695</v>
      </c>
      <c r="C103" s="1969" t="s">
        <v>8361</v>
      </c>
      <c r="D103" s="1502" t="s">
        <v>6697</v>
      </c>
      <c r="E103" s="1502" t="s">
        <v>8362</v>
      </c>
    </row>
    <row r="104" spans="1:5" s="1502" customFormat="1" ht="15">
      <c r="A104" s="1502" t="str">
        <f>'Name translation'!A104</f>
        <v>Non flooded preseason &gt;180 days</v>
      </c>
      <c r="B104" s="1968" t="s">
        <v>6699</v>
      </c>
      <c r="C104" s="1969" t="s">
        <v>8363</v>
      </c>
      <c r="D104" s="1502" t="s">
        <v>6701</v>
      </c>
      <c r="E104" s="1502" t="s">
        <v>8364</v>
      </c>
    </row>
    <row r="105" spans="1:5" s="1502" customFormat="1" ht="15">
      <c r="A105" s="1502" t="str">
        <f>'Name translation'!A105</f>
        <v>Flooded preseason (&gt;30 days)</v>
      </c>
      <c r="B105" s="1968" t="s">
        <v>6703</v>
      </c>
      <c r="C105" s="1969" t="s">
        <v>8365</v>
      </c>
      <c r="D105" s="1502" t="s">
        <v>6705</v>
      </c>
      <c r="E105" s="1502" t="s">
        <v>8366</v>
      </c>
    </row>
    <row r="106" spans="1:5" s="1502" customFormat="1" ht="15">
      <c r="A106" s="1502" t="str">
        <f>'Name translation'!A106</f>
        <v>Please select type of Organic Amendment</v>
      </c>
      <c r="B106" s="1968" t="s">
        <v>8367</v>
      </c>
      <c r="C106" s="1969" t="s">
        <v>8368</v>
      </c>
      <c r="D106" s="1502" t="s">
        <v>8369</v>
      </c>
      <c r="E106" s="1502" t="s">
        <v>8370</v>
      </c>
    </row>
    <row r="107" spans="1:5" s="1502" customFormat="1" ht="15">
      <c r="A107" s="1502" t="str">
        <f>'Name translation'!A107</f>
        <v>Straw burnt</v>
      </c>
      <c r="B107" s="1968" t="s">
        <v>8371</v>
      </c>
      <c r="C107" s="1969" t="s">
        <v>8372</v>
      </c>
      <c r="D107" s="1502" t="s">
        <v>8373</v>
      </c>
      <c r="E107" s="1502" t="s">
        <v>8374</v>
      </c>
    </row>
    <row r="108" spans="1:5" s="1502" customFormat="1" ht="15">
      <c r="A108" s="1502" t="str">
        <f>'Name translation'!A108</f>
        <v>Straw exported</v>
      </c>
      <c r="B108" s="1968" t="s">
        <v>8375</v>
      </c>
      <c r="C108" s="1969" t="s">
        <v>8376</v>
      </c>
      <c r="D108" s="1502" t="s">
        <v>8377</v>
      </c>
      <c r="E108" s="1502" t="s">
        <v>8378</v>
      </c>
    </row>
    <row r="109" spans="1:5" s="1502" customFormat="1" ht="15">
      <c r="A109" s="1502" t="str">
        <f>'Name translation'!A109</f>
        <v>Straw incorporated shortly (&lt;30d) before cultivation</v>
      </c>
      <c r="B109" s="1968" t="s">
        <v>8379</v>
      </c>
      <c r="C109" s="1969" t="s">
        <v>8380</v>
      </c>
      <c r="D109" s="1502" t="s">
        <v>8381</v>
      </c>
      <c r="E109" s="1502" t="s">
        <v>8382</v>
      </c>
    </row>
    <row r="110" spans="1:5" s="1502" customFormat="1" ht="15">
      <c r="A110" s="1502" t="str">
        <f>'Name translation'!A110</f>
        <v>Straw incorporated long (&gt;30d) before cultivation</v>
      </c>
      <c r="B110" s="1968" t="s">
        <v>8383</v>
      </c>
      <c r="C110" s="1969" t="s">
        <v>8384</v>
      </c>
      <c r="D110" s="1502" t="s">
        <v>8385</v>
      </c>
      <c r="E110" s="1502" t="s">
        <v>8386</v>
      </c>
    </row>
    <row r="111" spans="1:5" s="1502" customFormat="1" ht="15">
      <c r="A111" s="1502" t="str">
        <f>'Name translation'!A111</f>
        <v>Compost</v>
      </c>
      <c r="B111" s="1968" t="s">
        <v>8387</v>
      </c>
      <c r="C111" s="1969" t="s">
        <v>8388</v>
      </c>
      <c r="D111" s="1502" t="s">
        <v>8389</v>
      </c>
      <c r="E111" s="1502" t="s">
        <v>8390</v>
      </c>
    </row>
    <row r="112" spans="1:5" s="1502" customFormat="1" ht="15">
      <c r="A112" s="1502" t="str">
        <f>'Name translation'!A112</f>
        <v>Farm yard manure</v>
      </c>
      <c r="B112" s="1968" t="s">
        <v>8391</v>
      </c>
      <c r="C112" s="1969" t="s">
        <v>8392</v>
      </c>
      <c r="D112" s="1502" t="s">
        <v>8393</v>
      </c>
      <c r="E112" s="1502" t="s">
        <v>8394</v>
      </c>
    </row>
    <row r="113" spans="1:5" s="1502" customFormat="1" ht="15">
      <c r="A113" s="1502" t="str">
        <f>'Name translation'!A113</f>
        <v>Green manure</v>
      </c>
      <c r="B113" s="1968" t="s">
        <v>8395</v>
      </c>
      <c r="C113" s="1971" t="s">
        <v>8396</v>
      </c>
      <c r="D113" s="1502" t="s">
        <v>8397</v>
      </c>
      <c r="E113" s="1502" t="s">
        <v>8398</v>
      </c>
    </row>
    <row r="114" spans="1:5" s="1502" customFormat="1" ht="15">
      <c r="A114" s="1502" t="str">
        <f>'Name translation'!A114</f>
        <v>Please select</v>
      </c>
      <c r="B114" s="1968" t="s">
        <v>8399</v>
      </c>
      <c r="C114" s="1969" t="s">
        <v>8064</v>
      </c>
      <c r="D114" s="1502" t="s">
        <v>8400</v>
      </c>
      <c r="E114" s="1502" t="s">
        <v>8066</v>
      </c>
    </row>
    <row r="115" spans="1:5" s="1502" customFormat="1" ht="15">
      <c r="A115" s="1502" t="str">
        <f>'Name translation'!A115</f>
        <v>Goats</v>
      </c>
      <c r="B115" s="1968" t="s">
        <v>5502</v>
      </c>
      <c r="C115" s="1969" t="s">
        <v>8401</v>
      </c>
      <c r="D115" s="1502" t="s">
        <v>8402</v>
      </c>
      <c r="E115" s="1502" t="s">
        <v>8403</v>
      </c>
    </row>
    <row r="116" spans="1:5" s="1502" customFormat="1" ht="15">
      <c r="A116" s="1502" t="str">
        <f>'Name translation'!A116</f>
        <v>Camels</v>
      </c>
      <c r="B116" s="1968" t="s">
        <v>8404</v>
      </c>
      <c r="C116" s="1969" t="s">
        <v>8405</v>
      </c>
      <c r="D116" s="1502" t="s">
        <v>8406</v>
      </c>
      <c r="E116" s="1502" t="s">
        <v>8407</v>
      </c>
    </row>
    <row r="117" spans="1:5" s="1502" customFormat="1" ht="15">
      <c r="A117" s="1502" t="str">
        <f>'Name translation'!A117</f>
        <v>Horses</v>
      </c>
      <c r="B117" s="1968" t="s">
        <v>8408</v>
      </c>
      <c r="C117" s="1969" t="s">
        <v>8409</v>
      </c>
      <c r="D117" s="1502" t="s">
        <v>8410</v>
      </c>
      <c r="E117" s="1502" t="s">
        <v>8411</v>
      </c>
    </row>
    <row r="118" spans="1:5" s="1502" customFormat="1" ht="15">
      <c r="A118" s="1502" t="str">
        <f>'Name translation'!A118</f>
        <v>Mules and Asses</v>
      </c>
      <c r="B118" s="1968" t="s">
        <v>8412</v>
      </c>
      <c r="C118" s="1969" t="s">
        <v>8413</v>
      </c>
      <c r="D118" s="1502" t="s">
        <v>8414</v>
      </c>
      <c r="E118" s="1502" t="s">
        <v>8415</v>
      </c>
    </row>
    <row r="119" spans="1:5" s="1502" customFormat="1" ht="15">
      <c r="A119" s="1502" t="str">
        <f>'Name translation'!A119</f>
        <v>Poultry</v>
      </c>
      <c r="B119" s="1968" t="s">
        <v>8416</v>
      </c>
      <c r="C119" s="1969" t="s">
        <v>8417</v>
      </c>
      <c r="D119" s="1502" t="s">
        <v>8418</v>
      </c>
      <c r="E119" s="1502" t="s">
        <v>8419</v>
      </c>
    </row>
    <row r="120" spans="1:5" s="1502" customFormat="1" ht="15">
      <c r="A120" s="1502" t="str">
        <f>'Name translation'!A120</f>
        <v>Deer</v>
      </c>
      <c r="B120" s="1968" t="s">
        <v>8420</v>
      </c>
      <c r="C120" s="1969" t="s">
        <v>8421</v>
      </c>
      <c r="D120" s="1502" t="s">
        <v>8422</v>
      </c>
      <c r="E120" s="1502" t="s">
        <v>8423</v>
      </c>
    </row>
    <row r="121" spans="1:5" s="1502" customFormat="1" ht="15">
      <c r="A121" s="1502" t="str">
        <f>'Name translation'!A121</f>
        <v>Alpacas</v>
      </c>
      <c r="B121" s="1968" t="s">
        <v>1493</v>
      </c>
      <c r="C121" s="1969" t="s">
        <v>1493</v>
      </c>
      <c r="D121" s="1502" t="s">
        <v>8424</v>
      </c>
      <c r="E121" s="1502" t="s">
        <v>8425</v>
      </c>
    </row>
    <row r="122" spans="1:5" s="1502" customFormat="1" ht="15">
      <c r="A122" s="1502" t="str">
        <f>'Name translation'!A122</f>
        <v>Non degraded</v>
      </c>
      <c r="B122" s="1968" t="s">
        <v>6875</v>
      </c>
      <c r="C122" s="1969" t="s">
        <v>6876</v>
      </c>
      <c r="D122" s="1502" t="s">
        <v>6877</v>
      </c>
      <c r="E122" s="1502" t="s">
        <v>8426</v>
      </c>
    </row>
    <row r="123" spans="1:5" s="1502" customFormat="1" ht="15">
      <c r="A123" s="1502" t="str">
        <f>'Name translation'!A123</f>
        <v>Severely Degraded</v>
      </c>
      <c r="B123" s="1968" t="s">
        <v>6879</v>
      </c>
      <c r="C123" s="1969" t="s">
        <v>6880</v>
      </c>
      <c r="D123" s="1502" t="s">
        <v>6881</v>
      </c>
      <c r="E123" s="1502" t="s">
        <v>8427</v>
      </c>
    </row>
    <row r="124" spans="1:5" s="1502" customFormat="1" ht="15">
      <c r="A124" s="1502" t="str">
        <f>'Name translation'!A124</f>
        <v>Moderately Degraded</v>
      </c>
      <c r="B124" s="1968" t="s">
        <v>2898</v>
      </c>
      <c r="C124" s="1969" t="s">
        <v>8428</v>
      </c>
      <c r="D124" s="1502" t="s">
        <v>8429</v>
      </c>
      <c r="E124" s="1502" t="s">
        <v>8430</v>
      </c>
    </row>
    <row r="125" spans="1:5" s="1502" customFormat="1" ht="15">
      <c r="A125" s="1502" t="str">
        <f>'Name translation'!A125</f>
        <v>Improved without inputs management</v>
      </c>
      <c r="B125" s="1968" t="s">
        <v>6886</v>
      </c>
      <c r="C125" s="1969" t="s">
        <v>6887</v>
      </c>
      <c r="D125" s="1502" t="s">
        <v>8431</v>
      </c>
      <c r="E125" s="1502" t="s">
        <v>8432</v>
      </c>
    </row>
    <row r="126" spans="1:5" s="1502" customFormat="1" ht="15">
      <c r="A126" s="1502" t="str">
        <f>'Name translation'!A126</f>
        <v>Improved with inputs improvement</v>
      </c>
      <c r="B126" s="1968" t="s">
        <v>6890</v>
      </c>
      <c r="C126" s="1969" t="s">
        <v>6891</v>
      </c>
      <c r="D126" s="1502" t="s">
        <v>8433</v>
      </c>
      <c r="E126" s="1502" t="s">
        <v>8434</v>
      </c>
    </row>
    <row r="127" spans="1:5" s="1502" customFormat="1" ht="15">
      <c r="A127" s="1502" t="str">
        <f>'Name translation'!A127</f>
        <v>Select state</v>
      </c>
      <c r="B127" s="1968" t="s">
        <v>8435</v>
      </c>
      <c r="C127" s="1969" t="s">
        <v>8436</v>
      </c>
      <c r="D127" s="1502" t="s">
        <v>8437</v>
      </c>
      <c r="E127" s="1502" t="s">
        <v>8438</v>
      </c>
    </row>
    <row r="128" spans="1:5" s="1502" customFormat="1" ht="15">
      <c r="A128" s="1502" t="str">
        <f>'Name translation'!A128</f>
        <v>Select level</v>
      </c>
      <c r="B128" s="1968" t="s">
        <v>8439</v>
      </c>
      <c r="C128" s="1969" t="s">
        <v>8440</v>
      </c>
      <c r="D128" s="1502" t="s">
        <v>8441</v>
      </c>
      <c r="E128" s="1502" t="s">
        <v>8442</v>
      </c>
    </row>
    <row r="129" spans="1:5" s="1502" customFormat="1" ht="15">
      <c r="A129" s="1502" t="str">
        <f>'Name translation'!A129</f>
        <v>None</v>
      </c>
      <c r="B129" s="1968" t="s">
        <v>8443</v>
      </c>
      <c r="C129" s="1969" t="s">
        <v>8444</v>
      </c>
      <c r="D129" s="1502" t="s">
        <v>8445</v>
      </c>
      <c r="E129" s="1502" t="s">
        <v>8446</v>
      </c>
    </row>
    <row r="130" spans="1:5" s="1502" customFormat="1" ht="15">
      <c r="A130" s="1502" t="str">
        <f>'Name translation'!A130</f>
        <v>Very low</v>
      </c>
      <c r="B130" s="1968" t="s">
        <v>8447</v>
      </c>
      <c r="C130" s="1969" t="s">
        <v>8448</v>
      </c>
      <c r="D130" s="1502" t="s">
        <v>8449</v>
      </c>
      <c r="E130" s="1502" t="s">
        <v>8450</v>
      </c>
    </row>
    <row r="131" spans="1:5" s="1502" customFormat="1" ht="15">
      <c r="A131" s="1502" t="str">
        <f>'Name translation'!A131</f>
        <v>Low</v>
      </c>
      <c r="B131" s="1968" t="s">
        <v>8451</v>
      </c>
      <c r="C131" s="1969" t="s">
        <v>8452</v>
      </c>
      <c r="D131" s="1502" t="s">
        <v>8453</v>
      </c>
      <c r="E131" s="1502" t="s">
        <v>8454</v>
      </c>
    </row>
    <row r="132" spans="1:5" s="1502" customFormat="1" ht="15">
      <c r="A132" s="1502" t="str">
        <f>'Name translation'!A132</f>
        <v>Moderate</v>
      </c>
      <c r="B132" s="1968" t="s">
        <v>5570</v>
      </c>
      <c r="C132" s="1969" t="s">
        <v>8455</v>
      </c>
      <c r="D132" s="1502" t="s">
        <v>8456</v>
      </c>
      <c r="E132" s="1502" t="s">
        <v>8457</v>
      </c>
    </row>
    <row r="133" spans="1:5" s="1502" customFormat="1" ht="15">
      <c r="A133" s="1502" t="str">
        <f>'Name translation'!A133</f>
        <v>Large</v>
      </c>
      <c r="B133" s="1968" t="s">
        <v>5573</v>
      </c>
      <c r="C133" s="1969" t="s">
        <v>8458</v>
      </c>
      <c r="D133" s="1502" t="s">
        <v>8459</v>
      </c>
      <c r="E133" s="1502" t="s">
        <v>8460</v>
      </c>
    </row>
    <row r="134" spans="1:5" s="1502" customFormat="1" ht="15">
      <c r="A134" s="1502" t="str">
        <f>'Name translation'!A134</f>
        <v>Extrem</v>
      </c>
      <c r="B134" s="1968" t="s">
        <v>5579</v>
      </c>
      <c r="C134" s="1969" t="s">
        <v>1367</v>
      </c>
      <c r="D134" s="1502" t="s">
        <v>8461</v>
      </c>
      <c r="E134" s="1502" t="s">
        <v>8462</v>
      </c>
    </row>
    <row r="135" spans="1:5" s="1502" customFormat="1" ht="15">
      <c r="A135" s="1502" t="str">
        <f>'Name translation'!A135</f>
        <v>Please select</v>
      </c>
      <c r="B135" s="1968" t="str">
        <f>B114</f>
        <v>Obrigado por escolher</v>
      </c>
      <c r="C135" s="1969" t="s">
        <v>8064</v>
      </c>
      <c r="D135" s="1502" t="s">
        <v>8400</v>
      </c>
      <c r="E135" s="1502" t="s">
        <v>8066</v>
      </c>
    </row>
    <row r="136" spans="1:5" s="1502" customFormat="1" ht="15">
      <c r="A136" s="1502" t="str">
        <f>'Name translation'!A136</f>
        <v>Surface without IRRS</v>
      </c>
      <c r="B136" s="1968" t="s">
        <v>8463</v>
      </c>
      <c r="C136" s="1969" t="s">
        <v>8464</v>
      </c>
      <c r="D136" s="1502" t="s">
        <v>8465</v>
      </c>
      <c r="E136" s="1502" t="s">
        <v>8466</v>
      </c>
    </row>
    <row r="137" spans="1:5" s="1502" customFormat="1" ht="15">
      <c r="A137" s="1502" t="str">
        <f>'Name translation'!A137</f>
        <v>Surface with IRRS</v>
      </c>
      <c r="B137" s="1968" t="s">
        <v>8467</v>
      </c>
      <c r="C137" s="1969" t="s">
        <v>8468</v>
      </c>
      <c r="D137" s="1502" t="s">
        <v>8469</v>
      </c>
      <c r="E137" s="1502" t="s">
        <v>8470</v>
      </c>
    </row>
    <row r="138" spans="1:5" s="1502" customFormat="1" ht="15">
      <c r="A138" s="1502" t="str">
        <f>'Name translation'!A138</f>
        <v>Solid set sprinkle</v>
      </c>
      <c r="B138" s="1968" t="s">
        <v>8471</v>
      </c>
      <c r="C138" s="1969" t="s">
        <v>8472</v>
      </c>
      <c r="D138" s="1502" t="s">
        <v>8473</v>
      </c>
      <c r="E138" s="1502" t="s">
        <v>8474</v>
      </c>
    </row>
    <row r="139" spans="1:5" s="1502" customFormat="1" ht="15">
      <c r="A139" s="1502" t="str">
        <f>'Name translation'!A139</f>
        <v>Permanent sprinkle</v>
      </c>
      <c r="B139" s="1968" t="s">
        <v>8475</v>
      </c>
      <c r="C139" s="1969" t="s">
        <v>8476</v>
      </c>
      <c r="D139" s="1502" t="s">
        <v>8477</v>
      </c>
      <c r="E139" s="1502" t="s">
        <v>8478</v>
      </c>
    </row>
    <row r="140" spans="1:5" s="1502" customFormat="1" ht="15">
      <c r="A140" s="1502" t="str">
        <f>'Name translation'!A140</f>
        <v>Hand moved sprinkle</v>
      </c>
      <c r="B140" s="1968" t="s">
        <v>8479</v>
      </c>
      <c r="C140" s="1969" t="s">
        <v>8480</v>
      </c>
      <c r="D140" s="1502" t="s">
        <v>8481</v>
      </c>
      <c r="E140" s="1502" t="s">
        <v>8482</v>
      </c>
    </row>
    <row r="141" spans="1:5" s="1502" customFormat="1" ht="15">
      <c r="A141" s="1502" t="str">
        <f>'Name translation'!A141</f>
        <v>Solid roll sprinkle</v>
      </c>
      <c r="B141" s="1968" t="s">
        <v>8483</v>
      </c>
      <c r="C141" s="1969" t="s">
        <v>8484</v>
      </c>
      <c r="D141" s="1502" t="s">
        <v>8485</v>
      </c>
      <c r="E141" s="1502" t="s">
        <v>8486</v>
      </c>
    </row>
    <row r="142" spans="1:5" s="1502" customFormat="1" ht="15">
      <c r="A142" s="1502" t="str">
        <f>'Name translation'!A142</f>
        <v>Center-pivot sprinkle</v>
      </c>
      <c r="B142" s="1968" t="s">
        <v>8487</v>
      </c>
      <c r="C142" s="1969" t="s">
        <v>8488</v>
      </c>
      <c r="D142" s="1502" t="s">
        <v>8489</v>
      </c>
      <c r="E142" s="1502" t="s">
        <v>8490</v>
      </c>
    </row>
    <row r="143" spans="1:5" s="1502" customFormat="1" ht="15">
      <c r="A143" s="1502" t="str">
        <f>'Name translation'!A143</f>
        <v>Traveler sprinkle</v>
      </c>
      <c r="B143" s="1968" t="s">
        <v>8491</v>
      </c>
      <c r="C143" s="1969" t="s">
        <v>8492</v>
      </c>
      <c r="D143" s="1502" t="s">
        <v>8493</v>
      </c>
      <c r="E143" s="1502" t="s">
        <v>8494</v>
      </c>
    </row>
    <row r="144" spans="1:5" s="1502" customFormat="1" ht="15">
      <c r="A144" s="1502" t="str">
        <f>'Name translation'!A144</f>
        <v>Trickle</v>
      </c>
      <c r="B144" s="1968" t="s">
        <v>8495</v>
      </c>
      <c r="C144" s="1969" t="s">
        <v>8496</v>
      </c>
      <c r="D144" s="1502" t="s">
        <v>8497</v>
      </c>
      <c r="E144" s="1502" t="s">
        <v>8498</v>
      </c>
    </row>
    <row r="145" spans="1:5" s="1502" customFormat="1" ht="15">
      <c r="A145" s="1502" t="str">
        <f>'Name translation'!A145</f>
        <v>Please select</v>
      </c>
      <c r="B145" s="1968" t="str">
        <f>B135</f>
        <v>Obrigado por escolher</v>
      </c>
      <c r="C145" s="1969" t="s">
        <v>8064</v>
      </c>
      <c r="D145" s="1502" t="s">
        <v>8400</v>
      </c>
      <c r="E145" s="1502" t="s">
        <v>8066</v>
      </c>
    </row>
    <row r="146" spans="1:5" s="1502" customFormat="1" ht="15">
      <c r="A146" s="1502" t="str">
        <f>'Name translation'!A146</f>
        <v>Housing (concrete)</v>
      </c>
      <c r="B146" s="1968" t="s">
        <v>8499</v>
      </c>
      <c r="C146" s="1969" t="s">
        <v>8500</v>
      </c>
      <c r="D146" s="1502" t="s">
        <v>8501</v>
      </c>
      <c r="E146" s="1502" t="s">
        <v>8502</v>
      </c>
    </row>
    <row r="147" spans="1:5" s="1502" customFormat="1" ht="15">
      <c r="A147" s="1502" t="str">
        <f>'Name translation'!A147</f>
        <v>Agricultural Buildings (concrete)</v>
      </c>
      <c r="B147" s="1968" t="s">
        <v>8503</v>
      </c>
      <c r="C147" s="1969" t="s">
        <v>8504</v>
      </c>
      <c r="D147" s="1502" t="s">
        <v>8505</v>
      </c>
      <c r="E147" s="1502" t="s">
        <v>8506</v>
      </c>
    </row>
    <row r="148" spans="1:5" s="1502" customFormat="1" ht="15">
      <c r="A148" s="1502" t="str">
        <f>'Name translation'!A148</f>
        <v>Agricultural Buildings (metal)</v>
      </c>
      <c r="B148" s="1968" t="s">
        <v>8507</v>
      </c>
      <c r="C148" s="1969" t="s">
        <v>8508</v>
      </c>
      <c r="D148" s="1502" t="s">
        <v>8509</v>
      </c>
      <c r="E148" s="1502" t="s">
        <v>8510</v>
      </c>
    </row>
    <row r="149" spans="1:5" s="1502" customFormat="1" ht="15">
      <c r="A149" s="1502" t="str">
        <f>'Name translation'!A149</f>
        <v>Industrial Buildings (concrete)</v>
      </c>
      <c r="B149" s="1968" t="s">
        <v>8511</v>
      </c>
      <c r="C149" s="1969" t="s">
        <v>8512</v>
      </c>
      <c r="D149" s="1502" t="s">
        <v>8513</v>
      </c>
      <c r="E149" s="1502" t="s">
        <v>8514</v>
      </c>
    </row>
    <row r="150" spans="1:5" s="1502" customFormat="1" ht="15">
      <c r="A150" s="1502" t="str">
        <f>'Name translation'!A150</f>
        <v>Industrial Buildings (metal)</v>
      </c>
      <c r="B150" s="1968" t="s">
        <v>8515</v>
      </c>
      <c r="C150" s="1969" t="s">
        <v>8516</v>
      </c>
      <c r="D150" s="1502" t="s">
        <v>8517</v>
      </c>
      <c r="E150" s="1502" t="s">
        <v>8518</v>
      </c>
    </row>
    <row r="151" spans="1:5" s="1502" customFormat="1" ht="15">
      <c r="A151" s="1502" t="str">
        <f>'Name translation'!A151</f>
        <v>Garage (concrete)</v>
      </c>
      <c r="B151" s="1968" t="s">
        <v>8519</v>
      </c>
      <c r="C151" s="1969" t="s">
        <v>8520</v>
      </c>
      <c r="D151" s="1502" t="s">
        <v>8521</v>
      </c>
      <c r="E151" s="1502" t="s">
        <v>8522</v>
      </c>
    </row>
    <row r="152" spans="1:5" s="1502" customFormat="1" ht="15">
      <c r="A152" s="1502" t="str">
        <f>'Name translation'!A152</f>
        <v>Garage (metal)</v>
      </c>
      <c r="B152" s="1968" t="s">
        <v>8523</v>
      </c>
      <c r="C152" s="1969" t="s">
        <v>8524</v>
      </c>
      <c r="D152" s="1502" t="s">
        <v>8525</v>
      </c>
      <c r="E152" s="1502" t="s">
        <v>8526</v>
      </c>
    </row>
    <row r="153" spans="1:5" s="1502" customFormat="1" ht="15">
      <c r="A153" s="1502" t="str">
        <f>'Name translation'!A153</f>
        <v>Offices (concrete)</v>
      </c>
      <c r="B153" s="1968" t="s">
        <v>8527</v>
      </c>
      <c r="C153" s="1969" t="s">
        <v>8528</v>
      </c>
      <c r="D153" s="1502" t="s">
        <v>8529</v>
      </c>
      <c r="E153" s="1502" t="s">
        <v>8530</v>
      </c>
    </row>
    <row r="154" spans="1:5" s="1502" customFormat="1" ht="15">
      <c r="A154" s="1502" t="str">
        <f>'Name translation'!A154</f>
        <v>Offices (metal)</v>
      </c>
      <c r="B154" s="1968" t="s">
        <v>8531</v>
      </c>
      <c r="C154" s="1969" t="s">
        <v>8532</v>
      </c>
      <c r="D154" s="1502" t="s">
        <v>8533</v>
      </c>
      <c r="E154" s="1502" t="s">
        <v>8534</v>
      </c>
    </row>
    <row r="155" spans="1:5" s="1502" customFormat="1" ht="15">
      <c r="A155" s="1502" t="str">
        <f>'Name translation'!A155</f>
        <v>Other (concrete)</v>
      </c>
      <c r="B155" s="1968" t="s">
        <v>8535</v>
      </c>
      <c r="C155" s="1969" t="s">
        <v>8536</v>
      </c>
      <c r="D155" s="1502" t="s">
        <v>8537</v>
      </c>
      <c r="E155" s="1502" t="s">
        <v>8538</v>
      </c>
    </row>
    <row r="156" spans="1:5" s="1502" customFormat="1" ht="15">
      <c r="A156" s="1502" t="str">
        <f>'Name translation'!A156</f>
        <v>Other (metal)</v>
      </c>
      <c r="B156" s="1968" t="s">
        <v>8539</v>
      </c>
      <c r="C156" s="1969" t="s">
        <v>8540</v>
      </c>
      <c r="D156" s="1502" t="s">
        <v>8541</v>
      </c>
      <c r="E156" s="1502" t="s">
        <v>8542</v>
      </c>
    </row>
    <row r="157" spans="1:5" s="1502" customFormat="1" ht="15">
      <c r="A157" s="1502" t="str">
        <f>'Name translation'!A157</f>
        <v>Road for medium traffic (concrete)</v>
      </c>
      <c r="B157" s="1968" t="s">
        <v>8543</v>
      </c>
      <c r="C157" s="1969" t="s">
        <v>8544</v>
      </c>
      <c r="D157" s="1502" t="s">
        <v>8545</v>
      </c>
      <c r="E157" s="1502" t="s">
        <v>8546</v>
      </c>
    </row>
    <row r="158" spans="1:5" s="1502" customFormat="1" ht="15">
      <c r="A158" s="1502" t="str">
        <f>'Name translation'!A158</f>
        <v>Road for medium traffic (asphalt)</v>
      </c>
      <c r="B158" s="1968" t="s">
        <v>8547</v>
      </c>
      <c r="C158" s="1969" t="s">
        <v>8548</v>
      </c>
      <c r="D158" s="1502" t="s">
        <v>8549</v>
      </c>
      <c r="E158" s="1502" t="s">
        <v>8550</v>
      </c>
    </row>
    <row r="159" spans="1:5" s="1502" customFormat="1" ht="15">
      <c r="A159" s="1502" t="str">
        <f>'Name translation'!A159</f>
        <v>Road for Intense traffic (concrete)</v>
      </c>
      <c r="B159" s="1968" t="s">
        <v>8551</v>
      </c>
      <c r="C159" s="1969" t="s">
        <v>8552</v>
      </c>
      <c r="D159" s="1502" t="s">
        <v>8553</v>
      </c>
      <c r="E159" s="1502" t="s">
        <v>8554</v>
      </c>
    </row>
    <row r="160" spans="1:5" s="1502" customFormat="1" ht="15">
      <c r="A160" s="1502" t="str">
        <f>'Name translation'!A160</f>
        <v>Road for Intense traffic (asphalt)</v>
      </c>
      <c r="B160" s="1968" t="s">
        <v>8555</v>
      </c>
      <c r="C160" s="1969" t="s">
        <v>8556</v>
      </c>
      <c r="D160" s="1502" t="s">
        <v>8557</v>
      </c>
      <c r="E160" s="1502" t="s">
        <v>8558</v>
      </c>
    </row>
    <row r="161" spans="1:5" s="1502" customFormat="1" ht="15">
      <c r="A161" s="1502" t="str">
        <f>'Name translation'!A161</f>
        <v>Official (1st period 2008-2012)</v>
      </c>
      <c r="B161" s="1968" t="s">
        <v>8559</v>
      </c>
      <c r="C161" s="1969" t="s">
        <v>8560</v>
      </c>
      <c r="D161" s="1502" t="s">
        <v>8561</v>
      </c>
      <c r="E161" s="1502" t="s">
        <v>8562</v>
      </c>
    </row>
    <row r="162" spans="1:5" s="1502" customFormat="1" ht="15">
      <c r="A162" s="1502" t="str">
        <f>'Name translation'!A162</f>
        <v>Official (2nd period 2013-2020)</v>
      </c>
      <c r="B162" s="1968" t="s">
        <v>8563</v>
      </c>
      <c r="C162" s="1969" t="s">
        <v>8564</v>
      </c>
      <c r="D162" s="1502" t="s">
        <v>8565</v>
      </c>
      <c r="E162" s="1502" t="s">
        <v>8566</v>
      </c>
    </row>
    <row r="163" spans="1:5" s="1502" customFormat="1" ht="15">
      <c r="A163" s="1502" t="str">
        <f>'Name translation'!A163</f>
        <v>Last Update for GWP100 (IPCC-2013)</v>
      </c>
      <c r="B163" s="1968" t="s">
        <v>8567</v>
      </c>
      <c r="C163" s="1969" t="s">
        <v>8568</v>
      </c>
      <c r="D163" s="1502" t="s">
        <v>8569</v>
      </c>
      <c r="E163" s="1502" t="s">
        <v>8570</v>
      </c>
    </row>
    <row r="164" spans="1:5" s="1502" customFormat="1" ht="15">
      <c r="A164" s="1502" t="str">
        <f>'Name translation'!A164</f>
        <v>Non dominant</v>
      </c>
      <c r="B164" s="1968" t="s">
        <v>8571</v>
      </c>
      <c r="C164" s="1969" t="s">
        <v>8572</v>
      </c>
      <c r="D164" s="1502" t="s">
        <v>8573</v>
      </c>
      <c r="E164" s="1502" t="s">
        <v>8574</v>
      </c>
    </row>
    <row r="165" spans="1:5" ht="15">
      <c r="A165" s="1380" t="str">
        <f>'Name translation'!A165</f>
        <v>Non soil</v>
      </c>
      <c r="B165" s="1494" t="s">
        <v>8575</v>
      </c>
      <c r="C165" s="1973" t="s">
        <v>5723</v>
      </c>
      <c r="D165" s="1380" t="s">
        <v>8576</v>
      </c>
      <c r="E165" s="1380" t="s">
        <v>8577</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8578</v>
      </c>
      <c r="C167" s="1969" t="s">
        <v>8067</v>
      </c>
      <c r="D167" s="1502" t="s">
        <v>8067</v>
      </c>
      <c r="E167" s="1502" t="s">
        <v>8068</v>
      </c>
    </row>
    <row r="168" spans="1:5" s="1502" customFormat="1" ht="15">
      <c r="A168" s="1502" t="str">
        <f>'Name translation'!A168</f>
        <v>Americas</v>
      </c>
      <c r="B168" s="1968" t="s">
        <v>5731</v>
      </c>
      <c r="C168" s="1969" t="s">
        <v>5731</v>
      </c>
      <c r="D168" s="1502" t="s">
        <v>8579</v>
      </c>
      <c r="E168" s="1502" t="s">
        <v>8580</v>
      </c>
    </row>
    <row r="169" spans="1:5" s="1502" customFormat="1" ht="15">
      <c r="A169" s="1502" t="str">
        <f>'Name translation'!A169</f>
        <v>Asia</v>
      </c>
      <c r="B169" s="1968" t="s">
        <v>8581</v>
      </c>
      <c r="C169" s="1969" t="s">
        <v>8582</v>
      </c>
      <c r="D169" s="1502" t="s">
        <v>102</v>
      </c>
      <c r="E169" s="1502" t="s">
        <v>8583</v>
      </c>
    </row>
    <row r="170" spans="1:5" s="1502" customFormat="1" ht="15">
      <c r="A170" s="1502" t="str">
        <f>'Name translation'!A170</f>
        <v>Australia &amp; New Zealand</v>
      </c>
      <c r="B170" s="1968" t="s">
        <v>8584</v>
      </c>
      <c r="C170" s="1969" t="s">
        <v>8585</v>
      </c>
      <c r="D170" s="1502" t="s">
        <v>8586</v>
      </c>
      <c r="E170" s="1502" t="s">
        <v>8587</v>
      </c>
    </row>
    <row r="171" spans="1:5" s="1502" customFormat="1" ht="15">
      <c r="A171" s="1502" t="str">
        <f>'Name translation'!A171</f>
        <v>Caribbean</v>
      </c>
      <c r="B171" s="1968" t="s">
        <v>5748</v>
      </c>
      <c r="C171" s="1969" t="s">
        <v>8588</v>
      </c>
      <c r="D171" s="1502" t="s">
        <v>8589</v>
      </c>
      <c r="E171" s="1502" t="s">
        <v>8590</v>
      </c>
    </row>
    <row r="172" spans="1:5" s="1502" customFormat="1" ht="15">
      <c r="A172" s="1502" t="str">
        <f>'Name translation'!A172</f>
        <v>Central America</v>
      </c>
      <c r="B172" s="1968" t="s">
        <v>8099</v>
      </c>
      <c r="C172" s="1969" t="s">
        <v>8591</v>
      </c>
      <c r="D172" s="1502" t="s">
        <v>8101</v>
      </c>
      <c r="E172" s="1502" t="s">
        <v>8592</v>
      </c>
    </row>
    <row r="173" spans="1:5" s="1502" customFormat="1" ht="15">
      <c r="A173" s="1502" t="str">
        <f>'Name translation'!A173</f>
        <v>Central Asia</v>
      </c>
      <c r="B173" s="1968" t="s">
        <v>8593</v>
      </c>
      <c r="C173" s="1969" t="s">
        <v>8594</v>
      </c>
      <c r="D173" s="1502" t="s">
        <v>8595</v>
      </c>
      <c r="E173" s="1502" t="s">
        <v>8596</v>
      </c>
    </row>
    <row r="174" spans="1:5" s="1502" customFormat="1" ht="15">
      <c r="A174" s="1502" t="str">
        <f>'Name translation'!A174</f>
        <v>Eastern Africa</v>
      </c>
      <c r="B174" s="1968" t="s">
        <v>8597</v>
      </c>
      <c r="C174" s="1969" t="s">
        <v>8598</v>
      </c>
      <c r="D174" s="1502" t="s">
        <v>8599</v>
      </c>
      <c r="E174" s="1502" t="s">
        <v>8600</v>
      </c>
    </row>
    <row r="175" spans="1:5" s="1502" customFormat="1" ht="15">
      <c r="A175" s="1502" t="str">
        <f>'Name translation'!A175</f>
        <v>Eastern Asia</v>
      </c>
      <c r="B175" s="1968" t="s">
        <v>8601</v>
      </c>
      <c r="C175" s="1969" t="s">
        <v>8602</v>
      </c>
      <c r="D175" s="1502" t="s">
        <v>8603</v>
      </c>
      <c r="E175" s="1502" t="s">
        <v>8604</v>
      </c>
    </row>
    <row r="176" spans="1:5" s="1502" customFormat="1" ht="15">
      <c r="A176" s="1502" t="str">
        <f>'Name translation'!A176</f>
        <v>Eastern Europe</v>
      </c>
      <c r="B176" s="1968" t="s">
        <v>8605</v>
      </c>
      <c r="C176" s="1969" t="s">
        <v>8088</v>
      </c>
      <c r="D176" s="1502" t="s">
        <v>8089</v>
      </c>
      <c r="E176" s="1502" t="s">
        <v>8606</v>
      </c>
    </row>
    <row r="177" spans="1:5" s="1502" customFormat="1" ht="15">
      <c r="A177" s="1502" t="str">
        <f>'Name translation'!A177</f>
        <v>Europe</v>
      </c>
      <c r="B177" s="1968" t="s">
        <v>5769</v>
      </c>
      <c r="C177" s="1969" t="s">
        <v>5769</v>
      </c>
      <c r="D177" s="1502" t="s">
        <v>8607</v>
      </c>
      <c r="E177" s="1502" t="s">
        <v>8608</v>
      </c>
    </row>
    <row r="178" spans="1:5" s="1502" customFormat="1" ht="15">
      <c r="A178" s="1502" t="str">
        <f>'Name translation'!A178</f>
        <v>European Union</v>
      </c>
      <c r="B178" s="1968" t="s">
        <v>8609</v>
      </c>
      <c r="C178" s="1969" t="s">
        <v>8610</v>
      </c>
      <c r="D178" s="1502" t="s">
        <v>8611</v>
      </c>
      <c r="E178" s="1502" t="s">
        <v>8612</v>
      </c>
    </row>
    <row r="179" spans="1:5" s="1502" customFormat="1" ht="15">
      <c r="A179" s="1502" t="str">
        <f>'Name translation'!A179</f>
        <v>Melanesia</v>
      </c>
      <c r="B179" s="1968" t="s">
        <v>8613</v>
      </c>
      <c r="C179" s="1971" t="s">
        <v>8614</v>
      </c>
      <c r="D179" s="1502" t="s">
        <v>5779</v>
      </c>
      <c r="E179" s="1502" t="s">
        <v>8615</v>
      </c>
    </row>
    <row r="180" spans="1:5" s="1502" customFormat="1" ht="15">
      <c r="A180" s="1502" t="str">
        <f>'Name translation'!A180</f>
        <v>Micronesia</v>
      </c>
      <c r="B180" s="1968" t="s">
        <v>5784</v>
      </c>
      <c r="C180" s="1969" t="s">
        <v>8616</v>
      </c>
      <c r="D180" s="1502" t="s">
        <v>8617</v>
      </c>
      <c r="E180" s="1502" t="s">
        <v>8618</v>
      </c>
    </row>
    <row r="181" spans="1:5" s="1502" customFormat="1" ht="15">
      <c r="A181" s="1502" t="str">
        <f>'Name translation'!A181</f>
        <v>Middle Africa</v>
      </c>
      <c r="B181" s="1968" t="s">
        <v>8619</v>
      </c>
      <c r="C181" s="1969" t="s">
        <v>8620</v>
      </c>
      <c r="D181" s="1502" t="s">
        <v>8621</v>
      </c>
      <c r="E181" s="1502" t="s">
        <v>8622</v>
      </c>
    </row>
    <row r="182" spans="1:5" s="1502" customFormat="1" ht="15">
      <c r="A182" s="1502" t="str">
        <f>'Name translation'!A182</f>
        <v>Northern Africa</v>
      </c>
      <c r="B182" s="1968" t="s">
        <v>8623</v>
      </c>
      <c r="C182" s="1969" t="s">
        <v>8624</v>
      </c>
      <c r="D182" s="1502" t="s">
        <v>8625</v>
      </c>
      <c r="E182" s="1502" t="s">
        <v>8626</v>
      </c>
    </row>
    <row r="183" spans="1:5" s="1502" customFormat="1" ht="15">
      <c r="A183" s="1502" t="str">
        <f>'Name translation'!A183</f>
        <v>Northern America</v>
      </c>
      <c r="B183" s="1968" t="s">
        <v>8095</v>
      </c>
      <c r="C183" s="1969" t="s">
        <v>8096</v>
      </c>
      <c r="D183" s="1502" t="s">
        <v>8097</v>
      </c>
      <c r="E183" s="1502" t="s">
        <v>8627</v>
      </c>
    </row>
    <row r="184" spans="1:5" s="1502" customFormat="1" ht="15">
      <c r="A184" s="1502" t="str">
        <f>'Name translation'!A184</f>
        <v>Northern Europe</v>
      </c>
      <c r="B184" s="1968" t="s">
        <v>8628</v>
      </c>
      <c r="C184" s="1969" t="s">
        <v>8629</v>
      </c>
      <c r="D184" s="1502" t="s">
        <v>8630</v>
      </c>
      <c r="E184" s="1502" t="s">
        <v>8631</v>
      </c>
    </row>
    <row r="185" spans="1:5" s="1502" customFormat="1" ht="15">
      <c r="A185" s="1502" t="str">
        <f>'Name translation'!A185</f>
        <v>Oceania</v>
      </c>
      <c r="B185" s="1968" t="s">
        <v>8091</v>
      </c>
      <c r="C185" s="1969" t="s">
        <v>8092</v>
      </c>
      <c r="D185" s="1502" t="s">
        <v>8093</v>
      </c>
      <c r="E185" s="1502" t="s">
        <v>8094</v>
      </c>
    </row>
    <row r="186" spans="1:5" s="1502" customFormat="1" ht="15">
      <c r="A186" s="1502" t="str">
        <f>'Name translation'!A186</f>
        <v>Polynesia</v>
      </c>
      <c r="B186" s="1968" t="s">
        <v>8632</v>
      </c>
      <c r="C186" s="1969" t="s">
        <v>8633</v>
      </c>
      <c r="D186" s="1502" t="s">
        <v>5808</v>
      </c>
      <c r="E186" s="1502" t="s">
        <v>8634</v>
      </c>
    </row>
    <row r="187" spans="1:5" s="1502" customFormat="1" ht="15">
      <c r="A187" s="1502" t="str">
        <f>'Name translation'!A187</f>
        <v>South America</v>
      </c>
      <c r="B187" s="1968" t="s">
        <v>8635</v>
      </c>
      <c r="C187" s="1969" t="s">
        <v>8104</v>
      </c>
      <c r="D187" s="1502" t="s">
        <v>8105</v>
      </c>
      <c r="E187" s="1502" t="s">
        <v>8636</v>
      </c>
    </row>
    <row r="188" spans="1:5" s="1502" customFormat="1" ht="15">
      <c r="A188" s="1502" t="str">
        <f>'Name translation'!A188</f>
        <v>South-Eastern Asia</v>
      </c>
      <c r="B188" s="1968" t="s">
        <v>8637</v>
      </c>
      <c r="C188" s="1969" t="s">
        <v>8638</v>
      </c>
      <c r="D188" s="1502" t="s">
        <v>8639</v>
      </c>
      <c r="E188" s="1502" t="s">
        <v>8640</v>
      </c>
    </row>
    <row r="189" spans="1:5" s="1502" customFormat="1" ht="15">
      <c r="A189" s="1502" t="str">
        <f>'Name translation'!A189</f>
        <v>Southern Africa</v>
      </c>
      <c r="B189" s="1968" t="s">
        <v>8641</v>
      </c>
      <c r="C189" s="1969" t="s">
        <v>8642</v>
      </c>
      <c r="D189" s="1502" t="s">
        <v>8643</v>
      </c>
      <c r="E189" s="1502" t="s">
        <v>8644</v>
      </c>
    </row>
    <row r="190" spans="1:5" s="1502" customFormat="1" ht="15">
      <c r="A190" s="1502" t="str">
        <f>'Name translation'!A190</f>
        <v>Southern Asia</v>
      </c>
      <c r="B190" s="1968" t="s">
        <v>8645</v>
      </c>
      <c r="C190" s="1969" t="s">
        <v>8646</v>
      </c>
      <c r="D190" s="1502" t="s">
        <v>8647</v>
      </c>
      <c r="E190" s="1502" t="s">
        <v>8648</v>
      </c>
    </row>
    <row r="191" spans="1:5" s="1502" customFormat="1" ht="15">
      <c r="A191" s="1502" t="str">
        <f>'Name translation'!A191</f>
        <v>Southern Europe</v>
      </c>
      <c r="B191" s="1968" t="s">
        <v>8649</v>
      </c>
      <c r="C191" s="1969" t="s">
        <v>8650</v>
      </c>
      <c r="D191" s="1502" t="s">
        <v>8651</v>
      </c>
      <c r="E191" s="1502" t="s">
        <v>8652</v>
      </c>
    </row>
    <row r="192" spans="1:5" s="1502" customFormat="1" ht="15">
      <c r="A192" s="1502" t="str">
        <f>'Name translation'!A192</f>
        <v>Western Africa</v>
      </c>
      <c r="B192" s="1968" t="s">
        <v>8653</v>
      </c>
      <c r="C192" s="1969" t="s">
        <v>8654</v>
      </c>
      <c r="D192" s="1502" t="s">
        <v>8655</v>
      </c>
      <c r="E192" s="1502" t="s">
        <v>8656</v>
      </c>
    </row>
    <row r="193" spans="1:5" s="1502" customFormat="1" ht="15">
      <c r="A193" s="1502" t="str">
        <f>'Name translation'!A193</f>
        <v>Western Asia</v>
      </c>
      <c r="B193" s="1968" t="s">
        <v>8657</v>
      </c>
      <c r="C193" s="1969" t="s">
        <v>8658</v>
      </c>
      <c r="D193" s="1502" t="s">
        <v>8659</v>
      </c>
      <c r="E193" s="1502" t="s">
        <v>8660</v>
      </c>
    </row>
    <row r="194" spans="1:5" s="1502" customFormat="1" ht="15">
      <c r="A194" s="1502" t="str">
        <f>'Name translation'!A194</f>
        <v>Western Europe</v>
      </c>
      <c r="B194" s="1968" t="s">
        <v>8083</v>
      </c>
      <c r="C194" s="1969" t="s">
        <v>8084</v>
      </c>
      <c r="D194" s="1502" t="s">
        <v>8085</v>
      </c>
      <c r="E194" s="1502" t="s">
        <v>8661</v>
      </c>
    </row>
    <row r="195" spans="1:5" s="1502" customFormat="1" ht="15">
      <c r="A195" s="1502" t="str">
        <f>'Name translation'!A195</f>
        <v>World</v>
      </c>
      <c r="B195" s="1968" t="s">
        <v>5848</v>
      </c>
      <c r="C195" s="1969" t="s">
        <v>8662</v>
      </c>
      <c r="D195" s="1502" t="s">
        <v>8663</v>
      </c>
      <c r="E195" s="1502" t="s">
        <v>8664</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1142</v>
      </c>
      <c r="C197" s="1969" t="s">
        <v>8665</v>
      </c>
      <c r="D197" s="1502" t="s">
        <v>8666</v>
      </c>
      <c r="E197" s="1502" t="s">
        <v>8667</v>
      </c>
    </row>
    <row r="198" spans="1:5" s="1502" customFormat="1" ht="15">
      <c r="A198" s="1502" t="str">
        <f>'Name translation'!A198</f>
        <v>Barley</v>
      </c>
      <c r="B198" s="1968" t="s">
        <v>8668</v>
      </c>
      <c r="C198" s="1969" t="s">
        <v>8669</v>
      </c>
      <c r="D198" s="1502" t="s">
        <v>8670</v>
      </c>
      <c r="E198" s="1502" t="s">
        <v>8671</v>
      </c>
    </row>
    <row r="199" spans="1:5" s="1502" customFormat="1" ht="15">
      <c r="A199" s="1502" t="str">
        <f>'Name translation'!A199</f>
        <v>Beans, dry</v>
      </c>
      <c r="B199" s="1968" t="s">
        <v>8672</v>
      </c>
      <c r="C199" s="1969" t="s">
        <v>8673</v>
      </c>
      <c r="D199" s="1502" t="s">
        <v>8674</v>
      </c>
      <c r="E199" s="1502" t="s">
        <v>8675</v>
      </c>
    </row>
    <row r="200" spans="1:5" s="1502" customFormat="1" ht="15">
      <c r="A200" s="1502" t="str">
        <f>'Name translation'!A200</f>
        <v>Beans, green</v>
      </c>
      <c r="B200" s="1968" t="s">
        <v>8676</v>
      </c>
      <c r="C200" s="1969" t="s">
        <v>8677</v>
      </c>
      <c r="D200" s="1502" t="s">
        <v>8678</v>
      </c>
      <c r="E200" s="1502" t="s">
        <v>8679</v>
      </c>
    </row>
    <row r="201" spans="1:5" s="1502" customFormat="1" ht="15">
      <c r="A201" s="1502" t="str">
        <f>'Name translation'!A201</f>
        <v>Carrots and turnips</v>
      </c>
      <c r="B201" s="1968" t="s">
        <v>8680</v>
      </c>
      <c r="C201" s="1971" t="s">
        <v>8681</v>
      </c>
      <c r="D201" s="1502" t="s">
        <v>8682</v>
      </c>
      <c r="E201" s="1502" t="s">
        <v>8683</v>
      </c>
    </row>
    <row r="202" spans="1:5" s="1502" customFormat="1" ht="15">
      <c r="A202" s="1502" t="str">
        <f>'Name translation'!A202</f>
        <v>Cashew nuts, with shell</v>
      </c>
      <c r="B202" s="1968" t="s">
        <v>8684</v>
      </c>
      <c r="C202" s="1971" t="s">
        <v>8685</v>
      </c>
      <c r="D202" s="1502" t="s">
        <v>8686</v>
      </c>
      <c r="E202" s="1502" t="s">
        <v>8687</v>
      </c>
    </row>
    <row r="203" spans="1:5" s="1502" customFormat="1" ht="15">
      <c r="A203" s="1502" t="str">
        <f>'Name translation'!A203</f>
        <v>Cassava</v>
      </c>
      <c r="B203" s="1968" t="s">
        <v>8688</v>
      </c>
      <c r="C203" s="1969" t="s">
        <v>8689</v>
      </c>
      <c r="D203" s="1502" t="s">
        <v>8690</v>
      </c>
      <c r="E203" s="1502" t="s">
        <v>8691</v>
      </c>
    </row>
    <row r="204" spans="1:5" s="1502" customFormat="1" ht="15">
      <c r="A204" s="1502" t="str">
        <f>'Name translation'!A204</f>
        <v>Cauliflowers and broccoli</v>
      </c>
      <c r="B204" s="1968" t="s">
        <v>8692</v>
      </c>
      <c r="C204" s="1969" t="s">
        <v>8693</v>
      </c>
      <c r="D204" s="1502" t="s">
        <v>8694</v>
      </c>
      <c r="E204" s="1502" t="s">
        <v>8695</v>
      </c>
    </row>
    <row r="205" spans="1:5" s="1502" customFormat="1" ht="15">
      <c r="A205" s="1502" t="str">
        <f>'Name translation'!A205</f>
        <v>Cereals (Rice Milled Eqv)</v>
      </c>
      <c r="B205" s="1968" t="s">
        <v>8696</v>
      </c>
      <c r="C205" s="1971" t="s">
        <v>8697</v>
      </c>
      <c r="D205" s="1502" t="s">
        <v>8698</v>
      </c>
      <c r="E205" s="1502" t="s">
        <v>8699</v>
      </c>
    </row>
    <row r="206" spans="1:5" s="1502" customFormat="1" ht="15">
      <c r="A206" s="1502" t="str">
        <f>'Name translation'!A206</f>
        <v>Cereals, nes</v>
      </c>
      <c r="B206" s="1968" t="s">
        <v>8700</v>
      </c>
      <c r="C206" s="1969" t="s">
        <v>8701</v>
      </c>
      <c r="D206" s="1502" t="s">
        <v>8702</v>
      </c>
      <c r="E206" s="1502" t="s">
        <v>8703</v>
      </c>
    </row>
    <row r="207" spans="1:5" s="1502" customFormat="1" ht="15">
      <c r="A207" s="1502" t="str">
        <f>'Name translation'!A207</f>
        <v>Chestnuts</v>
      </c>
      <c r="B207" s="1968" t="s">
        <v>8704</v>
      </c>
      <c r="C207" s="1969" t="s">
        <v>8705</v>
      </c>
      <c r="D207" s="1502" t="s">
        <v>8706</v>
      </c>
      <c r="E207" s="1502" t="s">
        <v>8707</v>
      </c>
    </row>
    <row r="208" spans="1:5" s="1502" customFormat="1" ht="15">
      <c r="A208" s="1502" t="str">
        <f>'Name translation'!A208</f>
        <v>Citrus fruit, nes</v>
      </c>
      <c r="B208" s="1968" t="s">
        <v>8708</v>
      </c>
      <c r="C208" s="1969" t="s">
        <v>8709</v>
      </c>
      <c r="D208" s="1502" t="s">
        <v>8710</v>
      </c>
      <c r="E208" s="1502" t="s">
        <v>8711</v>
      </c>
    </row>
    <row r="209" spans="1:5" s="1502" customFormat="1" ht="15">
      <c r="A209" s="1502" t="str">
        <f>'Name translation'!A209</f>
        <v>Coffee, green</v>
      </c>
      <c r="B209" s="1968" t="s">
        <v>5915</v>
      </c>
      <c r="C209" s="1971" t="s">
        <v>8712</v>
      </c>
      <c r="D209" s="1502" t="s">
        <v>8713</v>
      </c>
      <c r="E209" s="1502" t="s">
        <v>8714</v>
      </c>
    </row>
    <row r="210" spans="1:5" s="1502" customFormat="1" ht="15">
      <c r="A210" s="1502" t="str">
        <f>'Name translation'!A210</f>
        <v>Cow peas, dry</v>
      </c>
      <c r="B210" s="1968" t="s">
        <v>8715</v>
      </c>
      <c r="C210" s="1971" t="s">
        <v>8716</v>
      </c>
      <c r="D210" s="1502" t="s">
        <v>8717</v>
      </c>
      <c r="E210" s="1502" t="s">
        <v>8718</v>
      </c>
    </row>
    <row r="211" spans="1:5" s="1502" customFormat="1" ht="15">
      <c r="A211" s="1502" t="str">
        <f>'Name translation'!A211</f>
        <v>Dates</v>
      </c>
      <c r="B211" s="1968" t="s">
        <v>8719</v>
      </c>
      <c r="C211" s="1971" t="s">
        <v>8720</v>
      </c>
      <c r="D211" s="1502" t="s">
        <v>8721</v>
      </c>
      <c r="E211" s="1502" t="s">
        <v>8722</v>
      </c>
    </row>
    <row r="212" spans="1:5" s="1502" customFormat="1" ht="15">
      <c r="A212" s="1502" t="str">
        <f>'Name translation'!A212</f>
        <v>Eggplants (aubergines)</v>
      </c>
      <c r="B212" s="1968" t="s">
        <v>8723</v>
      </c>
      <c r="C212" s="1971" t="s">
        <v>8724</v>
      </c>
      <c r="D212" s="1502" t="s">
        <v>8725</v>
      </c>
      <c r="E212" s="1502" t="s">
        <v>8726</v>
      </c>
    </row>
    <row r="213" spans="1:5" s="1502" customFormat="1" ht="15">
      <c r="A213" s="1502" t="str">
        <f>'Name translation'!A213</f>
        <v>Fibre Crops Nes</v>
      </c>
      <c r="B213" s="1968" t="s">
        <v>8727</v>
      </c>
      <c r="C213" s="1971" t="s">
        <v>8728</v>
      </c>
      <c r="D213" s="1502" t="s">
        <v>8729</v>
      </c>
      <c r="E213" s="1502" t="s">
        <v>8730</v>
      </c>
    </row>
    <row r="214" spans="1:5" s="1502" customFormat="1" ht="15">
      <c r="A214" s="1502" t="str">
        <f>'Name translation'!A214</f>
        <v>Grapefruit (inc. pomelos)</v>
      </c>
      <c r="B214" s="1968" t="s">
        <v>8731</v>
      </c>
      <c r="C214" s="1971" t="s">
        <v>8732</v>
      </c>
      <c r="D214" s="1502" t="s">
        <v>8733</v>
      </c>
      <c r="E214" s="1502" t="s">
        <v>8734</v>
      </c>
    </row>
    <row r="215" spans="1:5" s="1502" customFormat="1" ht="15">
      <c r="A215" s="1502" t="str">
        <f>'Name translation'!A215</f>
        <v>Grapes</v>
      </c>
      <c r="B215" s="1968" t="s">
        <v>8735</v>
      </c>
      <c r="C215" s="1971" t="s">
        <v>8736</v>
      </c>
      <c r="D215" s="1502" t="s">
        <v>8737</v>
      </c>
      <c r="E215" s="1502" t="s">
        <v>8738</v>
      </c>
    </row>
    <row r="216" spans="1:5" s="1502" customFormat="1" ht="15">
      <c r="A216" s="1502" t="str">
        <f>'Name translation'!A216</f>
        <v>Groundnuts, with shell</v>
      </c>
      <c r="B216" s="1968" t="s">
        <v>8739</v>
      </c>
      <c r="C216" s="1971" t="s">
        <v>8740</v>
      </c>
      <c r="D216" s="1502" t="s">
        <v>8741</v>
      </c>
      <c r="E216" s="1502" t="s">
        <v>8742</v>
      </c>
    </row>
    <row r="217" spans="1:5" s="1502" customFormat="1" ht="15">
      <c r="A217" s="1502" t="str">
        <f>'Name translation'!A217</f>
        <v>Leguminous vegetables, nes</v>
      </c>
      <c r="B217" s="1968" t="s">
        <v>8743</v>
      </c>
      <c r="C217" s="1971" t="s">
        <v>8744</v>
      </c>
      <c r="D217" s="1502" t="s">
        <v>8745</v>
      </c>
      <c r="E217" s="1502" t="s">
        <v>8746</v>
      </c>
    </row>
    <row r="218" spans="1:5" s="1502" customFormat="1" ht="15">
      <c r="A218" s="1502" t="str">
        <f>'Name translation'!A218</f>
        <v>Linseed</v>
      </c>
      <c r="B218" s="1968" t="s">
        <v>8747</v>
      </c>
      <c r="C218" s="1971" t="s">
        <v>8748</v>
      </c>
      <c r="D218" s="1502" t="s">
        <v>8749</v>
      </c>
      <c r="E218" s="1502" t="s">
        <v>8750</v>
      </c>
    </row>
    <row r="219" spans="1:5" s="1502" customFormat="1" ht="15">
      <c r="A219" s="1502" t="str">
        <f>'Name translation'!A219</f>
        <v>Maize</v>
      </c>
      <c r="B219" s="1968" t="s">
        <v>8751</v>
      </c>
      <c r="C219" s="1971" t="s">
        <v>8752</v>
      </c>
      <c r="D219" s="1502" t="s">
        <v>8753</v>
      </c>
      <c r="E219" s="1502" t="s">
        <v>8754</v>
      </c>
    </row>
    <row r="220" spans="1:5" s="1502" customFormat="1" ht="15">
      <c r="A220" s="1502" t="str">
        <f>'Name translation'!A220</f>
        <v>Maize, green</v>
      </c>
      <c r="B220" s="1968" t="s">
        <v>8755</v>
      </c>
      <c r="C220" s="1971" t="s">
        <v>8756</v>
      </c>
      <c r="D220" s="1502" t="s">
        <v>8757</v>
      </c>
      <c r="E220" s="1502" t="s">
        <v>8758</v>
      </c>
    </row>
    <row r="221" spans="1:5" s="1502" customFormat="1" ht="15">
      <c r="A221" s="1502" t="str">
        <f>'Name translation'!A221</f>
        <v>Mangoes, mangosteens, guavas</v>
      </c>
      <c r="B221" s="1968" t="s">
        <v>8759</v>
      </c>
      <c r="C221" s="1971" t="s">
        <v>8760</v>
      </c>
      <c r="D221" s="1502" t="s">
        <v>8761</v>
      </c>
      <c r="E221" s="1502" t="s">
        <v>8762</v>
      </c>
    </row>
    <row r="222" spans="1:5" s="1502" customFormat="1" ht="15">
      <c r="A222" s="1502" t="str">
        <f>'Name translation'!A222</f>
        <v>Maté</v>
      </c>
      <c r="B222" s="1968" t="s">
        <v>1217</v>
      </c>
      <c r="C222" s="1971" t="s">
        <v>1217</v>
      </c>
      <c r="D222" s="1502" t="s">
        <v>1217</v>
      </c>
      <c r="E222" s="1502" t="s">
        <v>8763</v>
      </c>
    </row>
    <row r="223" spans="1:5" s="1502" customFormat="1" ht="15">
      <c r="A223" s="1502" t="str">
        <f>'Name translation'!A223</f>
        <v>Millet</v>
      </c>
      <c r="B223" s="1968" t="s">
        <v>8764</v>
      </c>
      <c r="C223" s="1971" t="s">
        <v>8765</v>
      </c>
      <c r="D223" s="1502" t="s">
        <v>8766</v>
      </c>
      <c r="E223" s="1502" t="s">
        <v>8767</v>
      </c>
    </row>
    <row r="224" spans="1:5" s="1502" customFormat="1" ht="15">
      <c r="A224" s="1502" t="str">
        <f>'Name translation'!A224</f>
        <v>Oats</v>
      </c>
      <c r="B224" s="1968" t="s">
        <v>8768</v>
      </c>
      <c r="C224" s="1971" t="s">
        <v>8769</v>
      </c>
      <c r="D224" s="1502" t="s">
        <v>8770</v>
      </c>
      <c r="E224" s="1502" t="s">
        <v>8771</v>
      </c>
    </row>
    <row r="225" spans="1:5" s="1502" customFormat="1" ht="15">
      <c r="A225" s="1502" t="str">
        <f>'Name translation'!A225</f>
        <v>Oil palm fruit</v>
      </c>
      <c r="B225" s="1968" t="s">
        <v>8772</v>
      </c>
      <c r="C225" s="1971" t="s">
        <v>8773</v>
      </c>
      <c r="D225" s="1502" t="s">
        <v>8774</v>
      </c>
      <c r="E225" s="1502" t="s">
        <v>8775</v>
      </c>
    </row>
    <row r="226" spans="1:5" s="1502" customFormat="1" ht="15">
      <c r="A226" s="1502" t="str">
        <f>'Name translation'!A226</f>
        <v>Olives</v>
      </c>
      <c r="B226" s="1968" t="s">
        <v>8776</v>
      </c>
      <c r="C226" s="1971" t="s">
        <v>8777</v>
      </c>
      <c r="D226" s="1502" t="s">
        <v>8778</v>
      </c>
      <c r="E226" s="1502" t="s">
        <v>8779</v>
      </c>
    </row>
    <row r="227" spans="1:5" s="1502" customFormat="1" ht="15">
      <c r="A227" s="1502" t="str">
        <f>'Name translation'!A227</f>
        <v>Onions, dry</v>
      </c>
      <c r="B227" s="1968" t="s">
        <v>8780</v>
      </c>
      <c r="C227" s="1971" t="s">
        <v>8781</v>
      </c>
      <c r="D227" s="1502" t="s">
        <v>8782</v>
      </c>
      <c r="E227" s="1502" t="s">
        <v>8783</v>
      </c>
    </row>
    <row r="228" spans="1:5" s="1502" customFormat="1" ht="15">
      <c r="A228" s="1502" t="str">
        <f>'Name translation'!A228</f>
        <v>Oranges</v>
      </c>
      <c r="B228" s="1968" t="s">
        <v>8784</v>
      </c>
      <c r="C228" s="1971" t="s">
        <v>8785</v>
      </c>
      <c r="D228" s="1502" t="s">
        <v>8786</v>
      </c>
      <c r="E228" s="1502" t="s">
        <v>8787</v>
      </c>
    </row>
    <row r="229" spans="1:5" s="1502" customFormat="1" ht="15">
      <c r="A229" s="1502" t="str">
        <f>'Name translation'!A229</f>
        <v>Peaches and nectarines</v>
      </c>
      <c r="B229" s="1968" t="s">
        <v>8788</v>
      </c>
      <c r="C229" s="1971" t="s">
        <v>8789</v>
      </c>
      <c r="D229" s="1502" t="s">
        <v>8790</v>
      </c>
      <c r="E229" s="1502" t="s">
        <v>8791</v>
      </c>
    </row>
    <row r="230" spans="1:5" s="1502" customFormat="1" ht="15">
      <c r="A230" s="1502" t="str">
        <f>'Name translation'!A230</f>
        <v>Peas, dry</v>
      </c>
      <c r="B230" s="1968" t="s">
        <v>8792</v>
      </c>
      <c r="C230" s="1971" t="s">
        <v>8793</v>
      </c>
      <c r="D230" s="1502" t="s">
        <v>8674</v>
      </c>
      <c r="E230" s="1502" t="s">
        <v>8794</v>
      </c>
    </row>
    <row r="231" spans="1:5" s="1502" customFormat="1" ht="15">
      <c r="A231" s="1502" t="str">
        <f>'Name translation'!A231</f>
        <v>Peas, green</v>
      </c>
      <c r="B231" s="1968" t="s">
        <v>8795</v>
      </c>
      <c r="C231" s="1971" t="s">
        <v>8796</v>
      </c>
      <c r="D231" s="1502" t="s">
        <v>8678</v>
      </c>
      <c r="E231" s="1502" t="s">
        <v>8797</v>
      </c>
    </row>
    <row r="232" spans="1:5" s="1502" customFormat="1" ht="15">
      <c r="A232" s="1502" t="str">
        <f>'Name translation'!A232</f>
        <v>Pineapples</v>
      </c>
      <c r="B232" s="1968" t="s">
        <v>8798</v>
      </c>
      <c r="C232" s="1971" t="s">
        <v>6027</v>
      </c>
      <c r="D232" s="1502" t="s">
        <v>8799</v>
      </c>
      <c r="E232" s="1502" t="s">
        <v>8800</v>
      </c>
    </row>
    <row r="233" spans="1:5" s="1502" customFormat="1" ht="15">
      <c r="A233" s="1502" t="str">
        <f>'Name translation'!A233</f>
        <v>Plantains</v>
      </c>
      <c r="B233" s="1968" t="s">
        <v>8801</v>
      </c>
      <c r="C233" s="1971" t="s">
        <v>8802</v>
      </c>
      <c r="D233" s="1502" t="s">
        <v>8803</v>
      </c>
      <c r="E233" s="1502" t="s">
        <v>8804</v>
      </c>
    </row>
    <row r="234" spans="1:5" s="1502" customFormat="1" ht="15">
      <c r="A234" s="1502" t="str">
        <f>'Name translation'!A234</f>
        <v>Potatoes</v>
      </c>
      <c r="B234" s="1968" t="s">
        <v>8805</v>
      </c>
      <c r="C234" s="1971" t="s">
        <v>8806</v>
      </c>
      <c r="D234" s="1502" t="s">
        <v>8807</v>
      </c>
      <c r="E234" s="1502" t="s">
        <v>8808</v>
      </c>
    </row>
    <row r="235" spans="1:5" s="1502" customFormat="1" ht="15">
      <c r="A235" s="1502" t="str">
        <f>'Name translation'!A235</f>
        <v>Pulses, nes</v>
      </c>
      <c r="B235" s="1968" t="s">
        <v>8809</v>
      </c>
      <c r="C235" s="1971" t="s">
        <v>8744</v>
      </c>
      <c r="D235" s="1502" t="s">
        <v>8810</v>
      </c>
      <c r="E235" s="1502" t="s">
        <v>8811</v>
      </c>
    </row>
    <row r="236" spans="1:5" s="1502" customFormat="1" ht="15">
      <c r="A236" s="1502" t="str">
        <f>'Name translation'!A236</f>
        <v>Quinoa</v>
      </c>
      <c r="B236" s="1968" t="s">
        <v>1253</v>
      </c>
      <c r="C236" s="1971" t="s">
        <v>8812</v>
      </c>
      <c r="D236" s="1502" t="s">
        <v>1253</v>
      </c>
      <c r="E236" s="1502" t="s">
        <v>8813</v>
      </c>
    </row>
    <row r="237" spans="1:5" s="1502" customFormat="1" ht="15">
      <c r="A237" s="1502" t="str">
        <f>'Name translation'!A237</f>
        <v>Rice, paddy</v>
      </c>
      <c r="B237" s="1968" t="s">
        <v>1257</v>
      </c>
      <c r="C237" s="1971" t="s">
        <v>8814</v>
      </c>
      <c r="D237" s="1502" t="s">
        <v>8815</v>
      </c>
      <c r="E237" s="1502" t="s">
        <v>8816</v>
      </c>
    </row>
    <row r="238" spans="1:5" s="1502" customFormat="1" ht="15">
      <c r="A238" s="1502" t="str">
        <f>'Name translation'!A238</f>
        <v>Roots and Tubers, nes</v>
      </c>
      <c r="B238" s="1968" t="s">
        <v>8817</v>
      </c>
      <c r="C238" s="1971" t="s">
        <v>8818</v>
      </c>
      <c r="D238" s="1502" t="s">
        <v>8819</v>
      </c>
      <c r="E238" s="1502" t="s">
        <v>8055</v>
      </c>
    </row>
    <row r="239" spans="1:5" s="1502" customFormat="1" ht="15">
      <c r="A239" s="1502" t="str">
        <f>'Name translation'!A239</f>
        <v>Rye</v>
      </c>
      <c r="B239" s="1968" t="s">
        <v>8820</v>
      </c>
      <c r="C239" s="1971" t="s">
        <v>8821</v>
      </c>
      <c r="D239" s="1502" t="s">
        <v>8822</v>
      </c>
      <c r="E239" s="1502" t="s">
        <v>8823</v>
      </c>
    </row>
    <row r="240" spans="1:5" s="1502" customFormat="1" ht="15">
      <c r="A240" s="1502" t="str">
        <f>'Name translation'!A240</f>
        <v>Seed cotton</v>
      </c>
      <c r="B240" s="1968" t="s">
        <v>8824</v>
      </c>
      <c r="C240" s="1971" t="s">
        <v>8825</v>
      </c>
      <c r="D240" s="1502" t="s">
        <v>8826</v>
      </c>
      <c r="E240" s="1502" t="s">
        <v>8827</v>
      </c>
    </row>
    <row r="241" spans="1:5" s="1502" customFormat="1" ht="15">
      <c r="A241" s="1502" t="str">
        <f>'Name translation'!A241</f>
        <v>Sesame seed</v>
      </c>
      <c r="B241" s="1968" t="s">
        <v>8828</v>
      </c>
      <c r="C241" s="1969" t="s">
        <v>8829</v>
      </c>
      <c r="D241" s="1502" t="s">
        <v>8830</v>
      </c>
      <c r="E241" s="1502" t="s">
        <v>8831</v>
      </c>
    </row>
    <row r="242" spans="1:5" s="1502" customFormat="1" ht="15">
      <c r="A242" s="1502" t="str">
        <f>'Name translation'!A242</f>
        <v>Sisal</v>
      </c>
      <c r="B242" s="1968" t="s">
        <v>1264</v>
      </c>
      <c r="C242" s="1969" t="s">
        <v>1264</v>
      </c>
      <c r="D242" s="1502" t="s">
        <v>1264</v>
      </c>
      <c r="E242" s="1502" t="s">
        <v>8832</v>
      </c>
    </row>
    <row r="243" spans="1:5" s="1502" customFormat="1" ht="15">
      <c r="A243" s="1502" t="str">
        <f>'Name translation'!A243</f>
        <v>Sorghum</v>
      </c>
      <c r="B243" s="1968" t="s">
        <v>6079</v>
      </c>
      <c r="C243" s="1969" t="s">
        <v>8833</v>
      </c>
      <c r="D243" s="1502" t="s">
        <v>8833</v>
      </c>
      <c r="E243" s="1502" t="s">
        <v>8834</v>
      </c>
    </row>
    <row r="244" spans="1:5" s="1502" customFormat="1" ht="15">
      <c r="A244" s="1502" t="str">
        <f>'Name translation'!A244</f>
        <v>Soybeans</v>
      </c>
      <c r="B244" s="1968" t="s">
        <v>6083</v>
      </c>
      <c r="C244" s="1969" t="s">
        <v>8835</v>
      </c>
      <c r="D244" s="1502" t="s">
        <v>8836</v>
      </c>
      <c r="E244" s="1502" t="s">
        <v>8837</v>
      </c>
    </row>
    <row r="245" spans="1:5" s="1502" customFormat="1" ht="15">
      <c r="A245" s="1502" t="str">
        <f>'Name translation'!A245</f>
        <v>Strawberries</v>
      </c>
      <c r="B245" s="1968" t="s">
        <v>8838</v>
      </c>
      <c r="C245" s="1969" t="s">
        <v>8839</v>
      </c>
      <c r="D245" s="1502" t="s">
        <v>8840</v>
      </c>
      <c r="E245" s="1502" t="s">
        <v>8841</v>
      </c>
    </row>
    <row r="246" spans="1:5" s="1502" customFormat="1" ht="15">
      <c r="A246" s="1502" t="str">
        <f>'Name translation'!A246</f>
        <v>Sugar beet</v>
      </c>
      <c r="B246" s="1968" t="s">
        <v>8842</v>
      </c>
      <c r="C246" s="1969" t="s">
        <v>8843</v>
      </c>
      <c r="D246" s="1502" t="s">
        <v>8844</v>
      </c>
      <c r="E246" s="1502" t="s">
        <v>8845</v>
      </c>
    </row>
    <row r="247" spans="1:5" s="1502" customFormat="1" ht="15">
      <c r="A247" s="1502" t="str">
        <f>'Name translation'!A247</f>
        <v>Sugar cane</v>
      </c>
      <c r="B247" s="1968" t="s">
        <v>8846</v>
      </c>
      <c r="C247" s="1969" t="s">
        <v>8847</v>
      </c>
      <c r="D247" s="1502" t="s">
        <v>8848</v>
      </c>
      <c r="E247" s="1502" t="s">
        <v>8849</v>
      </c>
    </row>
    <row r="248" spans="1:5" s="1502" customFormat="1" ht="15">
      <c r="A248" s="1502" t="str">
        <f>'Name translation'!A248</f>
        <v>Sunflower seed</v>
      </c>
      <c r="B248" s="1968" t="s">
        <v>8850</v>
      </c>
      <c r="C248" s="1969" t="s">
        <v>8851</v>
      </c>
      <c r="D248" s="1502" t="s">
        <v>8852</v>
      </c>
      <c r="E248" s="1502" t="s">
        <v>8853</v>
      </c>
    </row>
    <row r="249" spans="1:5" s="1502" customFormat="1" ht="15">
      <c r="A249" s="1502" t="str">
        <f>'Name translation'!A249</f>
        <v>Sweet potatoes</v>
      </c>
      <c r="B249" s="1968" t="s">
        <v>8854</v>
      </c>
      <c r="C249" s="1969" t="s">
        <v>8855</v>
      </c>
      <c r="D249" s="1502" t="s">
        <v>8856</v>
      </c>
      <c r="E249" s="1502" t="s">
        <v>8857</v>
      </c>
    </row>
    <row r="250" spans="1:5" s="1502" customFormat="1" ht="15">
      <c r="A250" s="1502" t="str">
        <f>'Name translation'!A250</f>
        <v>Tangerines, mandarins, clem.</v>
      </c>
      <c r="B250" s="1968" t="s">
        <v>8858</v>
      </c>
      <c r="C250" s="1971" t="s">
        <v>8859</v>
      </c>
      <c r="D250" s="1502" t="s">
        <v>8860</v>
      </c>
      <c r="E250" s="1502" t="s">
        <v>8861</v>
      </c>
    </row>
    <row r="251" spans="1:5" s="1502" customFormat="1" ht="15">
      <c r="A251" s="1502" t="str">
        <f>'Name translation'!A251</f>
        <v>Tea</v>
      </c>
      <c r="B251" s="1968" t="s">
        <v>8862</v>
      </c>
      <c r="C251" s="1969" t="s">
        <v>8863</v>
      </c>
      <c r="D251" s="1502" t="s">
        <v>8864</v>
      </c>
      <c r="E251" s="1502" t="s">
        <v>8865</v>
      </c>
    </row>
    <row r="252" spans="1:5" s="1502" customFormat="1" ht="15">
      <c r="A252" s="1502" t="str">
        <f>'Name translation'!A252</f>
        <v>Tobacco, unmanufactured</v>
      </c>
      <c r="B252" s="1968" t="s">
        <v>8866</v>
      </c>
      <c r="C252" s="1969" t="s">
        <v>8867</v>
      </c>
      <c r="D252" s="1502" t="s">
        <v>8868</v>
      </c>
      <c r="E252" s="1502" t="s">
        <v>8869</v>
      </c>
    </row>
    <row r="253" spans="1:5" s="1502" customFormat="1" ht="15">
      <c r="A253" s="1502" t="str">
        <f>'Name translation'!A253</f>
        <v>Tomatoes</v>
      </c>
      <c r="B253" s="1968" t="s">
        <v>6128</v>
      </c>
      <c r="C253" s="1969" t="s">
        <v>8870</v>
      </c>
      <c r="D253" s="1502" t="s">
        <v>8871</v>
      </c>
      <c r="E253" s="1502" t="s">
        <v>8872</v>
      </c>
    </row>
    <row r="254" spans="1:5" s="1502" customFormat="1" ht="15">
      <c r="A254" s="1502" t="str">
        <f>'Name translation'!A254</f>
        <v>Triticale</v>
      </c>
      <c r="B254" s="1968" t="s">
        <v>1282</v>
      </c>
      <c r="C254" s="1971" t="s">
        <v>1282</v>
      </c>
      <c r="D254" s="1502" t="s">
        <v>1282</v>
      </c>
      <c r="E254" s="1502" t="s">
        <v>8823</v>
      </c>
    </row>
    <row r="255" spans="1:5" s="1502" customFormat="1" ht="15">
      <c r="A255" s="1502" t="str">
        <f>'Name translation'!A255</f>
        <v>Vegetables fresh nes</v>
      </c>
      <c r="B255" s="1968" t="s">
        <v>8873</v>
      </c>
      <c r="C255" s="1969" t="s">
        <v>8874</v>
      </c>
      <c r="D255" s="1502" t="s">
        <v>8875</v>
      </c>
      <c r="E255" s="1502" t="s">
        <v>8876</v>
      </c>
    </row>
    <row r="256" spans="1:5" s="1502" customFormat="1" ht="15">
      <c r="A256" s="1502" t="str">
        <f>'Name translation'!A256</f>
        <v>Vetches</v>
      </c>
      <c r="B256" s="1968" t="s">
        <v>8877</v>
      </c>
      <c r="C256" s="1971" t="s">
        <v>8878</v>
      </c>
      <c r="D256" s="1502" t="s">
        <v>8879</v>
      </c>
      <c r="E256" s="1502" t="s">
        <v>8880</v>
      </c>
    </row>
    <row r="257" spans="1:5" s="1502" customFormat="1" ht="15">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E87F0F2D-0365-4CCC-B813-D8D0040AE261}">
  <ds:schemaRef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09df18dd-1d2d-4e6e-8403-9f5d9c0854ba"/>
    <ds:schemaRef ds:uri="http://purl.org/dc/terms/"/>
    <ds:schemaRef ds:uri="4d283e09-344a-4f59-8bb9-4cf180d58716"/>
    <ds:schemaRef ds:uri="http://www.w3.org/XML/1998/namespace"/>
    <ds:schemaRef ds:uri="http://purl.org/dc/dcmitype/"/>
  </ds:schemaRefs>
</ds:datastoreItem>
</file>

<file path=customXml/itemProps3.xml><?xml version="1.0" encoding="utf-8"?>
<ds:datastoreItem xmlns:ds="http://schemas.openxmlformats.org/officeDocument/2006/customXml" ds:itemID="{89DB9331-2716-4FB0-ABF0-027CABEA456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41</vt:i4>
      </vt:variant>
      <vt:variant>
        <vt:lpstr>Rangos con nombre</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'1.Description'!Área_de_impresión</vt:lpstr>
      <vt:lpstr>'2.LUC'!Área_de_impresión</vt:lpstr>
      <vt:lpstr>'3.Cropland'!Área_de_impresión</vt:lpstr>
      <vt:lpstr>'4.Grassland'!Área_de_impresión</vt:lpstr>
      <vt:lpstr>'5. Management'!Área_de_impresión</vt:lpstr>
      <vt:lpstr>'7. Inputs'!Área_de_impresión</vt:lpstr>
      <vt:lpstr>Annual!Área_de_impresión</vt:lpstr>
      <vt:lpstr>'A-R'!Área_de_impresión</vt:lpstr>
      <vt:lpstr>Grass!Área_de_impresión</vt:lpstr>
      <vt:lpstr>Help!Área_de_impresión</vt:lpstr>
      <vt:lpstr>Inputs!Área_de_impresión</vt:lpstr>
      <vt:lpstr>'Irrigated Rice'!Área_de_impresión</vt:lpstr>
      <vt:lpstr>Livestock!Área_de_impresión</vt:lpstr>
      <vt:lpstr>Matrix!Área_de_impresión</vt:lpstr>
      <vt:lpstr>'non Forest LUC'!Área_de_impresión</vt:lpstr>
      <vt:lpstr>'Other investments'!Área_de_impresión</vt:lpstr>
      <vt:lpstr>Perennial!Área_de_impresión</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José Machorro</cp:lastModifiedBy>
  <cp:revision/>
  <dcterms:created xsi:type="dcterms:W3CDTF">2009-05-21T16:53:20Z</dcterms:created>
  <dcterms:modified xsi:type="dcterms:W3CDTF">2021-01-22T21:04:03Z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