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licers/slicer1.xml" ContentType="application/vnd.ms-excel.slicer+xml"/>
  <Override PartName="/xl/worksheets/sheet1.xml" ContentType="application/vnd.openxmlformats-officedocument.spreadsheetml.worksheet+xml"/>
  <Override PartName="/xl/pivotTables/pivotTable4.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pivotTables/pivotTable1.xml" ContentType="application/vnd.openxmlformats-officedocument.spreadsheetml.pivotTable+xml"/>
  <Override PartName="/xl/styles.xml" ContentType="application/vnd.openxmlformats-officedocument.spreadsheetml.styles+xml"/>
  <Override PartName="/xl/theme/theme1.xml" ContentType="application/vnd.openxmlformats-officedocument.theme+xml"/>
  <Override PartName="/xl/slicerCaches/slicerCache3.xml" ContentType="application/vnd.ms-excel.slicerCache+xml"/>
  <Override PartName="/xl/slicerCaches/slicerCache2.xml" ContentType="application/vnd.ms-excel.slicerCache+xml"/>
  <Override PartName="/xl/slicerCaches/slicerCache1.xml" ContentType="application/vnd.ms-excel.slicerCache+xml"/>
  <Override PartName="/xl/worksheets/sheet5.xml" ContentType="application/vnd.openxmlformats-officedocument.spreadsheetml.worksheet+xml"/>
  <Override PartName="/xl/pivotTables/pivotTable2.xml" ContentType="application/vnd.openxmlformats-officedocument.spreadsheetml.pivotTable+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xl/pivotCache/pivotCacheRecords2.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1.xml" ContentType="application/vnd.openxmlformats-officedocument.spreadsheetml.pivotCacheDefinition+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Graciela/Dropbox (DC)/RIOS/Full proposal/7ma Ronda de comentarios febrero 2021/Comentarios Secretariat/"/>
    </mc:Choice>
  </mc:AlternateContent>
  <xr:revisionPtr revIDLastSave="0" documentId="8_{D09540B7-2BA2-F34E-99F1-61E383577A17}" xr6:coauthVersionLast="36" xr6:coauthVersionMax="36" xr10:uidLastSave="{00000000-0000-0000-0000-000000000000}"/>
  <bookViews>
    <workbookView xWindow="0" yWindow="0" windowWidth="28800" windowHeight="18000" tabRatio="827" firstSheet="2" activeTab="3" xr2:uid="{00000000-000D-0000-FFFF-FFFF00000000}"/>
  </bookViews>
  <sheets>
    <sheet name="Instructions" sheetId="11" r:id="rId1"/>
    <sheet name="Dashboard" sheetId="8" r:id="rId2"/>
    <sheet name="Title Lists" sheetId="3" r:id="rId3"/>
    <sheet name="Detailed Budget Plan" sheetId="1" r:id="rId4"/>
    <sheet name="Budget GCF-GEF components" sheetId="26" r:id="rId5"/>
  </sheets>
  <definedNames>
    <definedName name="_xlnm._FilterDatabase" localSheetId="3" hidden="1">'Detailed Budget Plan'!$B$6:$Q$94</definedName>
    <definedName name="Categories">OFFSET('Title Lists'!$F$2,0,0,COUNTA('Title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81029"/>
  <pivotCaches>
    <pivotCache cacheId="2" r:id="rId6"/>
    <pivotCache cacheId="3" r:id="rId7"/>
  </pivotCaches>
  <extLst>
    <ext xmlns:x14="http://schemas.microsoft.com/office/spreadsheetml/2009/9/main" uri="{BBE1A952-AA13-448e-AADC-164F8A28A991}">
      <x14:slicerCaches>
        <x14:slicerCache r:id="rId8"/>
        <x14:slicerCache r:id="rId9"/>
        <x14:slicerCache r:id="rId1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9" i="26" l="1"/>
  <c r="C8" i="26" l="1"/>
  <c r="E8" i="26" s="1"/>
  <c r="P89" i="1" l="1"/>
  <c r="P30" i="1" l="1"/>
  <c r="P50" i="1" l="1"/>
  <c r="P104" i="1"/>
  <c r="O104" i="1"/>
  <c r="N104" i="1"/>
  <c r="M104" i="1"/>
  <c r="L104" i="1"/>
  <c r="K104" i="1"/>
  <c r="P103" i="1"/>
  <c r="O103" i="1"/>
  <c r="N103" i="1"/>
  <c r="M103" i="1"/>
  <c r="L103" i="1"/>
  <c r="K103" i="1"/>
  <c r="P102" i="1"/>
  <c r="O102" i="1"/>
  <c r="N102" i="1"/>
  <c r="M102" i="1"/>
  <c r="L102" i="1"/>
  <c r="K102" i="1"/>
  <c r="C101" i="1"/>
  <c r="C100" i="1"/>
  <c r="K100" i="1" l="1"/>
  <c r="L100" i="1"/>
  <c r="M100" i="1"/>
  <c r="N100" i="1"/>
  <c r="O100" i="1"/>
  <c r="O101" i="1"/>
  <c r="N101" i="1"/>
  <c r="K101" i="1"/>
  <c r="L101" i="1"/>
  <c r="M101" i="1"/>
  <c r="P60" i="1"/>
  <c r="P76" i="1"/>
  <c r="P40" i="1"/>
  <c r="P13" i="1"/>
  <c r="P70" i="1"/>
  <c r="P26" i="1"/>
  <c r="P37" i="1"/>
  <c r="P23" i="1"/>
  <c r="P93" i="1"/>
  <c r="P69" i="1" l="1"/>
  <c r="P28" i="1" l="1"/>
  <c r="L71" i="1"/>
  <c r="P75" i="1"/>
  <c r="P83" i="1"/>
  <c r="P82" i="1"/>
  <c r="P36" i="1"/>
  <c r="P22" i="1"/>
  <c r="P15" i="1" l="1"/>
  <c r="K94" i="1"/>
  <c r="L94" i="1"/>
  <c r="P32" i="1"/>
  <c r="K71" i="1"/>
  <c r="P14" i="1" l="1"/>
  <c r="P9" i="1"/>
  <c r="L85" i="1"/>
  <c r="K85" i="1"/>
  <c r="P21" i="1"/>
  <c r="P27" i="1" l="1"/>
  <c r="P29" i="1"/>
  <c r="P38" i="1"/>
  <c r="P24" i="1"/>
  <c r="M94" i="1"/>
  <c r="P53" i="1"/>
  <c r="P59" i="1"/>
  <c r="P63" i="1"/>
  <c r="M71" i="1"/>
  <c r="M85" i="1"/>
  <c r="P18" i="1"/>
  <c r="P41" i="1" l="1"/>
  <c r="P42" i="1"/>
  <c r="K67" i="1"/>
  <c r="K45" i="1"/>
  <c r="P90" i="1"/>
  <c r="P49" i="1"/>
  <c r="N71" i="1"/>
  <c r="N85" i="1"/>
  <c r="P73" i="1"/>
  <c r="P84" i="1"/>
  <c r="P8" i="1" l="1"/>
  <c r="D4" i="26"/>
  <c r="P77" i="1"/>
  <c r="K57" i="1"/>
  <c r="K72" i="1" s="1"/>
  <c r="K80" i="1"/>
  <c r="K86" i="1" s="1"/>
  <c r="P64" i="1"/>
  <c r="P54" i="1"/>
  <c r="N94" i="1"/>
  <c r="P62" i="1"/>
  <c r="P52" i="1"/>
  <c r="P58" i="1"/>
  <c r="P47" i="1"/>
  <c r="P43" i="1"/>
  <c r="P35" i="1"/>
  <c r="P66" i="1"/>
  <c r="P92" i="1"/>
  <c r="P56" i="1" l="1"/>
  <c r="P48" i="1"/>
  <c r="N67" i="1"/>
  <c r="P81" i="1"/>
  <c r="P85" i="1" s="1"/>
  <c r="O85" i="1"/>
  <c r="P68" i="1"/>
  <c r="P71" i="1" s="1"/>
  <c r="O71" i="1"/>
  <c r="N57" i="1"/>
  <c r="N45" i="1"/>
  <c r="C9" i="26"/>
  <c r="E9" i="26" s="1"/>
  <c r="P12" i="1"/>
  <c r="J94" i="1"/>
  <c r="O94" i="1"/>
  <c r="P17" i="1"/>
  <c r="P74" i="1" l="1"/>
  <c r="N72" i="1"/>
  <c r="P91" i="1"/>
  <c r="P10" i="1"/>
  <c r="P11" i="1"/>
  <c r="N80" i="1" l="1"/>
  <c r="N86" i="1" s="1"/>
  <c r="P79" i="1"/>
  <c r="P94" i="1"/>
  <c r="D7" i="26" l="1"/>
  <c r="P101" i="1"/>
  <c r="D11" i="26" l="1"/>
  <c r="P25" i="1" l="1"/>
  <c r="P33" i="1" l="1"/>
  <c r="L45" i="1" l="1"/>
  <c r="P39" i="1" l="1"/>
  <c r="M45" i="1"/>
  <c r="O45" i="1"/>
  <c r="P44" i="1" l="1"/>
  <c r="P45" i="1" s="1"/>
  <c r="L57" i="1" l="1"/>
  <c r="P51" i="1" l="1"/>
  <c r="M57" i="1"/>
  <c r="O57" i="1"/>
  <c r="P55" i="1" l="1"/>
  <c r="P57" i="1" s="1"/>
  <c r="L67" i="1" l="1"/>
  <c r="L72" i="1" s="1"/>
  <c r="P61" i="1" l="1"/>
  <c r="M67" i="1"/>
  <c r="M72" i="1" s="1"/>
  <c r="O67" i="1"/>
  <c r="O72" i="1" s="1"/>
  <c r="P65" i="1" l="1"/>
  <c r="P67" i="1" s="1"/>
  <c r="P72" i="1" s="1"/>
  <c r="L80" i="1" l="1"/>
  <c r="L86" i="1" s="1"/>
  <c r="M80" i="1" l="1"/>
  <c r="M86" i="1" s="1"/>
  <c r="O80" i="1"/>
  <c r="O86" i="1" s="1"/>
  <c r="P78" i="1" l="1"/>
  <c r="P80" i="1" s="1"/>
  <c r="P86" i="1" s="1"/>
  <c r="J57" i="1" l="1"/>
  <c r="J85" i="1"/>
  <c r="J67" i="1"/>
  <c r="J45" i="1" l="1"/>
  <c r="J80" i="1" l="1"/>
  <c r="J86" i="1" s="1"/>
  <c r="C6" i="26" s="1"/>
  <c r="E6" i="26" s="1"/>
  <c r="J71" i="1"/>
  <c r="J72" i="1" s="1"/>
  <c r="C5" i="26" s="1"/>
  <c r="E5" i="26" s="1"/>
  <c r="K19" i="1" l="1"/>
  <c r="L19" i="1" l="1"/>
  <c r="K34" i="1"/>
  <c r="K46" i="1" s="1"/>
  <c r="K87" i="1" s="1"/>
  <c r="L34" i="1" l="1"/>
  <c r="L46" i="1" s="1"/>
  <c r="L87" i="1" s="1"/>
  <c r="L99" i="1" s="1"/>
  <c r="M19" i="1"/>
  <c r="K99" i="1"/>
  <c r="M34" i="1" l="1"/>
  <c r="M46" i="1" s="1"/>
  <c r="M87" i="1" s="1"/>
  <c r="M99" i="1" s="1"/>
  <c r="N19" i="1"/>
  <c r="N34" i="1" l="1"/>
  <c r="N46" i="1" s="1"/>
  <c r="N87" i="1" s="1"/>
  <c r="N99" i="1" s="1"/>
  <c r="P7" i="1"/>
  <c r="O19" i="1"/>
  <c r="P16" i="1"/>
  <c r="P31" i="1"/>
  <c r="P19" i="1" l="1"/>
  <c r="O34" i="1"/>
  <c r="O46" i="1" s="1"/>
  <c r="O87" i="1" s="1"/>
  <c r="O99" i="1" l="1"/>
  <c r="P20" i="1"/>
  <c r="P34" i="1" s="1"/>
  <c r="P46" i="1" s="1"/>
  <c r="P87" i="1" l="1"/>
  <c r="P99" i="1" s="1"/>
  <c r="P100" i="1"/>
  <c r="J34" i="1" l="1"/>
  <c r="C4" i="26"/>
  <c r="E4" i="26" s="1"/>
  <c r="J19" i="1"/>
  <c r="J46" i="1" l="1"/>
  <c r="J87" i="1" s="1"/>
  <c r="C7" i="26"/>
  <c r="C11" i="26" s="1"/>
  <c r="E7" i="26" l="1"/>
  <c r="E11" i="2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87" authorId="0" shapeId="0" xr:uid="{00000000-0006-0000-0300-000001000000}">
      <text>
        <r>
          <rPr>
            <b/>
            <sz val="9"/>
            <color indexed="81"/>
            <rFont val="Tahoma"/>
            <family val="2"/>
          </rPr>
          <t>Note:</t>
        </r>
        <r>
          <rPr>
            <sz val="9"/>
            <color indexed="81"/>
            <rFont val="Tahoma"/>
            <family val="2"/>
          </rPr>
          <t xml:space="preserve">
PMC % applies on the sub-total of components. </t>
        </r>
      </text>
    </comment>
  </commentList>
</comments>
</file>

<file path=xl/sharedStrings.xml><?xml version="1.0" encoding="utf-8"?>
<sst xmlns="http://schemas.openxmlformats.org/spreadsheetml/2006/main" count="522" uniqueCount="241">
  <si>
    <t>Unit</t>
  </si>
  <si>
    <t># of Unit</t>
  </si>
  <si>
    <t>Unit Cost</t>
  </si>
  <si>
    <t>Professional Services – Companies/Firm</t>
  </si>
  <si>
    <t>Consultant - Individual - Local</t>
  </si>
  <si>
    <t>Consultant - Individual - International</t>
  </si>
  <si>
    <t>Output</t>
  </si>
  <si>
    <t>Component</t>
  </si>
  <si>
    <t>Activity</t>
  </si>
  <si>
    <t>Year 1</t>
  </si>
  <si>
    <t>Year 2</t>
  </si>
  <si>
    <t>Year 3</t>
  </si>
  <si>
    <t>Year 4</t>
  </si>
  <si>
    <t>Year 5</t>
  </si>
  <si>
    <t>Total Budget</t>
  </si>
  <si>
    <t>Output 1.2</t>
  </si>
  <si>
    <t>Component 1</t>
  </si>
  <si>
    <t>Office Supplies</t>
  </si>
  <si>
    <t>Budget Categories</t>
  </si>
  <si>
    <t>Component 2</t>
  </si>
  <si>
    <t>Funding Source</t>
  </si>
  <si>
    <t>List of Funding Source</t>
  </si>
  <si>
    <t>GCF</t>
  </si>
  <si>
    <t>Co-Financer 1</t>
  </si>
  <si>
    <t>Annex 3 - Budget Plan</t>
  </si>
  <si>
    <t xml:space="preserve">Budget Categories
</t>
  </si>
  <si>
    <t xml:space="preserve">Total Cost 
</t>
  </si>
  <si>
    <t xml:space="preserve">Sum of Total Cost 
</t>
  </si>
  <si>
    <t>Total</t>
  </si>
  <si>
    <t>Components</t>
  </si>
  <si>
    <t>Outputs</t>
  </si>
  <si>
    <t>Equipment</t>
  </si>
  <si>
    <t>Materials &amp; Goods</t>
  </si>
  <si>
    <t>PMC</t>
  </si>
  <si>
    <t>Project Management Cost</t>
  </si>
  <si>
    <t>Detailed Budget Notes</t>
  </si>
  <si>
    <t>Total Amount</t>
  </si>
  <si>
    <t xml:space="preserve">Total </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</si>
  <si>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</si>
  <si>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</si>
  <si>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</si>
  <si>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</si>
  <si>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</si>
  <si>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</si>
  <si>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</si>
  <si>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</si>
  <si>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</si>
  <si>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</si>
  <si>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</si>
  <si>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</si>
  <si>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</si>
  <si>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</si>
  <si>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</si>
  <si>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</si>
  <si>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**Budget Notes</t>
  </si>
  <si>
    <t>USD/GBP/JPY/EUR</t>
  </si>
  <si>
    <t>Budget Currency</t>
  </si>
  <si>
    <t>**Please provide the assumptions and basis of how unit cost and quantities are arrived. Please insert an appropriate reference as illustrated and enter the detailed comments in the "Detailed budget Notes" Sheet</t>
  </si>
  <si>
    <t>Annual Budget</t>
  </si>
  <si>
    <t>Detailed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</si>
  <si>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</si>
  <si>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</si>
  <si>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</si>
  <si>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</si>
  <si>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</si>
  <si>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</si>
  <si>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</si>
  <si>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</si>
  <si>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</si>
  <si>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</si>
  <si>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</si>
  <si>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</si>
  <si>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</si>
  <si>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</si>
  <si>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Values</t>
  </si>
  <si>
    <t xml:space="preserve">Detailed comments on the assumptions/estimates underlying the Unit Cost/ Quantities and justifications should be provided in this sheet. Please provide as much details as possible. </t>
  </si>
  <si>
    <t>Travel</t>
  </si>
  <si>
    <t xml:space="preserve">Workshop/Training </t>
  </si>
  <si>
    <t>Months</t>
  </si>
  <si>
    <t>Month</t>
  </si>
  <si>
    <t xml:space="preserve">SUB-TOTAL </t>
  </si>
  <si>
    <t xml:space="preserve">No of contracts </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</si>
  <si>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</si>
  <si>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</si>
  <si>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</si>
  <si>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</si>
  <si>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</si>
  <si>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</si>
  <si>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No of trips</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</si>
  <si>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</si>
  <si>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</si>
  <si>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</si>
  <si>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Budget:</t>
  </si>
  <si>
    <t>Salaries and benefits</t>
  </si>
  <si>
    <t>GEF</t>
  </si>
  <si>
    <t>TOTAL</t>
  </si>
  <si>
    <t>SUB-TOTAL  DIRECT COSTS</t>
  </si>
  <si>
    <t>SUB-TOTAL  PMC</t>
  </si>
  <si>
    <t>TOTAL AMOUNT</t>
  </si>
  <si>
    <t>Subprojects</t>
  </si>
  <si>
    <t>Subtotal PMC</t>
  </si>
  <si>
    <t>n</t>
  </si>
  <si>
    <t>No of Workshop</t>
  </si>
  <si>
    <t>No of contracts</t>
  </si>
  <si>
    <t>No of subproject</t>
  </si>
  <si>
    <t>Etiquetas de columna</t>
  </si>
  <si>
    <t>Etiquetas de fila</t>
  </si>
  <si>
    <t>(en blanco)</t>
  </si>
  <si>
    <t>Total general</t>
  </si>
  <si>
    <t>(Todas)</t>
  </si>
  <si>
    <t>Subtotal direct costs</t>
  </si>
  <si>
    <t>Total amount</t>
  </si>
  <si>
    <t>Subtotal GCF</t>
  </si>
  <si>
    <t>Subtotal GEF</t>
  </si>
  <si>
    <t>Total Component 2</t>
  </si>
  <si>
    <t>Total Output 1.2</t>
  </si>
  <si>
    <t>Total (en blanco)</t>
  </si>
  <si>
    <t>Total Co-Financer 1</t>
  </si>
  <si>
    <t>W/Day</t>
  </si>
  <si>
    <t>Total Professional Services – Companies/Firm</t>
  </si>
  <si>
    <t>Total W/Day</t>
  </si>
  <si>
    <t>Total 1</t>
  </si>
  <si>
    <t>Total 200000</t>
  </si>
  <si>
    <t xml:space="preserve">MIDTERM AND FINAL REVIEWS </t>
  </si>
  <si>
    <t xml:space="preserve">SUB-TOTAL MIDTERM AND FINAL REVIEWS </t>
  </si>
  <si>
    <t xml:space="preserve">Midterm and final reviews </t>
  </si>
  <si>
    <t>Project Name:River Restoration for Climate Change Adaptation (RIOS)</t>
  </si>
  <si>
    <t>1a</t>
  </si>
  <si>
    <t>2a</t>
  </si>
  <si>
    <t>7a</t>
  </si>
  <si>
    <t>8a</t>
  </si>
  <si>
    <t>12a</t>
  </si>
  <si>
    <t>13a</t>
  </si>
  <si>
    <t>1b</t>
  </si>
  <si>
    <t>7b</t>
  </si>
  <si>
    <t>8c</t>
  </si>
  <si>
    <t>9c</t>
  </si>
  <si>
    <t>10c</t>
  </si>
  <si>
    <t>1e</t>
  </si>
  <si>
    <t>8e</t>
  </si>
  <si>
    <t>1f</t>
  </si>
  <si>
    <t>2f</t>
  </si>
  <si>
    <t>7f</t>
  </si>
  <si>
    <t>8f</t>
  </si>
  <si>
    <t>9f</t>
  </si>
  <si>
    <t>10f</t>
  </si>
  <si>
    <t>12f</t>
  </si>
  <si>
    <t>13f</t>
  </si>
  <si>
    <t>1g</t>
  </si>
  <si>
    <t>2g</t>
  </si>
  <si>
    <t>5g</t>
  </si>
  <si>
    <t>8g</t>
  </si>
  <si>
    <t>1d</t>
  </si>
  <si>
    <t>9i</t>
  </si>
  <si>
    <t>9j</t>
  </si>
  <si>
    <t>9k</t>
  </si>
  <si>
    <t>1k</t>
  </si>
  <si>
    <t>14k</t>
  </si>
  <si>
    <t>14j</t>
  </si>
  <si>
    <t>2.3.1 Develop/improve dedicated credit lines and financial products to catalyze financing for EbA activities related to river restoration.</t>
  </si>
  <si>
    <t>Output 1.1</t>
  </si>
  <si>
    <t>Output 1.3</t>
  </si>
  <si>
    <t>Output 2.1</t>
  </si>
  <si>
    <t>Output 2.2</t>
  </si>
  <si>
    <t>Output 2.3</t>
  </si>
  <si>
    <t>Output 3.1</t>
  </si>
  <si>
    <t>Output 3.2</t>
  </si>
  <si>
    <t>3a</t>
  </si>
  <si>
    <t>4a</t>
  </si>
  <si>
    <t>5a</t>
  </si>
  <si>
    <t>6a</t>
  </si>
  <si>
    <t>9a</t>
  </si>
  <si>
    <t>10a</t>
  </si>
  <si>
    <t>11a</t>
  </si>
  <si>
    <t>3b</t>
  </si>
  <si>
    <t>12b</t>
  </si>
  <si>
    <t>3c</t>
  </si>
  <si>
    <t>4c</t>
  </si>
  <si>
    <t>5c</t>
  </si>
  <si>
    <t>7c</t>
  </si>
  <si>
    <t>12c</t>
  </si>
  <si>
    <t>13c</t>
  </si>
  <si>
    <t>3d</t>
  </si>
  <si>
    <t>5d</t>
  </si>
  <si>
    <t>13d</t>
  </si>
  <si>
    <t>11d</t>
  </si>
  <si>
    <t>3e</t>
  </si>
  <si>
    <t>5e</t>
  </si>
  <si>
    <t>10e</t>
  </si>
  <si>
    <t>12e</t>
  </si>
  <si>
    <t>3f</t>
  </si>
  <si>
    <t>4f</t>
  </si>
  <si>
    <t>5f</t>
  </si>
  <si>
    <t>6f</t>
  </si>
  <si>
    <t>3g</t>
  </si>
  <si>
    <t>10g</t>
  </si>
  <si>
    <t>11g</t>
  </si>
  <si>
    <t>12g</t>
  </si>
  <si>
    <t>1h</t>
  </si>
  <si>
    <t>l</t>
  </si>
  <si>
    <t>m1</t>
  </si>
  <si>
    <t>m2</t>
  </si>
  <si>
    <t>m3</t>
  </si>
  <si>
    <t>Component 3</t>
  </si>
  <si>
    <t>7d</t>
  </si>
  <si>
    <t>9d</t>
  </si>
  <si>
    <t>12d</t>
  </si>
  <si>
    <r>
      <t xml:space="preserve">Component 1: 
</t>
    </r>
    <r>
      <rPr>
        <sz val="10"/>
        <color theme="1"/>
        <rFont val="Cambria"/>
        <family val="1"/>
      </rPr>
      <t xml:space="preserve">Increase in forest and water connectivity with a vision of adaptation to climate change through restoration, conservation and best productive practices
</t>
    </r>
  </si>
  <si>
    <r>
      <t xml:space="preserve">Output 1.1
</t>
    </r>
    <r>
      <rPr>
        <sz val="10"/>
        <color theme="1"/>
        <rFont val="Cambria"/>
        <family val="1"/>
      </rPr>
      <t xml:space="preserve">Increased area of land conserved, restored, or under best management practices that reduce climate vulnerability.
</t>
    </r>
  </si>
  <si>
    <r>
      <t xml:space="preserve">Component 2: 
</t>
    </r>
    <r>
      <rPr>
        <sz val="10"/>
        <color theme="1"/>
        <rFont val="Cambria"/>
        <family val="1"/>
      </rPr>
      <t xml:space="preserve">Alignment of public and private investments through natural capital accounting for scaling-up activities for the restoration of rivers for adaptation to climate change
</t>
    </r>
  </si>
  <si>
    <r>
      <t xml:space="preserve">Output 1.2
</t>
    </r>
    <r>
      <rPr>
        <sz val="10"/>
        <color theme="1"/>
        <rFont val="Cambria"/>
        <family val="1"/>
      </rPr>
      <t xml:space="preserve">Target communities have applied a participatory methodology for monitoring biodiversity and water quality to provide inputs for an evaluation of the ecosystem and social vulnerability of the basins.
</t>
    </r>
  </si>
  <si>
    <r>
      <t xml:space="preserve">Component 3:
</t>
    </r>
    <r>
      <rPr>
        <sz val="10"/>
        <color theme="1"/>
        <rFont val="Cambria"/>
        <family val="1"/>
      </rPr>
      <t xml:space="preserve">Design of  a National River Restoration Strategy for climate change adaptation
</t>
    </r>
  </si>
  <si>
    <r>
      <t xml:space="preserve">Output 1.3
</t>
    </r>
    <r>
      <rPr>
        <sz val="10"/>
        <color theme="1"/>
        <rFont val="Cambria"/>
        <family val="1"/>
      </rPr>
      <t xml:space="preserve">A learning community fostering knowledge has exchanged and coordinated experiences between watersheds and with key actors to increase functional connectivity.
</t>
    </r>
  </si>
  <si>
    <r>
      <t xml:space="preserve">Output 2.1
</t>
    </r>
    <r>
      <rPr>
        <sz val="10"/>
        <color theme="1"/>
        <rFont val="Cambria"/>
        <family val="1"/>
      </rPr>
      <t xml:space="preserve">Investments of public programs in targeted watershed catalyzed towards climate resilience have increased.
</t>
    </r>
  </si>
  <si>
    <r>
      <t xml:space="preserve">Output 2.2
</t>
    </r>
    <r>
      <rPr>
        <sz val="10"/>
        <color theme="1"/>
        <rFont val="Cambria"/>
        <family val="1"/>
      </rPr>
      <t xml:space="preserve">Investments of private programs in targeted watershed catalyzed towards climate resilience have increased.
</t>
    </r>
  </si>
  <si>
    <r>
      <t xml:space="preserve">Output 2.3
</t>
    </r>
    <r>
      <rPr>
        <sz val="10"/>
        <color theme="1"/>
        <rFont val="Cambria"/>
        <family val="1"/>
      </rPr>
      <t xml:space="preserve">Dedicated credit lines, and financial products and services developed towards climate resilience have increased.
</t>
    </r>
  </si>
  <si>
    <r>
      <t xml:space="preserve">Output 3.1
</t>
    </r>
    <r>
      <rPr>
        <sz val="10"/>
        <color theme="1"/>
        <rFont val="Cambria"/>
        <family val="1"/>
      </rPr>
      <t xml:space="preserve">The design of the National River Restoration Strategy has been supported.      
</t>
    </r>
    <r>
      <rPr>
        <sz val="7"/>
        <rFont val="Cambria"/>
        <family val="1"/>
      </rPr>
      <t xml:space="preserve">      </t>
    </r>
  </si>
  <si>
    <r>
      <t xml:space="preserve">Output 3.2
</t>
    </r>
    <r>
      <rPr>
        <sz val="10"/>
        <color theme="1"/>
        <rFont val="Cambria"/>
        <family val="1"/>
      </rPr>
      <t xml:space="preserve">Legislators and officials have actively participated to operationalize the National River Restoration Strategy.
</t>
    </r>
  </si>
  <si>
    <t xml:space="preserve">1.1.1 Provide funding -through different schemes- to subprojects to conserve, restore and improve management practices to increase adaptive capacities trough river restoration.
</t>
  </si>
  <si>
    <t xml:space="preserve">1.1.2 Support subprojects to implement procedures to maximize environmental and social benefits, with a gender approach. 
</t>
  </si>
  <si>
    <t xml:space="preserve">1.2.1 Monitor biodiversity and water quality impact of subprojects through community participation.  </t>
  </si>
  <si>
    <t xml:space="preserve">1.2.2 Evaluate vulnerability of the watershed-dependent communities with a participatory methodology. </t>
  </si>
  <si>
    <t>1.3.1 Develop a  multi-stakeholder knowledge exchange platform to mainstream river restoration.</t>
  </si>
  <si>
    <t>1.3.2 Scale-up lessons learned from subprojects to inform local and national policies and programs.</t>
  </si>
  <si>
    <t xml:space="preserve">2.1.1 Assess the economic value of ecosystem services to catalyze public financing.
</t>
  </si>
  <si>
    <t>2.1.2 Promote the alignment of regulatory instruments and programs at the federal / state level to promote river restoration through EbA.</t>
  </si>
  <si>
    <t>2.2.1 Conduct assessment of  the economic value of ecosystem services to promote private incentives.</t>
  </si>
  <si>
    <t>2.2.2 Facilitate the implementation of schemes that link the private sector to river restoration as an adaptation measure.</t>
  </si>
  <si>
    <t>3.1.1 Design and agree with key stakeholders on a National River Restoration Strategy.</t>
  </si>
  <si>
    <t xml:space="preserve">3.2.1 Involve key stakeholders on EbA for river restoration, with a gender approach.  
</t>
  </si>
  <si>
    <t xml:space="preserve">Component 1: 
Increase in forest and water connectivity with a vision of adaptation to climate change through restoration, conservation and best productive practices
</t>
  </si>
  <si>
    <t xml:space="preserve">Component 2: 
Alignment of public and private investments through natural capital accounting for scaling-up activities for the restoration of rivers for adaptation to climate change
</t>
  </si>
  <si>
    <t xml:space="preserve">Component 3:
Design of  a National River Restoration Strategy for climate change adaptation
</t>
  </si>
  <si>
    <t xml:space="preserve">Output 1.1
Increased area of land conserved, restored, or under best management practices that reduce climate vulnerability.
</t>
  </si>
  <si>
    <t xml:space="preserve">Output 1.2
Target communities have applied a participatory methodology for monitoring biodiversity and water quality to provide inputs for an evaluation of the ecosystem and social vulnerability of the basins.
</t>
  </si>
  <si>
    <t xml:space="preserve">Output 1.3
A learning community fostering knowledge has exchanged and coordinated experiences between watersheds and with key actors to increase functional connectivity.
</t>
  </si>
  <si>
    <t xml:space="preserve">Output 2.1
Investments of public programs in targeted watershed catalyzed towards climate resilience have increased.
</t>
  </si>
  <si>
    <t xml:space="preserve">Output 2.2
Investments of private programs in targeted watershed catalyzed towards climate resilience have increased.
</t>
  </si>
  <si>
    <t xml:space="preserve">Output 2.3
Dedicated credit lines, and financial products and services developed towards climate resilience have increased.
</t>
  </si>
  <si>
    <t xml:space="preserve">Output 3.1
The design of the National River Restoration Strategy has been supported.      
      </t>
  </si>
  <si>
    <t xml:space="preserve">Output 3.2
Legislators and officials have actively participated to operationalize the National River Restoration Strategy.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</si>
</sst>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quot;$&quot;* #,##0.00_-;_-&quot;$&quot;* &quot;-&quot;??_-;_-@_-"/>
    <numFmt numFmtId="43" formatCode="_-* #,##0.00_-;\-* #,##0.00_-;_-* &quot;-&quot;??_-;_-@_-"/>
    <numFmt numFmtId="164" formatCode="_(* #,##0.00_);_(* \(#,##0.00\);_(* &quot;-&quot;??_);_(@_)"/>
    <numFmt numFmtId="165" formatCode="_ * #,##0.00_ ;_ * \-#,##0.00_ ;_ * &quot;-&quot;??_ ;_ @_ "/>
    <numFmt numFmtId="166" formatCode="_(* #,##0_);_(* \(#,##0\);_(* &quot;-&quot;??_);_(@_)"/>
    <numFmt numFmtId="167" formatCode="_-* #,##0_-;\-* #,##0_-;_-* &quot;-&quot;??_-;_-@_-"/>
  </numFmts>
  <fonts count="50">
    <font>
      <sz val="11"/>
      <color theme="1"/>
      <name val="Calibri"/>
      <family val="2"/>
      <scheme val="minor"/>
    </font>
    <font>
      <sz val="11"/>
      <color theme="1"/>
      <name val="Calibri"/>
      <family val="2"/>
      <scheme val="minor"/>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sz val="10"/>
      <color theme="0" tint="-0.499984740745262"/>
      <name val="Cambria"/>
      <family val="1"/>
    </font>
    <font>
      <sz val="9"/>
      <color indexed="81"/>
      <name val="Tahoma"/>
      <family val="2"/>
    </font>
    <font>
      <b/>
      <sz val="9"/>
      <color indexed="81"/>
      <name val="Tahoma"/>
      <family val="2"/>
    </font>
    <font>
      <sz val="11"/>
      <color rgb="FF0070C0"/>
      <name val="Cambria"/>
      <family val="1"/>
    </font>
    <font>
      <b/>
      <i/>
      <sz val="11"/>
      <name val="Cambria"/>
      <family val="1"/>
    </font>
    <font>
      <i/>
      <sz val="9"/>
      <color rgb="FF0070C0"/>
      <name val="Cambria"/>
      <family val="1"/>
    </font>
    <font>
      <b/>
      <sz val="10"/>
      <color theme="1"/>
      <name val="Cambria"/>
      <family val="1"/>
    </font>
    <font>
      <b/>
      <sz val="11"/>
      <color rgb="FF0000FF"/>
      <name val="Calibri"/>
      <family val="2"/>
      <scheme val="minor"/>
    </font>
    <font>
      <sz val="11"/>
      <color rgb="FF0000FF"/>
      <name val="Calibri"/>
      <family val="2"/>
      <scheme val="minor"/>
    </font>
    <font>
      <sz val="9"/>
      <color rgb="FF0000FF"/>
      <name val="Calibri"/>
      <family val="2"/>
      <scheme val="minor"/>
    </font>
    <font>
      <sz val="10"/>
      <color rgb="FFFF0000"/>
      <name val="Calibri"/>
      <family val="2"/>
      <scheme val="minor"/>
    </font>
    <font>
      <sz val="10"/>
      <color rgb="FF0000FF"/>
      <name val="Calibri"/>
      <family val="2"/>
      <scheme val="minor"/>
    </font>
    <font>
      <b/>
      <sz val="9"/>
      <color rgb="FFFF0000"/>
      <name val="Calibri"/>
      <family val="2"/>
      <scheme val="minor"/>
    </font>
    <font>
      <sz val="11"/>
      <name val="Calibri"/>
      <family val="2"/>
      <scheme val="minor"/>
    </font>
    <font>
      <b/>
      <sz val="11"/>
      <color rgb="FFFF0000"/>
      <name val="Calibri"/>
      <family val="2"/>
      <scheme val="minor"/>
    </font>
    <font>
      <sz val="7"/>
      <name val="Cambria"/>
      <family val="1"/>
    </font>
    <font>
      <sz val="11"/>
      <color theme="1" tint="0.14999847407452621"/>
      <name val="Cambria"/>
      <family val="1"/>
    </font>
    <font>
      <b/>
      <sz val="12"/>
      <color theme="1" tint="0.14999847407452621"/>
      <name val="Cambria"/>
      <family val="1"/>
    </font>
    <font>
      <sz val="12"/>
      <color theme="1" tint="0.14999847407452621"/>
      <name val="Cambria"/>
      <family val="1"/>
    </font>
    <font>
      <b/>
      <sz val="11"/>
      <color theme="1" tint="0.14999847407452621"/>
      <name val="Cambria"/>
      <family val="1"/>
    </font>
    <font>
      <b/>
      <sz val="11.5"/>
      <color theme="0"/>
      <name val="Cambria"/>
      <family val="1"/>
    </font>
    <font>
      <b/>
      <sz val="10"/>
      <color theme="1" tint="0.14999847407452621"/>
      <name val="Cambria"/>
      <family val="1"/>
    </font>
    <font>
      <b/>
      <sz val="12"/>
      <color theme="1"/>
      <name val="Calibri"/>
      <family val="2"/>
      <scheme val="minor"/>
    </font>
    <font>
      <b/>
      <sz val="14"/>
      <color theme="1"/>
      <name val="Calibri"/>
      <family val="2"/>
      <scheme val="minor"/>
    </font>
    <font>
      <sz val="12"/>
      <color theme="1"/>
      <name val="Calibri"/>
      <family val="2"/>
      <scheme val="minor"/>
    </font>
  </fonts>
  <fills count="13">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9" tint="-0.499984740745262"/>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thin">
        <color indexed="64"/>
      </left>
      <right style="thin">
        <color indexed="64"/>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thick">
        <color indexed="64"/>
      </bottom>
      <diagonal/>
    </border>
    <border>
      <left style="thin">
        <color indexed="64"/>
      </left>
      <right style="thin">
        <color indexed="64"/>
      </right>
      <top style="medium">
        <color indexed="64"/>
      </top>
      <bottom style="thick">
        <color indexed="64"/>
      </bottom>
      <diagonal/>
    </border>
    <border>
      <left/>
      <right style="thin">
        <color indexed="64"/>
      </right>
      <top style="medium">
        <color indexed="64"/>
      </top>
      <bottom style="thick">
        <color indexed="64"/>
      </bottom>
      <diagonal/>
    </border>
  </borders>
  <cellStyleXfs count="11">
    <xf numFmtId="0" fontId="0" fillId="0" borderId="0"/>
    <xf numFmtId="164" fontId="1" fillId="0" borderId="0" applyFont="0" applyFill="0" applyBorder="0" applyAlignment="0" applyProtection="0"/>
    <xf numFmtId="0" fontId="8" fillId="0" borderId="0"/>
    <xf numFmtId="165" fontId="8" fillId="0" borderId="0" applyFont="0" applyFill="0" applyBorder="0" applyAlignment="0" applyProtection="0"/>
    <xf numFmtId="0" fontId="9" fillId="0" borderId="0"/>
    <xf numFmtId="165" fontId="9"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8" fillId="0" borderId="0"/>
    <xf numFmtId="165" fontId="8" fillId="0" borderId="0" applyFont="0" applyFill="0" applyBorder="0" applyAlignment="0" applyProtection="0"/>
    <xf numFmtId="44" fontId="1" fillId="0" borderId="0" applyFont="0" applyFill="0" applyBorder="0" applyAlignment="0" applyProtection="0"/>
  </cellStyleXfs>
  <cellXfs count="267">
    <xf numFmtId="0" fontId="0" fillId="0" borderId="0" xfId="0"/>
    <xf numFmtId="0" fontId="0" fillId="0" borderId="0" xfId="0"/>
    <xf numFmtId="0" fontId="0" fillId="0" borderId="0" xfId="0" applyAlignment="1">
      <alignment horizontal="center"/>
    </xf>
    <xf numFmtId="0" fontId="0" fillId="0" borderId="0" xfId="0"/>
    <xf numFmtId="0" fontId="7" fillId="0" borderId="2" xfId="0" applyFont="1" applyBorder="1" applyAlignment="1" applyProtection="1">
      <alignment horizontal="center" vertical="center" wrapText="1"/>
      <protection locked="0"/>
    </xf>
    <xf numFmtId="0" fontId="10" fillId="3" borderId="0" xfId="0" applyFont="1" applyFill="1" applyAlignment="1">
      <alignment horizontal="center" vertical="center"/>
    </xf>
    <xf numFmtId="0" fontId="0" fillId="0" borderId="0" xfId="0" applyAlignment="1">
      <alignment horizontal="left"/>
    </xf>
    <xf numFmtId="0" fontId="0" fillId="0" borderId="0" xfId="0"/>
    <xf numFmtId="0" fontId="2" fillId="0" borderId="0" xfId="0" applyFont="1" applyBorder="1" applyAlignment="1" applyProtection="1">
      <alignment vertical="center"/>
      <protection locked="0"/>
    </xf>
    <xf numFmtId="0" fontId="3" fillId="0" borderId="0" xfId="0" applyFont="1" applyBorder="1" applyProtection="1">
      <protection locked="0"/>
    </xf>
    <xf numFmtId="0" fontId="5" fillId="3" borderId="0" xfId="0" applyFont="1" applyFill="1" applyBorder="1" applyAlignment="1" applyProtection="1">
      <alignment horizontal="center" vertical="center" wrapText="1"/>
      <protection locked="0"/>
    </xf>
    <xf numFmtId="0" fontId="11" fillId="0" borderId="0" xfId="0" applyFont="1"/>
    <xf numFmtId="0" fontId="5" fillId="6" borderId="0" xfId="0" applyFont="1" applyFill="1"/>
    <xf numFmtId="0" fontId="5" fillId="6" borderId="0" xfId="0" applyFont="1" applyFill="1" applyAlignment="1">
      <alignment horizontal="left"/>
    </xf>
    <xf numFmtId="0" fontId="5" fillId="6" borderId="0" xfId="0" applyFont="1" applyFill="1" applyAlignment="1">
      <alignment horizontal="center"/>
    </xf>
    <xf numFmtId="166" fontId="5" fillId="6" borderId="0" xfId="1" applyNumberFormat="1" applyFont="1" applyFill="1"/>
    <xf numFmtId="166" fontId="4" fillId="0" borderId="2" xfId="1" applyNumberFormat="1" applyFont="1" applyBorder="1" applyAlignment="1" applyProtection="1">
      <alignment horizontal="right" vertical="top"/>
      <protection locked="0"/>
    </xf>
    <xf numFmtId="166" fontId="4" fillId="0" borderId="1" xfId="1" applyNumberFormat="1" applyFont="1" applyBorder="1" applyAlignment="1" applyProtection="1">
      <alignment horizontal="right" vertical="top"/>
      <protection locked="0"/>
    </xf>
    <xf numFmtId="166" fontId="4" fillId="0" borderId="2" xfId="1" applyNumberFormat="1" applyFont="1" applyBorder="1" applyAlignment="1" applyProtection="1">
      <alignment horizontal="right" vertical="top"/>
    </xf>
    <xf numFmtId="0" fontId="4" fillId="0" borderId="1" xfId="0" applyFont="1" applyBorder="1" applyAlignment="1" applyProtection="1">
      <alignment horizontal="left" vertical="top"/>
      <protection locked="0"/>
    </xf>
    <xf numFmtId="0" fontId="4" fillId="4" borderId="1" xfId="0" applyFont="1" applyFill="1" applyBorder="1" applyAlignment="1" applyProtection="1">
      <alignment horizontal="left" vertical="top" wrapText="1"/>
      <protection locked="0"/>
    </xf>
    <xf numFmtId="0" fontId="5" fillId="6" borderId="0" xfId="0" applyFont="1" applyFill="1" applyAlignment="1">
      <alignment horizontal="left" vertical="top"/>
    </xf>
    <xf numFmtId="0" fontId="4" fillId="0" borderId="2" xfId="0" applyFont="1" applyBorder="1" applyAlignment="1" applyProtection="1">
      <alignment horizontal="left" vertical="top"/>
      <protection locked="0"/>
    </xf>
    <xf numFmtId="0" fontId="12" fillId="4" borderId="1" xfId="0" applyFont="1" applyFill="1" applyBorder="1" applyAlignment="1" applyProtection="1">
      <alignment horizontal="left" vertical="top" wrapText="1"/>
      <protection locked="0"/>
    </xf>
    <xf numFmtId="0" fontId="4" fillId="4" borderId="3" xfId="0" applyFont="1" applyFill="1" applyBorder="1" applyAlignment="1" applyProtection="1">
      <alignment horizontal="left" vertical="top" wrapText="1"/>
      <protection locked="0"/>
    </xf>
    <xf numFmtId="0" fontId="4" fillId="4" borderId="2" xfId="0" applyFont="1" applyFill="1" applyBorder="1" applyAlignment="1" applyProtection="1">
      <alignment horizontal="left" vertical="top" wrapText="1"/>
      <protection locked="0"/>
    </xf>
    <xf numFmtId="0" fontId="4" fillId="4" borderId="4" xfId="0" applyFont="1" applyFill="1" applyBorder="1" applyAlignment="1" applyProtection="1">
      <alignment horizontal="left" vertical="top" wrapText="1"/>
      <protection locked="0"/>
    </xf>
    <xf numFmtId="0" fontId="14" fillId="0" borderId="0" xfId="0" applyFont="1"/>
    <xf numFmtId="0" fontId="15" fillId="4" borderId="1" xfId="0" applyFont="1" applyFill="1" applyBorder="1"/>
    <xf numFmtId="0" fontId="13" fillId="0" borderId="0" xfId="0" applyFont="1"/>
    <xf numFmtId="0" fontId="6" fillId="0" borderId="0" xfId="0" applyFont="1"/>
    <xf numFmtId="0" fontId="16" fillId="7" borderId="5" xfId="0" applyFont="1" applyFill="1" applyBorder="1"/>
    <xf numFmtId="0" fontId="16" fillId="7" borderId="6" xfId="0" applyFont="1" applyFill="1" applyBorder="1"/>
    <xf numFmtId="0" fontId="17" fillId="7" borderId="6" xfId="0" applyFont="1" applyFill="1" applyBorder="1"/>
    <xf numFmtId="0" fontId="17" fillId="7" borderId="7" xfId="0" applyFont="1" applyFill="1" applyBorder="1"/>
    <xf numFmtId="0" fontId="18" fillId="5" borderId="0" xfId="0" applyFont="1" applyFill="1" applyBorder="1"/>
    <xf numFmtId="0" fontId="18" fillId="5" borderId="0" xfId="0" applyFont="1" applyFill="1" applyBorder="1" applyAlignment="1">
      <alignment horizontal="left"/>
    </xf>
    <xf numFmtId="0" fontId="18" fillId="5" borderId="0" xfId="0" applyFont="1" applyFill="1" applyBorder="1" applyAlignment="1">
      <alignment horizontal="left" vertical="top"/>
    </xf>
    <xf numFmtId="0" fontId="20" fillId="0" borderId="0" xfId="2" applyFont="1" applyAlignment="1">
      <alignment horizontal="left" vertical="center"/>
    </xf>
    <xf numFmtId="0" fontId="21" fillId="5" borderId="0" xfId="0" applyFont="1" applyFill="1" applyBorder="1"/>
    <xf numFmtId="0" fontId="5" fillId="3" borderId="8" xfId="0" applyFont="1" applyFill="1" applyBorder="1" applyAlignment="1" applyProtection="1">
      <alignment vertical="center" wrapText="1"/>
      <protection locked="0"/>
    </xf>
    <xf numFmtId="0" fontId="5" fillId="3" borderId="9" xfId="0" applyFont="1" applyFill="1" applyBorder="1" applyAlignment="1" applyProtection="1">
      <alignment vertical="center" wrapText="1"/>
      <protection locked="0"/>
    </xf>
    <xf numFmtId="0" fontId="5" fillId="3" borderId="9" xfId="0" applyFont="1" applyFill="1" applyBorder="1" applyAlignment="1" applyProtection="1">
      <alignment horizontal="center" vertical="center" wrapText="1"/>
      <protection locked="0"/>
    </xf>
    <xf numFmtId="0" fontId="5" fillId="3" borderId="10" xfId="0" applyFont="1" applyFill="1" applyBorder="1" applyAlignment="1" applyProtection="1">
      <alignment horizontal="center" vertical="center" wrapText="1"/>
      <protection locked="0"/>
    </xf>
    <xf numFmtId="0" fontId="5" fillId="3" borderId="5" xfId="0" applyFont="1" applyFill="1" applyBorder="1" applyAlignment="1" applyProtection="1">
      <alignment horizontal="center" vertical="center" wrapText="1"/>
      <protection locked="0"/>
    </xf>
    <xf numFmtId="0" fontId="5" fillId="3" borderId="6" xfId="0" applyFont="1" applyFill="1" applyBorder="1" applyAlignment="1" applyProtection="1">
      <alignment horizontal="center" vertical="center" wrapText="1"/>
      <protection locked="0"/>
    </xf>
    <xf numFmtId="0" fontId="5" fillId="3" borderId="6" xfId="0" applyFont="1" applyFill="1" applyBorder="1" applyAlignment="1" applyProtection="1">
      <alignment horizontal="center" vertical="top" wrapText="1"/>
      <protection locked="0"/>
    </xf>
    <xf numFmtId="0" fontId="5" fillId="3" borderId="7" xfId="0" applyFont="1" applyFill="1" applyBorder="1" applyAlignment="1" applyProtection="1">
      <alignment horizontal="center" wrapText="1"/>
      <protection locked="0"/>
    </xf>
    <xf numFmtId="0" fontId="5" fillId="3" borderId="6" xfId="0" applyFont="1" applyFill="1" applyBorder="1" applyAlignment="1" applyProtection="1">
      <alignment horizontal="center" vertical="center" wrapText="1"/>
      <protection locked="0"/>
    </xf>
    <xf numFmtId="0" fontId="5" fillId="3" borderId="11" xfId="0" applyFont="1" applyFill="1" applyBorder="1" applyAlignment="1" applyProtection="1">
      <alignment horizontal="center" vertical="center" wrapText="1"/>
      <protection locked="0"/>
    </xf>
    <xf numFmtId="0" fontId="22" fillId="4" borderId="1" xfId="0" applyFont="1" applyFill="1" applyBorder="1" applyAlignment="1">
      <alignment horizontal="center"/>
    </xf>
    <xf numFmtId="0" fontId="13" fillId="5" borderId="0" xfId="0" applyFont="1" applyFill="1" applyAlignment="1">
      <alignment horizontal="left" indent="1"/>
    </xf>
    <xf numFmtId="0" fontId="13" fillId="2" borderId="0" xfId="0" applyFont="1" applyFill="1" applyAlignment="1">
      <alignment horizontal="left" indent="1"/>
    </xf>
    <xf numFmtId="0" fontId="13" fillId="4" borderId="0" xfId="0" applyFont="1" applyFill="1" applyAlignment="1">
      <alignment horizontal="left" indent="1"/>
    </xf>
    <xf numFmtId="0" fontId="5" fillId="3" borderId="10" xfId="0" applyFont="1" applyFill="1" applyBorder="1" applyAlignment="1" applyProtection="1">
      <alignment vertical="center" wrapText="1"/>
      <protection locked="0"/>
    </xf>
    <xf numFmtId="0" fontId="5" fillId="3" borderId="0" xfId="0" applyFont="1" applyFill="1" applyBorder="1" applyAlignment="1" applyProtection="1">
      <alignment vertical="center" wrapText="1"/>
      <protection locked="0"/>
    </xf>
    <xf numFmtId="0" fontId="0" fillId="0" borderId="0" xfId="0" pivotButton="1"/>
    <xf numFmtId="164" fontId="0" fillId="0" borderId="0" xfId="0" applyNumberFormat="1"/>
    <xf numFmtId="164" fontId="13" fillId="0" borderId="0" xfId="1" applyFont="1"/>
    <xf numFmtId="164" fontId="0" fillId="0" borderId="0" xfId="1" applyFont="1"/>
    <xf numFmtId="0" fontId="23" fillId="0" borderId="0" xfId="0" applyFont="1" applyAlignment="1">
      <alignment horizontal="center"/>
    </xf>
    <xf numFmtId="0" fontId="1" fillId="5" borderId="0" xfId="0" applyFont="1" applyFill="1" applyBorder="1" applyAlignment="1"/>
    <xf numFmtId="0" fontId="0" fillId="5" borderId="0" xfId="0" applyFont="1" applyFill="1" applyBorder="1" applyAlignment="1"/>
    <xf numFmtId="0" fontId="14" fillId="0" borderId="0" xfId="0" applyFont="1" applyBorder="1"/>
    <xf numFmtId="0" fontId="4" fillId="0" borderId="2" xfId="0" applyFont="1" applyBorder="1" applyAlignment="1" applyProtection="1">
      <alignment horizontal="center" vertical="center" wrapText="1"/>
      <protection locked="0"/>
    </xf>
    <xf numFmtId="0" fontId="25" fillId="5" borderId="0" xfId="0" applyFont="1" applyFill="1" applyAlignment="1">
      <alignment horizontal="left" indent="1"/>
    </xf>
    <xf numFmtId="0" fontId="18" fillId="0" borderId="0" xfId="0" applyFont="1" applyFill="1" applyBorder="1" applyAlignment="1">
      <alignment horizontal="left" vertical="top"/>
    </xf>
    <xf numFmtId="0" fontId="24" fillId="8" borderId="8" xfId="0" applyFont="1" applyFill="1" applyBorder="1"/>
    <xf numFmtId="0" fontId="6" fillId="8" borderId="9" xfId="0" applyFont="1" applyFill="1" applyBorder="1"/>
    <xf numFmtId="0" fontId="6" fillId="8" borderId="20" xfId="0" applyFont="1" applyFill="1" applyBorder="1"/>
    <xf numFmtId="0" fontId="24" fillId="8" borderId="5" xfId="0" applyFont="1" applyFill="1" applyBorder="1"/>
    <xf numFmtId="0" fontId="18" fillId="8" borderId="6" xfId="0" applyFont="1" applyFill="1" applyBorder="1" applyAlignment="1">
      <alignment horizontal="left" vertical="top"/>
    </xf>
    <xf numFmtId="0" fontId="18" fillId="8" borderId="7" xfId="0" applyFont="1" applyFill="1" applyBorder="1" applyAlignment="1">
      <alignment horizontal="left" vertical="top"/>
    </xf>
    <xf numFmtId="0" fontId="28" fillId="5" borderId="0" xfId="0" quotePrefix="1" applyFont="1" applyFill="1" applyBorder="1"/>
    <xf numFmtId="0" fontId="29" fillId="0" borderId="0" xfId="0" applyFont="1" applyAlignment="1">
      <alignment vertical="center"/>
    </xf>
    <xf numFmtId="0" fontId="18" fillId="0" borderId="0" xfId="0" applyFont="1" applyFill="1" applyBorder="1" applyAlignment="1">
      <alignment horizontal="left"/>
    </xf>
    <xf numFmtId="0" fontId="30" fillId="0" borderId="0" xfId="0" applyFont="1"/>
    <xf numFmtId="166" fontId="4" fillId="0" borderId="17" xfId="1" applyNumberFormat="1" applyFont="1" applyBorder="1" applyAlignment="1" applyProtection="1">
      <alignment horizontal="right" vertical="top"/>
      <protection locked="0"/>
    </xf>
    <xf numFmtId="0" fontId="12" fillId="4" borderId="2" xfId="0" applyFont="1" applyFill="1" applyBorder="1" applyAlignment="1" applyProtection="1">
      <alignment horizontal="left" vertical="top" wrapText="1"/>
      <protection locked="0"/>
    </xf>
    <xf numFmtId="166" fontId="11" fillId="0" borderId="0" xfId="0" applyNumberFormat="1" applyFont="1"/>
    <xf numFmtId="0" fontId="6" fillId="0" borderId="0" xfId="0" applyFont="1" applyFill="1" applyBorder="1"/>
    <xf numFmtId="0" fontId="10" fillId="3" borderId="0" xfId="0" applyFont="1" applyFill="1" applyAlignment="1">
      <alignment horizontal="center" vertical="center" wrapText="1"/>
    </xf>
    <xf numFmtId="0" fontId="13" fillId="5" borderId="0" xfId="0" applyFont="1" applyFill="1" applyAlignment="1">
      <alignment horizontal="left" wrapText="1"/>
    </xf>
    <xf numFmtId="0" fontId="13" fillId="2" borderId="0" xfId="0" applyFont="1" applyFill="1" applyAlignment="1">
      <alignment horizontal="left" wrapText="1"/>
    </xf>
    <xf numFmtId="0" fontId="13" fillId="4" borderId="0" xfId="0" applyFont="1" applyFill="1" applyAlignment="1">
      <alignment horizontal="left" wrapText="1"/>
    </xf>
    <xf numFmtId="0" fontId="14" fillId="0" borderId="0" xfId="0" applyFont="1" applyAlignment="1">
      <alignment wrapText="1"/>
    </xf>
    <xf numFmtId="0" fontId="0" fillId="0" borderId="0" xfId="0" applyAlignment="1">
      <alignment wrapText="1"/>
    </xf>
    <xf numFmtId="0" fontId="31" fillId="2" borderId="0" xfId="0" applyFont="1" applyFill="1" applyAlignment="1">
      <alignment horizontal="left" wrapText="1"/>
    </xf>
    <xf numFmtId="0" fontId="10" fillId="3" borderId="0" xfId="0" applyFont="1" applyFill="1" applyAlignment="1">
      <alignment horizontal="center" vertical="top" wrapText="1"/>
    </xf>
    <xf numFmtId="0" fontId="13" fillId="5" borderId="0" xfId="0" applyFont="1" applyFill="1" applyAlignment="1">
      <alignment horizontal="left" vertical="top" wrapText="1"/>
    </xf>
    <xf numFmtId="0" fontId="13" fillId="2" borderId="0" xfId="0" applyFont="1" applyFill="1" applyAlignment="1">
      <alignment horizontal="left" vertical="top" wrapText="1"/>
    </xf>
    <xf numFmtId="0" fontId="13" fillId="4" borderId="0" xfId="0" applyFont="1" applyFill="1" applyAlignment="1">
      <alignment horizontal="left" vertical="top" wrapText="1"/>
    </xf>
    <xf numFmtId="0" fontId="14" fillId="0" borderId="0" xfId="0" applyFont="1" applyAlignment="1">
      <alignment vertical="top" wrapText="1"/>
    </xf>
    <xf numFmtId="0" fontId="0" fillId="0" borderId="0" xfId="0" applyAlignment="1">
      <alignment vertical="top" wrapText="1"/>
    </xf>
    <xf numFmtId="0" fontId="31" fillId="2" borderId="0" xfId="0" applyFont="1" applyFill="1" applyAlignment="1">
      <alignment horizontal="left" vertical="top" wrapText="1"/>
    </xf>
    <xf numFmtId="0" fontId="23" fillId="0" borderId="0" xfId="0" applyFont="1"/>
    <xf numFmtId="0" fontId="32" fillId="0" borderId="0" xfId="0" applyFont="1" applyAlignment="1">
      <alignment horizontal="center"/>
    </xf>
    <xf numFmtId="0" fontId="4" fillId="4" borderId="2" xfId="0" applyFont="1" applyFill="1" applyBorder="1" applyAlignment="1" applyProtection="1">
      <alignment horizontal="left" vertical="top" wrapText="1"/>
      <protection locked="0"/>
    </xf>
    <xf numFmtId="0" fontId="4" fillId="5" borderId="2" xfId="0" applyFont="1" applyFill="1" applyBorder="1" applyAlignment="1" applyProtection="1">
      <alignment horizontal="left" vertical="top"/>
      <protection locked="0"/>
    </xf>
    <xf numFmtId="166" fontId="4" fillId="5" borderId="2" xfId="1" applyNumberFormat="1" applyFont="1" applyFill="1" applyBorder="1" applyAlignment="1" applyProtection="1">
      <alignment horizontal="right" vertical="top"/>
      <protection locked="0"/>
    </xf>
    <xf numFmtId="166" fontId="4" fillId="5" borderId="2" xfId="1" applyNumberFormat="1" applyFont="1" applyFill="1" applyBorder="1" applyAlignment="1" applyProtection="1">
      <alignment horizontal="right" vertical="top"/>
    </xf>
    <xf numFmtId="0" fontId="4" fillId="5" borderId="2" xfId="0" applyFont="1" applyFill="1" applyBorder="1" applyAlignment="1" applyProtection="1">
      <alignment horizontal="center" vertical="center" wrapText="1"/>
      <protection locked="0"/>
    </xf>
    <xf numFmtId="166" fontId="32" fillId="5" borderId="0" xfId="1" applyNumberFormat="1" applyFont="1" applyFill="1" applyBorder="1" applyAlignment="1" applyProtection="1">
      <alignment horizontal="center" vertical="center" wrapText="1"/>
      <protection locked="0"/>
    </xf>
    <xf numFmtId="166" fontId="4" fillId="0" borderId="1" xfId="1" applyNumberFormat="1" applyFont="1" applyBorder="1" applyAlignment="1" applyProtection="1">
      <alignment horizontal="right" vertical="top"/>
    </xf>
    <xf numFmtId="0" fontId="33" fillId="0" borderId="0" xfId="0" applyFont="1" applyAlignment="1">
      <alignment horizontal="center"/>
    </xf>
    <xf numFmtId="166" fontId="4" fillId="5" borderId="1" xfId="1" applyNumberFormat="1" applyFont="1" applyFill="1" applyBorder="1" applyAlignment="1" applyProtection="1">
      <alignment horizontal="right" vertical="top"/>
      <protection locked="0"/>
    </xf>
    <xf numFmtId="0" fontId="4" fillId="4" borderId="27" xfId="0" applyFont="1" applyFill="1" applyBorder="1" applyAlignment="1" applyProtection="1">
      <alignment horizontal="left" vertical="top" wrapText="1"/>
      <protection locked="0"/>
    </xf>
    <xf numFmtId="0" fontId="4" fillId="4" borderId="28" xfId="0" applyFont="1" applyFill="1" applyBorder="1" applyAlignment="1" applyProtection="1">
      <alignment horizontal="left" vertical="top" wrapText="1"/>
      <protection locked="0"/>
    </xf>
    <xf numFmtId="0" fontId="4" fillId="5" borderId="28" xfId="0" applyFont="1" applyFill="1" applyBorder="1" applyAlignment="1" applyProtection="1">
      <alignment horizontal="left" vertical="top"/>
      <protection locked="0"/>
    </xf>
    <xf numFmtId="166" fontId="4" fillId="5" borderId="28" xfId="1" applyNumberFormat="1" applyFont="1" applyFill="1" applyBorder="1" applyAlignment="1" applyProtection="1">
      <alignment horizontal="right" vertical="top"/>
      <protection locked="0"/>
    </xf>
    <xf numFmtId="166" fontId="4" fillId="5" borderId="28" xfId="1" applyNumberFormat="1" applyFont="1" applyFill="1" applyBorder="1" applyAlignment="1" applyProtection="1">
      <alignment horizontal="right" vertical="top"/>
    </xf>
    <xf numFmtId="167" fontId="4" fillId="5" borderId="2" xfId="1" applyNumberFormat="1" applyFont="1" applyFill="1" applyBorder="1" applyAlignment="1" applyProtection="1">
      <alignment horizontal="right" vertical="top"/>
      <protection locked="0"/>
    </xf>
    <xf numFmtId="0" fontId="4" fillId="5" borderId="1" xfId="0" applyFont="1" applyFill="1" applyBorder="1" applyAlignment="1" applyProtection="1">
      <alignment horizontal="left" vertical="top"/>
      <protection locked="0"/>
    </xf>
    <xf numFmtId="0" fontId="4" fillId="5" borderId="2" xfId="0" applyFont="1" applyFill="1" applyBorder="1" applyAlignment="1" applyProtection="1">
      <alignment horizontal="left" vertical="top" wrapText="1"/>
      <protection locked="0"/>
    </xf>
    <xf numFmtId="167" fontId="4" fillId="0" borderId="2" xfId="1" applyNumberFormat="1" applyFont="1" applyBorder="1" applyAlignment="1" applyProtection="1">
      <alignment horizontal="right" vertical="top"/>
      <protection locked="0"/>
    </xf>
    <xf numFmtId="166" fontId="4" fillId="5" borderId="23" xfId="1" applyNumberFormat="1" applyFont="1" applyFill="1" applyBorder="1" applyAlignment="1" applyProtection="1">
      <alignment horizontal="right" vertical="top"/>
    </xf>
    <xf numFmtId="166" fontId="4" fillId="0" borderId="17" xfId="1" applyNumberFormat="1" applyFont="1" applyBorder="1" applyAlignment="1" applyProtection="1">
      <alignment horizontal="right" vertical="top"/>
    </xf>
    <xf numFmtId="166" fontId="0" fillId="0" borderId="0" xfId="0" applyNumberFormat="1"/>
    <xf numFmtId="166" fontId="32" fillId="5" borderId="0" xfId="1" applyNumberFormat="1" applyFont="1" applyFill="1" applyBorder="1" applyAlignment="1"/>
    <xf numFmtId="0" fontId="4" fillId="5" borderId="1" xfId="0" applyFont="1" applyFill="1" applyBorder="1" applyAlignment="1" applyProtection="1">
      <alignment horizontal="center" vertical="center" wrapText="1"/>
      <protection locked="0"/>
    </xf>
    <xf numFmtId="166" fontId="32" fillId="5" borderId="0" xfId="1" applyNumberFormat="1" applyFont="1" applyFill="1" applyBorder="1"/>
    <xf numFmtId="0" fontId="19" fillId="6" borderId="0" xfId="0" applyFont="1" applyFill="1"/>
    <xf numFmtId="0" fontId="16" fillId="6" borderId="0" xfId="0" applyFont="1" applyFill="1" applyAlignment="1">
      <alignment horizontal="left" vertical="top"/>
    </xf>
    <xf numFmtId="0" fontId="4" fillId="4" borderId="2" xfId="0" applyFont="1" applyFill="1" applyBorder="1" applyAlignment="1" applyProtection="1">
      <alignment horizontal="left" vertical="top" wrapText="1"/>
      <protection locked="0"/>
    </xf>
    <xf numFmtId="0" fontId="0" fillId="0" borderId="0" xfId="0" applyAlignment="1">
      <alignment horizontal="left" indent="1"/>
    </xf>
    <xf numFmtId="0" fontId="31" fillId="5" borderId="0" xfId="0" applyFont="1" applyFill="1" applyAlignment="1">
      <alignment horizontal="left" vertical="top" wrapText="1"/>
    </xf>
    <xf numFmtId="0" fontId="31" fillId="5" borderId="0" xfId="0" applyFont="1" applyFill="1" applyAlignment="1">
      <alignment horizontal="left" wrapText="1"/>
    </xf>
    <xf numFmtId="0" fontId="31" fillId="0" borderId="0" xfId="0" applyFont="1" applyFill="1" applyAlignment="1">
      <alignment horizontal="left" vertical="top" wrapText="1"/>
    </xf>
    <xf numFmtId="167" fontId="4" fillId="0" borderId="1" xfId="1" applyNumberFormat="1" applyFont="1" applyBorder="1" applyAlignment="1" applyProtection="1">
      <alignment horizontal="right" vertical="top"/>
      <protection locked="0"/>
    </xf>
    <xf numFmtId="0" fontId="4" fillId="4" borderId="2" xfId="0" applyFont="1" applyFill="1" applyBorder="1" applyAlignment="1" applyProtection="1">
      <alignment horizontal="left" vertical="top" wrapText="1"/>
      <protection locked="0"/>
    </xf>
    <xf numFmtId="0" fontId="39" fillId="0" borderId="0" xfId="0" applyFont="1"/>
    <xf numFmtId="166" fontId="4" fillId="0" borderId="2" xfId="1" applyNumberFormat="1" applyFont="1" applyBorder="1" applyAlignment="1" applyProtection="1">
      <alignment horizontal="center" vertical="top"/>
      <protection locked="0"/>
    </xf>
    <xf numFmtId="167" fontId="4" fillId="0" borderId="2" xfId="1" applyNumberFormat="1" applyFont="1" applyBorder="1" applyAlignment="1" applyProtection="1">
      <alignment horizontal="center" vertical="top"/>
      <protection locked="0"/>
    </xf>
    <xf numFmtId="167" fontId="4" fillId="0" borderId="1" xfId="1" applyNumberFormat="1" applyFont="1" applyBorder="1" applyAlignment="1" applyProtection="1">
      <alignment horizontal="center" vertical="top"/>
      <protection locked="0"/>
    </xf>
    <xf numFmtId="167" fontId="4" fillId="5" borderId="2" xfId="1" applyNumberFormat="1" applyFont="1" applyFill="1" applyBorder="1" applyAlignment="1" applyProtection="1">
      <alignment horizontal="center" vertical="top"/>
      <protection locked="0"/>
    </xf>
    <xf numFmtId="166" fontId="4" fillId="5" borderId="2" xfId="1" applyNumberFormat="1" applyFont="1" applyFill="1" applyBorder="1" applyAlignment="1" applyProtection="1">
      <alignment horizontal="center" vertical="top"/>
      <protection locked="0"/>
    </xf>
    <xf numFmtId="43" fontId="4" fillId="5" borderId="2" xfId="1" applyNumberFormat="1" applyFont="1" applyFill="1" applyBorder="1" applyAlignment="1" applyProtection="1">
      <alignment horizontal="right" vertical="top"/>
      <protection locked="0"/>
    </xf>
    <xf numFmtId="166" fontId="4" fillId="5" borderId="28" xfId="1" applyNumberFormat="1" applyFont="1" applyFill="1" applyBorder="1" applyAlignment="1" applyProtection="1">
      <alignment horizontal="center" vertical="top"/>
      <protection locked="0"/>
    </xf>
    <xf numFmtId="166" fontId="4" fillId="0" borderId="1" xfId="1" applyNumberFormat="1" applyFont="1" applyBorder="1" applyAlignment="1" applyProtection="1">
      <alignment horizontal="center" vertical="top"/>
      <protection locked="0"/>
    </xf>
    <xf numFmtId="166" fontId="4" fillId="5" borderId="1" xfId="1" applyNumberFormat="1" applyFont="1" applyFill="1" applyBorder="1" applyAlignment="1" applyProtection="1">
      <alignment horizontal="center" vertical="top"/>
      <protection locked="0"/>
    </xf>
    <xf numFmtId="166" fontId="4" fillId="0" borderId="17" xfId="1" applyNumberFormat="1" applyFont="1" applyBorder="1" applyAlignment="1" applyProtection="1">
      <alignment horizontal="center" vertical="top"/>
      <protection locked="0"/>
    </xf>
    <xf numFmtId="0" fontId="0" fillId="5" borderId="0" xfId="0" applyFill="1"/>
    <xf numFmtId="166" fontId="0" fillId="5" borderId="0" xfId="0" applyNumberFormat="1" applyFill="1"/>
    <xf numFmtId="0" fontId="6" fillId="5" borderId="0" xfId="0" applyFont="1" applyFill="1"/>
    <xf numFmtId="0" fontId="10" fillId="12" borderId="1" xfId="0" applyFont="1" applyFill="1" applyBorder="1" applyAlignment="1" applyProtection="1">
      <alignment horizontal="center" vertical="center" wrapText="1"/>
      <protection locked="0"/>
    </xf>
    <xf numFmtId="0" fontId="42" fillId="5" borderId="0" xfId="0" applyFont="1" applyFill="1" applyBorder="1" applyAlignment="1" applyProtection="1">
      <alignment horizontal="left" vertical="top" wrapText="1"/>
      <protection locked="0"/>
    </xf>
    <xf numFmtId="166" fontId="41" fillId="5" borderId="1" xfId="1" applyNumberFormat="1" applyFont="1" applyFill="1" applyBorder="1" applyAlignment="1" applyProtection="1">
      <alignment horizontal="left" vertical="top" wrapText="1"/>
      <protection locked="0"/>
    </xf>
    <xf numFmtId="166" fontId="41" fillId="5" borderId="0" xfId="1" applyNumberFormat="1" applyFont="1" applyFill="1" applyBorder="1" applyAlignment="1" applyProtection="1">
      <alignment horizontal="left" vertical="top" wrapText="1"/>
      <protection locked="0"/>
    </xf>
    <xf numFmtId="166" fontId="41" fillId="5" borderId="0" xfId="1" applyNumberFormat="1" applyFont="1" applyFill="1" applyBorder="1" applyAlignment="1" applyProtection="1">
      <alignment horizontal="left" vertical="top"/>
      <protection locked="0"/>
    </xf>
    <xf numFmtId="166" fontId="44" fillId="9" borderId="1" xfId="1" applyNumberFormat="1" applyFont="1" applyFill="1" applyBorder="1" applyAlignment="1" applyProtection="1">
      <alignment horizontal="left" vertical="top"/>
      <protection locked="0"/>
    </xf>
    <xf numFmtId="0" fontId="45" fillId="6" borderId="1" xfId="0" applyFont="1" applyFill="1" applyBorder="1" applyAlignment="1">
      <alignment horizontal="center" vertical="top"/>
    </xf>
    <xf numFmtId="166" fontId="45" fillId="6" borderId="1" xfId="1" applyNumberFormat="1" applyFont="1" applyFill="1" applyBorder="1" applyAlignment="1">
      <alignment horizontal="center" vertical="top"/>
    </xf>
    <xf numFmtId="0" fontId="42" fillId="9" borderId="24" xfId="0" applyFont="1" applyFill="1" applyBorder="1" applyAlignment="1" applyProtection="1">
      <alignment horizontal="left" vertical="top" wrapText="1"/>
      <protection locked="0"/>
    </xf>
    <xf numFmtId="166" fontId="44" fillId="9" borderId="1" xfId="1" applyNumberFormat="1" applyFont="1" applyFill="1" applyBorder="1" applyAlignment="1" applyProtection="1">
      <alignment horizontal="left" vertical="top" wrapText="1"/>
      <protection locked="0"/>
    </xf>
    <xf numFmtId="0" fontId="43" fillId="9" borderId="24" xfId="0" applyFont="1" applyFill="1" applyBorder="1" applyAlignment="1">
      <alignment vertical="top"/>
    </xf>
    <xf numFmtId="43" fontId="0" fillId="5" borderId="0" xfId="0" applyNumberFormat="1" applyFill="1"/>
    <xf numFmtId="166" fontId="32" fillId="5" borderId="0" xfId="1" applyNumberFormat="1" applyFont="1" applyFill="1"/>
    <xf numFmtId="0" fontId="34" fillId="5" borderId="0" xfId="0" applyFont="1" applyFill="1"/>
    <xf numFmtId="0" fontId="11" fillId="5" borderId="0" xfId="0" applyFont="1" applyFill="1"/>
    <xf numFmtId="166" fontId="11" fillId="5" borderId="0" xfId="0" applyNumberFormat="1" applyFont="1" applyFill="1"/>
    <xf numFmtId="0" fontId="4" fillId="4" borderId="2" xfId="0" applyFont="1" applyFill="1" applyBorder="1" applyAlignment="1" applyProtection="1">
      <alignment horizontal="left" vertical="top" wrapText="1"/>
      <protection locked="0"/>
    </xf>
    <xf numFmtId="0" fontId="4" fillId="4" borderId="2" xfId="0" applyFont="1" applyFill="1" applyBorder="1" applyAlignment="1" applyProtection="1">
      <alignment horizontal="left" vertical="top" wrapText="1"/>
      <protection locked="0"/>
    </xf>
    <xf numFmtId="164" fontId="4" fillId="0" borderId="2" xfId="1" applyNumberFormat="1" applyFont="1" applyBorder="1" applyAlignment="1" applyProtection="1">
      <alignment horizontal="right" vertical="top"/>
      <protection locked="0"/>
    </xf>
    <xf numFmtId="0" fontId="4" fillId="4" borderId="19" xfId="0" applyFont="1" applyFill="1" applyBorder="1" applyAlignment="1" applyProtection="1">
      <alignment horizontal="left" vertical="top" wrapText="1"/>
      <protection locked="0"/>
    </xf>
    <xf numFmtId="0" fontId="12" fillId="4" borderId="19" xfId="0" applyFont="1" applyFill="1" applyBorder="1" applyAlignment="1" applyProtection="1">
      <alignment horizontal="left" vertical="top" wrapText="1"/>
      <protection locked="0"/>
    </xf>
    <xf numFmtId="0" fontId="12" fillId="4" borderId="19" xfId="0" applyFont="1" applyFill="1" applyBorder="1" applyAlignment="1" applyProtection="1">
      <alignment horizontal="center" vertical="top" wrapText="1"/>
      <protection locked="0"/>
    </xf>
    <xf numFmtId="166" fontId="36" fillId="5" borderId="0" xfId="1" applyNumberFormat="1" applyFont="1" applyFill="1" applyBorder="1" applyAlignment="1" applyProtection="1">
      <alignment horizontal="center" vertical="center" wrapText="1"/>
      <protection locked="0"/>
    </xf>
    <xf numFmtId="0" fontId="38" fillId="5" borderId="0" xfId="0" applyFont="1" applyFill="1"/>
    <xf numFmtId="0" fontId="4" fillId="4" borderId="25" xfId="0" applyFont="1" applyFill="1" applyBorder="1" applyAlignment="1" applyProtection="1">
      <alignment horizontal="left" vertical="top" wrapText="1"/>
      <protection locked="0"/>
    </xf>
    <xf numFmtId="166" fontId="4" fillId="0" borderId="19" xfId="1" applyNumberFormat="1" applyFont="1" applyBorder="1" applyAlignment="1" applyProtection="1">
      <alignment horizontal="right" vertical="top"/>
      <protection locked="0"/>
    </xf>
    <xf numFmtId="0" fontId="4" fillId="5" borderId="19" xfId="0" applyFont="1" applyFill="1" applyBorder="1" applyAlignment="1" applyProtection="1">
      <alignment horizontal="left" vertical="top" wrapText="1"/>
      <protection locked="0"/>
    </xf>
    <xf numFmtId="166" fontId="4" fillId="5" borderId="19" xfId="1" applyNumberFormat="1" applyFont="1" applyFill="1" applyBorder="1" applyAlignment="1" applyProtection="1">
      <alignment horizontal="right" vertical="top"/>
      <protection locked="0"/>
    </xf>
    <xf numFmtId="166" fontId="4" fillId="5" borderId="19" xfId="1" applyNumberFormat="1" applyFont="1" applyFill="1" applyBorder="1" applyAlignment="1" applyProtection="1">
      <alignment horizontal="right" vertical="top"/>
    </xf>
    <xf numFmtId="166" fontId="4" fillId="5" borderId="19" xfId="1" applyNumberFormat="1" applyFont="1" applyFill="1" applyBorder="1" applyAlignment="1" applyProtection="1">
      <alignment horizontal="center" vertical="top"/>
      <protection locked="0"/>
    </xf>
    <xf numFmtId="0" fontId="12" fillId="4" borderId="30" xfId="0" applyFont="1" applyFill="1" applyBorder="1" applyAlignment="1" applyProtection="1">
      <alignment horizontal="left" vertical="top" wrapText="1"/>
      <protection locked="0"/>
    </xf>
    <xf numFmtId="0" fontId="4" fillId="4" borderId="31" xfId="0" applyFont="1" applyFill="1" applyBorder="1" applyAlignment="1" applyProtection="1">
      <alignment horizontal="left" vertical="top" wrapText="1"/>
      <protection locked="0"/>
    </xf>
    <xf numFmtId="0" fontId="4" fillId="4" borderId="30" xfId="0" applyFont="1" applyFill="1" applyBorder="1" applyAlignment="1" applyProtection="1">
      <alignment horizontal="left" vertical="top" wrapText="1"/>
      <protection locked="0"/>
    </xf>
    <xf numFmtId="0" fontId="4" fillId="5" borderId="30" xfId="0" applyFont="1" applyFill="1" applyBorder="1" applyAlignment="1" applyProtection="1">
      <alignment horizontal="left" vertical="top" wrapText="1"/>
      <protection locked="0"/>
    </xf>
    <xf numFmtId="166" fontId="4" fillId="5" borderId="30" xfId="1" applyNumberFormat="1" applyFont="1" applyFill="1" applyBorder="1" applyAlignment="1" applyProtection="1">
      <alignment horizontal="right" vertical="top"/>
      <protection locked="0"/>
    </xf>
    <xf numFmtId="166" fontId="4" fillId="5" borderId="30" xfId="1" applyNumberFormat="1" applyFont="1" applyFill="1" applyBorder="1" applyAlignment="1" applyProtection="1">
      <alignment horizontal="center" vertical="top"/>
      <protection locked="0"/>
    </xf>
    <xf numFmtId="0" fontId="12" fillId="4" borderId="32" xfId="0" applyFont="1" applyFill="1" applyBorder="1" applyAlignment="1" applyProtection="1">
      <alignment horizontal="left" vertical="top" wrapText="1"/>
      <protection locked="0"/>
    </xf>
    <xf numFmtId="0" fontId="12" fillId="4" borderId="31" xfId="0" applyFont="1" applyFill="1" applyBorder="1" applyAlignment="1" applyProtection="1">
      <alignment horizontal="left" vertical="top" wrapText="1"/>
      <protection locked="0"/>
    </xf>
    <xf numFmtId="0" fontId="12" fillId="5" borderId="30" xfId="0" applyFont="1" applyFill="1" applyBorder="1" applyAlignment="1" applyProtection="1">
      <alignment horizontal="left" vertical="top" wrapText="1"/>
      <protection locked="0"/>
    </xf>
    <xf numFmtId="166" fontId="12" fillId="5" borderId="30" xfId="1" applyNumberFormat="1" applyFont="1" applyFill="1" applyBorder="1" applyAlignment="1" applyProtection="1">
      <alignment horizontal="right" vertical="top"/>
      <protection locked="0"/>
    </xf>
    <xf numFmtId="166" fontId="12" fillId="5" borderId="30" xfId="1" applyNumberFormat="1" applyFont="1" applyFill="1" applyBorder="1" applyAlignment="1" applyProtection="1">
      <alignment horizontal="right" vertical="top"/>
    </xf>
    <xf numFmtId="166" fontId="12" fillId="5" borderId="30" xfId="1" applyNumberFormat="1" applyFont="1" applyFill="1" applyBorder="1" applyAlignment="1" applyProtection="1">
      <alignment horizontal="center" vertical="top"/>
      <protection locked="0"/>
    </xf>
    <xf numFmtId="0" fontId="12" fillId="10" borderId="30" xfId="0" applyFont="1" applyFill="1" applyBorder="1" applyAlignment="1" applyProtection="1">
      <alignment horizontal="left" vertical="top" wrapText="1"/>
      <protection locked="0"/>
    </xf>
    <xf numFmtId="0" fontId="4" fillId="10" borderId="31" xfId="0" applyFont="1" applyFill="1" applyBorder="1" applyAlignment="1" applyProtection="1">
      <alignment horizontal="left" vertical="top" wrapText="1"/>
      <protection locked="0"/>
    </xf>
    <xf numFmtId="0" fontId="4" fillId="10" borderId="30" xfId="0" applyFont="1" applyFill="1" applyBorder="1" applyAlignment="1" applyProtection="1">
      <alignment horizontal="left" vertical="top" wrapText="1"/>
      <protection locked="0"/>
    </xf>
    <xf numFmtId="166" fontId="4" fillId="10" borderId="30" xfId="1" applyNumberFormat="1" applyFont="1" applyFill="1" applyBorder="1" applyAlignment="1" applyProtection="1">
      <alignment horizontal="right" vertical="top"/>
      <protection locked="0"/>
    </xf>
    <xf numFmtId="166" fontId="12" fillId="10" borderId="30" xfId="1" applyNumberFormat="1" applyFont="1" applyFill="1" applyBorder="1" applyAlignment="1" applyProtection="1">
      <alignment horizontal="right" vertical="top"/>
    </xf>
    <xf numFmtId="0" fontId="12" fillId="10" borderId="33" xfId="0" applyFont="1" applyFill="1" applyBorder="1" applyAlignment="1" applyProtection="1">
      <alignment horizontal="left" vertical="top" wrapText="1"/>
      <protection locked="0"/>
    </xf>
    <xf numFmtId="0" fontId="12" fillId="10" borderId="34" xfId="0" applyFont="1" applyFill="1" applyBorder="1" applyAlignment="1" applyProtection="1">
      <alignment horizontal="left" vertical="top" wrapText="1"/>
      <protection locked="0"/>
    </xf>
    <xf numFmtId="166" fontId="12" fillId="10" borderId="33" xfId="1" applyNumberFormat="1" applyFont="1" applyFill="1" applyBorder="1" applyAlignment="1" applyProtection="1">
      <alignment horizontal="right" vertical="top"/>
      <protection locked="0"/>
    </xf>
    <xf numFmtId="166" fontId="12" fillId="10" borderId="33" xfId="1" applyNumberFormat="1" applyFont="1" applyFill="1" applyBorder="1" applyAlignment="1" applyProtection="1">
      <alignment horizontal="right" vertical="top"/>
    </xf>
    <xf numFmtId="166" fontId="12" fillId="10" borderId="33" xfId="1" applyNumberFormat="1" applyFont="1" applyFill="1" applyBorder="1" applyAlignment="1" applyProtection="1">
      <alignment horizontal="center" vertical="top"/>
      <protection locked="0"/>
    </xf>
    <xf numFmtId="0" fontId="12" fillId="10" borderId="31" xfId="0" applyFont="1" applyFill="1" applyBorder="1" applyAlignment="1" applyProtection="1">
      <alignment horizontal="left" vertical="top" wrapText="1"/>
      <protection locked="0"/>
    </xf>
    <xf numFmtId="166" fontId="12" fillId="10" borderId="30" xfId="1" applyNumberFormat="1" applyFont="1" applyFill="1" applyBorder="1" applyAlignment="1" applyProtection="1">
      <alignment horizontal="right" vertical="top"/>
      <protection locked="0"/>
    </xf>
    <xf numFmtId="166" fontId="12" fillId="10" borderId="30" xfId="1" applyNumberFormat="1" applyFont="1" applyFill="1" applyBorder="1" applyAlignment="1" applyProtection="1">
      <alignment horizontal="center" vertical="top"/>
      <protection locked="0"/>
    </xf>
    <xf numFmtId="0" fontId="12" fillId="11" borderId="21" xfId="0" applyFont="1" applyFill="1" applyBorder="1" applyAlignment="1" applyProtection="1">
      <alignment horizontal="left" vertical="top" wrapText="1"/>
      <protection locked="0"/>
    </xf>
    <xf numFmtId="0" fontId="19" fillId="11" borderId="21" xfId="0" applyFont="1" applyFill="1" applyBorder="1" applyAlignment="1" applyProtection="1">
      <alignment horizontal="left" vertical="top" wrapText="1"/>
      <protection locked="0"/>
    </xf>
    <xf numFmtId="0" fontId="4" fillId="11" borderId="22" xfId="0" applyFont="1" applyFill="1" applyBorder="1" applyAlignment="1" applyProtection="1">
      <alignment horizontal="left" vertical="top" wrapText="1"/>
      <protection locked="0"/>
    </xf>
    <xf numFmtId="0" fontId="4" fillId="11" borderId="21" xfId="0" applyFont="1" applyFill="1" applyBorder="1" applyAlignment="1" applyProtection="1">
      <alignment horizontal="left" vertical="top" wrapText="1"/>
      <protection locked="0"/>
    </xf>
    <xf numFmtId="0" fontId="4" fillId="11" borderId="21" xfId="0" applyFont="1" applyFill="1" applyBorder="1" applyAlignment="1" applyProtection="1">
      <alignment horizontal="left" vertical="top"/>
      <protection locked="0"/>
    </xf>
    <xf numFmtId="166" fontId="4" fillId="11" borderId="21" xfId="1" applyNumberFormat="1" applyFont="1" applyFill="1" applyBorder="1" applyAlignment="1" applyProtection="1">
      <alignment horizontal="right" vertical="top"/>
      <protection locked="0"/>
    </xf>
    <xf numFmtId="166" fontId="12" fillId="11" borderId="21" xfId="1" applyNumberFormat="1" applyFont="1" applyFill="1" applyBorder="1" applyAlignment="1" applyProtection="1">
      <alignment horizontal="right" vertical="top"/>
      <protection locked="0"/>
    </xf>
    <xf numFmtId="0" fontId="4" fillId="11" borderId="21" xfId="0" applyFont="1" applyFill="1" applyBorder="1" applyAlignment="1" applyProtection="1">
      <alignment horizontal="center" vertical="center" wrapText="1"/>
      <protection locked="0"/>
    </xf>
    <xf numFmtId="0" fontId="12" fillId="11" borderId="1" xfId="0" applyFont="1" applyFill="1" applyBorder="1" applyAlignment="1" applyProtection="1">
      <alignment horizontal="left" vertical="top" wrapText="1"/>
      <protection locked="0"/>
    </xf>
    <xf numFmtId="0" fontId="12" fillId="11" borderId="4" xfId="0" applyFont="1" applyFill="1" applyBorder="1" applyAlignment="1" applyProtection="1">
      <alignment horizontal="left" vertical="top" wrapText="1"/>
      <protection locked="0"/>
    </xf>
    <xf numFmtId="0" fontId="12" fillId="11" borderId="2" xfId="0" applyFont="1" applyFill="1" applyBorder="1" applyAlignment="1" applyProtection="1">
      <alignment horizontal="left" vertical="top"/>
      <protection locked="0"/>
    </xf>
    <xf numFmtId="166" fontId="12" fillId="11" borderId="1" xfId="1" applyNumberFormat="1" applyFont="1" applyFill="1" applyBorder="1" applyAlignment="1" applyProtection="1">
      <alignment horizontal="right" vertical="top"/>
      <protection locked="0"/>
    </xf>
    <xf numFmtId="166" fontId="12" fillId="11" borderId="2" xfId="1" applyNumberFormat="1" applyFont="1" applyFill="1" applyBorder="1" applyAlignment="1" applyProtection="1">
      <alignment horizontal="right" vertical="top"/>
    </xf>
    <xf numFmtId="166" fontId="4" fillId="11" borderId="1" xfId="1" applyNumberFormat="1" applyFont="1" applyFill="1" applyBorder="1" applyAlignment="1" applyProtection="1">
      <alignment horizontal="right" vertical="top"/>
      <protection locked="0"/>
    </xf>
    <xf numFmtId="166" fontId="12" fillId="11" borderId="2" xfId="1" applyNumberFormat="1" applyFont="1" applyFill="1" applyBorder="1" applyAlignment="1" applyProtection="1">
      <alignment horizontal="right" vertical="top"/>
      <protection locked="0"/>
    </xf>
    <xf numFmtId="0" fontId="12" fillId="11" borderId="2" xfId="0" applyFont="1" applyFill="1" applyBorder="1" applyAlignment="1" applyProtection="1">
      <alignment horizontal="center" vertical="center" wrapText="1"/>
      <protection locked="0"/>
    </xf>
    <xf numFmtId="0" fontId="4" fillId="4" borderId="2" xfId="0" applyFont="1" applyFill="1" applyBorder="1" applyAlignment="1" applyProtection="1">
      <alignment horizontal="left" vertical="top" wrapText="1"/>
      <protection locked="0"/>
    </xf>
    <xf numFmtId="166" fontId="6" fillId="5" borderId="0" xfId="0" applyNumberFormat="1" applyFont="1" applyFill="1"/>
    <xf numFmtId="166" fontId="23" fillId="5" borderId="0" xfId="0" applyNumberFormat="1" applyFont="1" applyFill="1"/>
    <xf numFmtId="166" fontId="32" fillId="5" borderId="0" xfId="1" applyNumberFormat="1" applyFont="1" applyFill="1" applyBorder="1" applyAlignment="1" applyProtection="1">
      <alignment horizontal="left" vertical="top" wrapText="1"/>
      <protection locked="0"/>
    </xf>
    <xf numFmtId="10" fontId="0" fillId="0" borderId="0" xfId="6" applyNumberFormat="1" applyFont="1"/>
    <xf numFmtId="0" fontId="33" fillId="5" borderId="0" xfId="0" applyFont="1" applyFill="1"/>
    <xf numFmtId="166" fontId="37" fillId="5" borderId="0" xfId="1" applyNumberFormat="1" applyFont="1" applyFill="1"/>
    <xf numFmtId="166" fontId="33" fillId="5" borderId="0" xfId="0" applyNumberFormat="1" applyFont="1" applyFill="1"/>
    <xf numFmtId="166" fontId="34" fillId="5" borderId="0" xfId="1" applyNumberFormat="1" applyFont="1" applyFill="1" applyBorder="1" applyAlignment="1"/>
    <xf numFmtId="166" fontId="32" fillId="5" borderId="0" xfId="0" applyNumberFormat="1" applyFont="1" applyFill="1"/>
    <xf numFmtId="0" fontId="23" fillId="5" borderId="0" xfId="0" applyFont="1" applyFill="1"/>
    <xf numFmtId="0" fontId="35" fillId="5" borderId="0" xfId="0" applyFont="1" applyFill="1"/>
    <xf numFmtId="166" fontId="39" fillId="5" borderId="0" xfId="1" applyNumberFormat="1" applyFont="1" applyFill="1"/>
    <xf numFmtId="166" fontId="34" fillId="5" borderId="0" xfId="0" applyNumberFormat="1" applyFont="1" applyFill="1"/>
    <xf numFmtId="0" fontId="46" fillId="5" borderId="24" xfId="0" applyFont="1" applyFill="1" applyBorder="1" applyAlignment="1" applyProtection="1">
      <alignment horizontal="left" vertical="top" wrapText="1"/>
      <protection locked="0"/>
    </xf>
    <xf numFmtId="166" fontId="23" fillId="0" borderId="0" xfId="1" applyNumberFormat="1" applyFont="1"/>
    <xf numFmtId="166" fontId="0" fillId="0" borderId="0" xfId="1" applyNumberFormat="1" applyFont="1"/>
    <xf numFmtId="43" fontId="0" fillId="0" borderId="0" xfId="0" applyNumberFormat="1"/>
    <xf numFmtId="0" fontId="47" fillId="0" borderId="0" xfId="0" applyFont="1"/>
    <xf numFmtId="0" fontId="48" fillId="0" borderId="0" xfId="0" applyFont="1"/>
    <xf numFmtId="0" fontId="48" fillId="0" borderId="0" xfId="0" applyFont="1" applyAlignment="1">
      <alignment horizontal="left"/>
    </xf>
    <xf numFmtId="0" fontId="49" fillId="0" borderId="0" xfId="0" applyFont="1"/>
    <xf numFmtId="0" fontId="16" fillId="3" borderId="0" xfId="0" applyFont="1" applyFill="1" applyAlignment="1">
      <alignment horizontal="center" vertical="center"/>
    </xf>
    <xf numFmtId="0" fontId="5" fillId="3" borderId="12" xfId="0" applyFont="1" applyFill="1" applyBorder="1" applyAlignment="1" applyProtection="1">
      <alignment horizontal="center" vertical="center" wrapText="1"/>
      <protection locked="0"/>
    </xf>
    <xf numFmtId="0" fontId="5" fillId="3" borderId="13" xfId="0" applyFont="1" applyFill="1" applyBorder="1" applyAlignment="1" applyProtection="1">
      <alignment horizontal="center" vertical="center" wrapText="1"/>
      <protection locked="0"/>
    </xf>
    <xf numFmtId="0" fontId="5" fillId="3" borderId="14" xfId="0" applyFont="1" applyFill="1" applyBorder="1" applyAlignment="1" applyProtection="1">
      <alignment horizontal="center" vertical="center" wrapText="1"/>
      <protection locked="0"/>
    </xf>
    <xf numFmtId="0" fontId="5" fillId="3" borderId="15" xfId="0" applyFont="1" applyFill="1" applyBorder="1" applyAlignment="1" applyProtection="1">
      <alignment horizontal="center" vertical="center" wrapText="1"/>
      <protection locked="0"/>
    </xf>
    <xf numFmtId="0" fontId="5" fillId="3" borderId="16" xfId="0" applyFont="1" applyFill="1" applyBorder="1" applyAlignment="1" applyProtection="1">
      <alignment horizontal="center" vertical="center" wrapText="1"/>
      <protection locked="0"/>
    </xf>
    <xf numFmtId="0" fontId="5" fillId="3" borderId="29" xfId="0" applyFont="1" applyFill="1" applyBorder="1" applyAlignment="1" applyProtection="1">
      <alignment horizontal="center" vertical="center" wrapText="1"/>
      <protection locked="0"/>
    </xf>
    <xf numFmtId="0" fontId="12" fillId="4" borderId="17" xfId="0" applyFont="1" applyFill="1" applyBorder="1" applyAlignment="1" applyProtection="1">
      <alignment horizontal="left" vertical="top" wrapText="1"/>
      <protection locked="0"/>
    </xf>
    <xf numFmtId="0" fontId="12" fillId="4" borderId="19" xfId="0" applyFont="1" applyFill="1" applyBorder="1" applyAlignment="1" applyProtection="1">
      <alignment horizontal="left" vertical="top" wrapText="1"/>
      <protection locked="0"/>
    </xf>
    <xf numFmtId="0" fontId="12" fillId="4" borderId="32" xfId="0" applyFont="1" applyFill="1" applyBorder="1" applyAlignment="1" applyProtection="1">
      <alignment horizontal="left" vertical="top" wrapText="1"/>
      <protection locked="0"/>
    </xf>
    <xf numFmtId="0" fontId="4" fillId="4" borderId="17" xfId="0" applyFont="1" applyFill="1" applyBorder="1" applyAlignment="1" applyProtection="1">
      <alignment horizontal="left" vertical="top" wrapText="1"/>
      <protection locked="0"/>
    </xf>
    <xf numFmtId="0" fontId="4" fillId="4" borderId="19" xfId="0" applyFont="1" applyFill="1" applyBorder="1" applyAlignment="1" applyProtection="1">
      <alignment horizontal="left" vertical="top" wrapText="1"/>
      <protection locked="0"/>
    </xf>
    <xf numFmtId="0" fontId="4" fillId="4" borderId="2" xfId="0" applyFont="1" applyFill="1" applyBorder="1" applyAlignment="1" applyProtection="1">
      <alignment horizontal="left" vertical="top" wrapText="1"/>
      <protection locked="0"/>
    </xf>
    <xf numFmtId="0" fontId="12" fillId="4" borderId="2" xfId="0" applyFont="1" applyFill="1" applyBorder="1" applyAlignment="1" applyProtection="1">
      <alignment horizontal="left" vertical="top" wrapText="1"/>
      <protection locked="0"/>
    </xf>
    <xf numFmtId="0" fontId="12" fillId="11" borderId="1" xfId="0" applyFont="1" applyFill="1" applyBorder="1" applyAlignment="1" applyProtection="1">
      <alignment horizontal="center" vertical="top" wrapText="1"/>
      <protection locked="0"/>
    </xf>
    <xf numFmtId="0" fontId="12" fillId="4" borderId="26" xfId="0" applyFont="1" applyFill="1" applyBorder="1" applyAlignment="1" applyProtection="1">
      <alignment horizontal="left" vertical="top" wrapText="1"/>
      <protection locked="0"/>
    </xf>
    <xf numFmtId="166" fontId="32" fillId="5" borderId="0" xfId="1" applyNumberFormat="1" applyFont="1" applyFill="1" applyBorder="1" applyAlignment="1" applyProtection="1">
      <alignment horizontal="left" vertical="top" wrapText="1"/>
      <protection locked="0"/>
    </xf>
    <xf numFmtId="0" fontId="4" fillId="4" borderId="17" xfId="0" applyFont="1" applyFill="1" applyBorder="1" applyAlignment="1" applyProtection="1">
      <alignment horizontal="center" vertical="top" wrapText="1"/>
      <protection locked="0"/>
    </xf>
    <xf numFmtId="0" fontId="4" fillId="4" borderId="19" xfId="0" applyFont="1" applyFill="1" applyBorder="1" applyAlignment="1" applyProtection="1">
      <alignment horizontal="center" vertical="top" wrapText="1"/>
      <protection locked="0"/>
    </xf>
    <xf numFmtId="166" fontId="32" fillId="5" borderId="0" xfId="1" applyNumberFormat="1" applyFont="1" applyFill="1" applyBorder="1" applyAlignment="1" applyProtection="1">
      <alignment horizontal="center" vertical="top" wrapText="1"/>
      <protection locked="0"/>
    </xf>
    <xf numFmtId="0" fontId="4" fillId="4" borderId="26" xfId="0" applyFont="1" applyFill="1" applyBorder="1" applyAlignment="1" applyProtection="1">
      <alignment horizontal="left" vertical="top" wrapText="1"/>
      <protection locked="0"/>
    </xf>
    <xf numFmtId="0" fontId="38" fillId="0" borderId="19" xfId="0" applyFont="1" applyBorder="1" applyAlignment="1">
      <alignment horizontal="left" vertical="top" wrapText="1"/>
    </xf>
    <xf numFmtId="0" fontId="38" fillId="0" borderId="2" xfId="0" applyFont="1" applyBorder="1" applyAlignment="1">
      <alignment horizontal="left" vertical="top" wrapText="1"/>
    </xf>
    <xf numFmtId="0" fontId="0" fillId="0" borderId="19" xfId="0" applyBorder="1" applyAlignment="1">
      <alignment horizontal="left" vertical="top" wrapText="1"/>
    </xf>
    <xf numFmtId="0" fontId="0" fillId="0" borderId="2" xfId="0" applyBorder="1" applyAlignment="1">
      <alignment horizontal="left" vertical="top" wrapText="1"/>
    </xf>
    <xf numFmtId="0" fontId="12" fillId="4" borderId="18" xfId="0" applyFont="1" applyFill="1" applyBorder="1" applyAlignment="1" applyProtection="1">
      <alignment horizontal="left" vertical="top" wrapText="1"/>
      <protection locked="0"/>
    </xf>
    <xf numFmtId="0" fontId="4" fillId="4" borderId="18" xfId="0" applyFont="1" applyFill="1" applyBorder="1" applyAlignment="1" applyProtection="1">
      <alignment horizontal="left" vertical="top" wrapText="1"/>
      <protection locked="0"/>
    </xf>
    <xf numFmtId="0" fontId="10" fillId="12" borderId="1" xfId="0" applyFont="1" applyFill="1" applyBorder="1" applyAlignment="1" applyProtection="1">
      <alignment horizontal="center" vertical="center" wrapText="1"/>
      <protection locked="0"/>
    </xf>
    <xf numFmtId="164" fontId="10" fillId="12" borderId="17" xfId="1" applyFont="1" applyFill="1" applyBorder="1" applyAlignment="1" applyProtection="1">
      <alignment horizontal="center" vertical="center" wrapText="1"/>
      <protection locked="0"/>
    </xf>
    <xf numFmtId="164" fontId="10" fillId="12" borderId="2" xfId="1" applyFont="1" applyFill="1" applyBorder="1" applyAlignment="1" applyProtection="1">
      <alignment horizontal="center" vertical="center" wrapText="1"/>
      <protection locked="0"/>
    </xf>
  </cellXfs>
  <cellStyles count="11">
    <cellStyle name="Comma 2" xfId="3" xr:uid="{00000000-0005-0000-0000-000000000000}"/>
    <cellStyle name="Comma 3" xfId="5" xr:uid="{00000000-0005-0000-0000-000001000000}"/>
    <cellStyle name="Comma 3 2" xfId="9" xr:uid="{00000000-0005-0000-0000-000002000000}"/>
    <cellStyle name="Millares" xfId="1" builtinId="3"/>
    <cellStyle name="Millares 2" xfId="7" xr:uid="{00000000-0005-0000-0000-000004000000}"/>
    <cellStyle name="Moneda 2" xfId="10" xr:uid="{00000000-0005-0000-0000-000005000000}"/>
    <cellStyle name="Normal" xfId="0" builtinId="0"/>
    <cellStyle name="Normal 2" xfId="2" xr:uid="{00000000-0005-0000-0000-000007000000}"/>
    <cellStyle name="Normal 3" xfId="4" xr:uid="{00000000-0005-0000-0000-000008000000}"/>
    <cellStyle name="Normal 3 2" xfId="8" xr:uid="{00000000-0005-0000-0000-000009000000}"/>
    <cellStyle name="Porcentaje" xfId="6" builtinId="5"/>
  </cellStyles>
  <dxfs count="12">
    <dxf>
      <font>
        <b/>
      </font>
    </dxf>
    <dxf>
      <alignment horizontal="center"/>
    </dxf>
    <dxf>
      <numFmt numFmtId="164" formatCode="_(* #,##0.00_);_(* \(#,##0.00\);_(* &quot;-&quot;??_);_(@_)"/>
    </dxf>
    <dxf>
      <numFmt numFmtId="164" formatCode="_(* #,##0.00_);_(* \(#,##0.00\);_(* &quot;-&quot;??_);_(@_)"/>
    </dxf>
    <dxf>
      <alignment horizontal="center"/>
    </dxf>
    <dxf>
      <numFmt numFmtId="164" formatCode="_(* #,##0.00_);_(* \(#,##0.00\);_(* &quot;-&quot;??_);_(@_)"/>
    </dxf>
    <dxf>
      <numFmt numFmtId="164" formatCode="_(* #,##0.00_);_(* \(#,##0.00\);_(* &quot;-&quot;??_);_(@_)"/>
    </dxf>
    <dxf>
      <numFmt numFmtId="164" formatCode="_(* #,##0.00_);_(* \(#,##0.00\);_(* &quot;-&quot;??_);_(@_)"/>
    </dxf>
    <dxf>
      <alignment horizontal="center"/>
    </dxf>
    <dxf>
      <alignment horizontal="center"/>
    </dxf>
    <dxf>
      <numFmt numFmtId="164" formatCode="_(* #,##0.00_);_(* \(#,##0.00\);_(* &quot;-&quot;??_);_(@_)"/>
    </dxf>
    <dxf>
      <numFmt numFmtId="164" formatCode="_(* #,##0.00_);_(* \(#,##0.00\);_(* &quot;-&quot;??_);_(@_)"/>
    </dxf>
  </dxfs>
  <tableStyles count="0" defaultTableStyle="TableStyleMedium2" defaultPivotStyle="PivotStyleLight16"/>
  <colors>
    <mruColors>
      <color rgb="FF53D2FF"/>
      <color rgb="FFCCFFCC"/>
      <color rgb="FFCCFF99"/>
      <color rgb="FFFF66FF"/>
      <color rgb="FF0000FF"/>
      <color rgb="FFFFCCFF"/>
      <color rgb="FFFF00FF"/>
      <color rgb="FFCDF2FF"/>
      <color rgb="FF89E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pivotCacheDefinition" Target="pivotCache/pivotCacheDefinition2.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microsoft.com/office/2007/relationships/slicerCache" Target="slicerCaches/slicerCache3.xml"/><Relationship Id="rId4" Type="http://schemas.openxmlformats.org/officeDocument/2006/relationships/worksheet" Target="worksheets/sheet4.xml"/><Relationship Id="rId9" Type="http://schemas.microsoft.com/office/2007/relationships/slicerCache" Target="slicerCaches/slicerCache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836343" y="2850500"/>
          <a:ext cx="1871828" cy="1635566"/>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330223" y="386644"/>
          <a:ext cx="4832350" cy="2209800"/>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O98" sheet="Detailed Budget Plan"/>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P98" sheet="Detailed Budget Plan"/>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ount="5">
        <s v="Example 1.1.1 -  "/>
        <m/>
        <s v="Example 1.1.2 -"/>
        <s v="Example 1.2.1"/>
        <s v="Example 1.2.2"/>
      </sharedItems>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ount="3">
        <s v="Lumpsum"/>
        <s v="W/Day"/>
        <m/>
      </sharedItems>
    </cacheField>
    <cacheField name="# of Unit" numFmtId="166">
      <sharedItems containsString="0" containsBlank="1" containsNumber="1" containsInteger="1" minValue="1" maxValue="250" count="6">
        <n v="20"/>
        <n v="1"/>
        <n v="10"/>
        <n v="5"/>
        <n v="250"/>
        <m/>
      </sharedItems>
    </cacheField>
    <cacheField name="Unit Cost" numFmtId="166">
      <sharedItems containsString="0" containsBlank="1" containsNumber="1" containsInteger="1" minValue="600" maxValue="200000" count="6">
        <n v="40000"/>
        <n v="200000"/>
        <n v="20000"/>
        <n v="30000"/>
        <n v="600"/>
        <m/>
      </sharedItems>
    </cacheField>
    <cacheField name="Total Cost _x000a_" numFmtId="166">
      <sharedItems containsString="0" containsBlank="1" containsNumber="1" containsInteger="1" minValue="0" maxValue="800000" count="5">
        <n v="800000"/>
        <n v="200000"/>
        <n v="150000"/>
        <m/>
        <n v="0"/>
      </sharedItems>
    </cacheField>
    <cacheField name="Year 1" numFmtId="166">
      <sharedItems containsString="0" containsBlank="1" containsNumber="1" containsInteger="1" minValue="20000" maxValue="50000" count="5">
        <n v="50000"/>
        <n v="40000"/>
        <n v="20000"/>
        <n v="30000"/>
        <m/>
      </sharedItems>
    </cacheField>
    <cacheField name="Year 2" numFmtId="166">
      <sharedItems containsString="0" containsBlank="1" containsNumber="1" containsInteger="1" minValue="0" maxValue="250000" count="5">
        <n v="250000"/>
        <n v="30000"/>
        <n v="40000"/>
        <n v="0"/>
        <m/>
      </sharedItems>
    </cacheField>
    <cacheField name="Year 3" numFmtId="166">
      <sharedItems containsString="0" containsBlank="1" containsNumber="1" containsInteger="1" minValue="30000" maxValue="300000" count="5">
        <n v="300000"/>
        <n v="30000"/>
        <n v="40000"/>
        <n v="50000"/>
        <m/>
      </sharedItems>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count="63">
  <r>
    <x v="0"/>
    <x v="0"/>
    <x v="0"/>
    <x v="0"/>
    <x v="0"/>
    <x v="0"/>
    <x v="0"/>
    <x v="0"/>
    <x v="0"/>
    <x v="0"/>
    <x v="0"/>
    <x v="0"/>
    <n v="50000"/>
    <n v="150000"/>
    <n v="800000"/>
  </r>
  <r>
    <x v="1"/>
    <x v="1"/>
    <x v="1"/>
    <x v="1"/>
    <x v="1"/>
    <x v="1"/>
    <x v="1"/>
    <x v="1"/>
    <x v="1"/>
    <x v="1"/>
    <x v="1"/>
    <x v="1"/>
    <n v="50000"/>
    <n v="50000"/>
    <n v="200000"/>
  </r>
  <r>
    <x v="2"/>
    <x v="2"/>
    <x v="1"/>
    <x v="2"/>
    <x v="2"/>
    <x v="2"/>
    <x v="2"/>
    <x v="2"/>
    <x v="1"/>
    <x v="2"/>
    <x v="1"/>
    <x v="2"/>
    <n v="60000"/>
    <n v="50000"/>
    <n v="200000"/>
  </r>
  <r>
    <x v="3"/>
    <x v="3"/>
    <x v="2"/>
    <x v="0"/>
    <x v="3"/>
    <x v="2"/>
    <x v="3"/>
    <x v="3"/>
    <x v="2"/>
    <x v="3"/>
    <x v="2"/>
    <x v="2"/>
    <n v="30000"/>
    <n v="10000"/>
    <n v="150000"/>
  </r>
  <r>
    <x v="0"/>
    <x v="2"/>
    <x v="1"/>
    <x v="0"/>
    <x v="4"/>
    <x v="2"/>
    <x v="4"/>
    <x v="4"/>
    <x v="2"/>
    <x v="2"/>
    <x v="3"/>
    <x v="3"/>
    <n v="50000"/>
    <n v="30000"/>
    <n v="150000"/>
  </r>
  <r>
    <x v="4"/>
    <x v="4"/>
    <x v="1"/>
    <x v="3"/>
    <x v="5"/>
    <x v="2"/>
    <x v="5"/>
    <x v="5"/>
    <x v="3"/>
    <x v="4"/>
    <x v="4"/>
    <x v="4"/>
    <m/>
    <m/>
    <n v="0"/>
  </r>
  <r>
    <x v="4"/>
    <x v="4"/>
    <x v="1"/>
    <x v="3"/>
    <x v="5"/>
    <x v="2"/>
    <x v="5"/>
    <x v="5"/>
    <x v="3"/>
    <x v="4"/>
    <x v="4"/>
    <x v="4"/>
    <m/>
    <m/>
    <n v="0"/>
  </r>
  <r>
    <x v="4"/>
    <x v="4"/>
    <x v="1"/>
    <x v="3"/>
    <x v="5"/>
    <x v="2"/>
    <x v="5"/>
    <x v="5"/>
    <x v="4"/>
    <x v="4"/>
    <x v="4"/>
    <x v="4"/>
    <m/>
    <m/>
    <n v="0"/>
  </r>
  <r>
    <x v="4"/>
    <x v="4"/>
    <x v="1"/>
    <x v="3"/>
    <x v="5"/>
    <x v="2"/>
    <x v="5"/>
    <x v="5"/>
    <x v="4"/>
    <x v="4"/>
    <x v="4"/>
    <x v="4"/>
    <m/>
    <m/>
    <n v="0"/>
  </r>
  <r>
    <x v="4"/>
    <x v="4"/>
    <x v="3"/>
    <x v="3"/>
    <x v="5"/>
    <x v="2"/>
    <x v="5"/>
    <x v="5"/>
    <x v="4"/>
    <x v="4"/>
    <x v="4"/>
    <x v="4"/>
    <m/>
    <m/>
    <n v="0"/>
  </r>
  <r>
    <x v="4"/>
    <x v="4"/>
    <x v="1"/>
    <x v="3"/>
    <x v="5"/>
    <x v="2"/>
    <x v="5"/>
    <x v="5"/>
    <x v="4"/>
    <x v="4"/>
    <x v="4"/>
    <x v="4"/>
    <m/>
    <m/>
    <n v="0"/>
  </r>
  <r>
    <x v="4"/>
    <x v="4"/>
    <x v="4"/>
    <x v="3"/>
    <x v="5"/>
    <x v="2"/>
    <x v="5"/>
    <x v="5"/>
    <x v="4"/>
    <x v="4"/>
    <x v="4"/>
    <x v="4"/>
    <m/>
    <m/>
    <n v="0"/>
  </r>
  <r>
    <x v="4"/>
    <x v="4"/>
    <x v="1"/>
    <x v="3"/>
    <x v="5"/>
    <x v="2"/>
    <x v="5"/>
    <x v="5"/>
    <x v="4"/>
    <x v="4"/>
    <x v="4"/>
    <x v="4"/>
    <m/>
    <m/>
    <n v="0"/>
  </r>
  <r>
    <x v="4"/>
    <x v="4"/>
    <x v="1"/>
    <x v="3"/>
    <x v="5"/>
    <x v="2"/>
    <x v="5"/>
    <x v="5"/>
    <x v="4"/>
    <x v="4"/>
    <x v="4"/>
    <x v="4"/>
    <m/>
    <m/>
    <n v="0"/>
  </r>
  <r>
    <x v="4"/>
    <x v="4"/>
    <x v="1"/>
    <x v="3"/>
    <x v="5"/>
    <x v="2"/>
    <x v="5"/>
    <x v="5"/>
    <x v="4"/>
    <x v="4"/>
    <x v="4"/>
    <x v="4"/>
    <m/>
    <m/>
    <n v="0"/>
  </r>
  <r>
    <x v="4"/>
    <x v="4"/>
    <x v="0"/>
    <x v="3"/>
    <x v="5"/>
    <x v="2"/>
    <x v="5"/>
    <x v="5"/>
    <x v="4"/>
    <x v="4"/>
    <x v="4"/>
    <x v="4"/>
    <m/>
    <m/>
    <n v="0"/>
  </r>
  <r>
    <x v="4"/>
    <x v="4"/>
    <x v="1"/>
    <x v="3"/>
    <x v="5"/>
    <x v="2"/>
    <x v="5"/>
    <x v="5"/>
    <x v="4"/>
    <x v="4"/>
    <x v="4"/>
    <x v="4"/>
    <m/>
    <m/>
    <n v="0"/>
  </r>
  <r>
    <x v="4"/>
    <x v="4"/>
    <x v="1"/>
    <x v="3"/>
    <x v="5"/>
    <x v="2"/>
    <x v="5"/>
    <x v="5"/>
    <x v="4"/>
    <x v="4"/>
    <x v="4"/>
    <x v="4"/>
    <m/>
    <m/>
    <n v="0"/>
  </r>
  <r>
    <x v="4"/>
    <x v="4"/>
    <x v="2"/>
    <x v="3"/>
    <x v="5"/>
    <x v="2"/>
    <x v="5"/>
    <x v="5"/>
    <x v="4"/>
    <x v="4"/>
    <x v="4"/>
    <x v="4"/>
    <m/>
    <m/>
    <n v="0"/>
  </r>
  <r>
    <x v="4"/>
    <x v="4"/>
    <x v="1"/>
    <x v="3"/>
    <x v="5"/>
    <x v="2"/>
    <x v="5"/>
    <x v="5"/>
    <x v="4"/>
    <x v="4"/>
    <x v="4"/>
    <x v="4"/>
    <m/>
    <m/>
    <n v="0"/>
  </r>
  <r>
    <x v="4"/>
    <x v="4"/>
    <x v="1"/>
    <x v="3"/>
    <x v="5"/>
    <x v="2"/>
    <x v="5"/>
    <x v="5"/>
    <x v="4"/>
    <x v="4"/>
    <x v="4"/>
    <x v="4"/>
    <m/>
    <m/>
    <n v="0"/>
  </r>
  <r>
    <x v="4"/>
    <x v="4"/>
    <x v="1"/>
    <x v="3"/>
    <x v="5"/>
    <x v="2"/>
    <x v="5"/>
    <x v="5"/>
    <x v="4"/>
    <x v="4"/>
    <x v="4"/>
    <x v="4"/>
    <m/>
    <m/>
    <n v="0"/>
  </r>
  <r>
    <x v="4"/>
    <x v="4"/>
    <x v="3"/>
    <x v="3"/>
    <x v="5"/>
    <x v="2"/>
    <x v="5"/>
    <x v="5"/>
    <x v="4"/>
    <x v="4"/>
    <x v="4"/>
    <x v="4"/>
    <m/>
    <m/>
    <n v="0"/>
  </r>
  <r>
    <x v="4"/>
    <x v="4"/>
    <x v="1"/>
    <x v="3"/>
    <x v="5"/>
    <x v="2"/>
    <x v="5"/>
    <x v="5"/>
    <x v="4"/>
    <x v="4"/>
    <x v="4"/>
    <x v="4"/>
    <m/>
    <m/>
    <n v="0"/>
  </r>
  <r>
    <x v="4"/>
    <x v="4"/>
    <x v="4"/>
    <x v="3"/>
    <x v="5"/>
    <x v="2"/>
    <x v="5"/>
    <x v="5"/>
    <x v="4"/>
    <x v="4"/>
    <x v="4"/>
    <x v="4"/>
    <m/>
    <m/>
    <n v="0"/>
  </r>
  <r>
    <x v="4"/>
    <x v="4"/>
    <x v="1"/>
    <x v="3"/>
    <x v="5"/>
    <x v="2"/>
    <x v="5"/>
    <x v="5"/>
    <x v="4"/>
    <x v="4"/>
    <x v="4"/>
    <x v="4"/>
    <m/>
    <m/>
    <n v="0"/>
  </r>
  <r>
    <x v="4"/>
    <x v="4"/>
    <x v="1"/>
    <x v="3"/>
    <x v="5"/>
    <x v="2"/>
    <x v="5"/>
    <x v="5"/>
    <x v="4"/>
    <x v="4"/>
    <x v="4"/>
    <x v="4"/>
    <m/>
    <m/>
    <n v="0"/>
  </r>
  <r>
    <x v="4"/>
    <x v="4"/>
    <x v="0"/>
    <x v="3"/>
    <x v="5"/>
    <x v="2"/>
    <x v="5"/>
    <x v="5"/>
    <x v="4"/>
    <x v="4"/>
    <x v="4"/>
    <x v="4"/>
    <m/>
    <m/>
    <n v="0"/>
  </r>
  <r>
    <x v="4"/>
    <x v="4"/>
    <x v="1"/>
    <x v="3"/>
    <x v="5"/>
    <x v="2"/>
    <x v="5"/>
    <x v="5"/>
    <x v="4"/>
    <x v="4"/>
    <x v="4"/>
    <x v="4"/>
    <m/>
    <m/>
    <n v="0"/>
  </r>
  <r>
    <x v="4"/>
    <x v="4"/>
    <x v="1"/>
    <x v="3"/>
    <x v="5"/>
    <x v="2"/>
    <x v="5"/>
    <x v="5"/>
    <x v="4"/>
    <x v="4"/>
    <x v="4"/>
    <x v="4"/>
    <m/>
    <m/>
    <n v="0"/>
  </r>
  <r>
    <x v="4"/>
    <x v="4"/>
    <x v="2"/>
    <x v="3"/>
    <x v="5"/>
    <x v="2"/>
    <x v="5"/>
    <x v="5"/>
    <x v="4"/>
    <x v="4"/>
    <x v="4"/>
    <x v="4"/>
    <m/>
    <m/>
    <n v="0"/>
  </r>
  <r>
    <x v="4"/>
    <x v="4"/>
    <x v="1"/>
    <x v="3"/>
    <x v="5"/>
    <x v="2"/>
    <x v="5"/>
    <x v="5"/>
    <x v="4"/>
    <x v="4"/>
    <x v="4"/>
    <x v="4"/>
    <m/>
    <m/>
    <n v="0"/>
  </r>
  <r>
    <x v="4"/>
    <x v="4"/>
    <x v="1"/>
    <x v="3"/>
    <x v="5"/>
    <x v="2"/>
    <x v="5"/>
    <x v="5"/>
    <x v="4"/>
    <x v="4"/>
    <x v="4"/>
    <x v="4"/>
    <m/>
    <m/>
    <n v="0"/>
  </r>
  <r>
    <x v="4"/>
    <x v="4"/>
    <x v="1"/>
    <x v="3"/>
    <x v="5"/>
    <x v="2"/>
    <x v="5"/>
    <x v="5"/>
    <x v="4"/>
    <x v="4"/>
    <x v="4"/>
    <x v="4"/>
    <m/>
    <m/>
    <n v="0"/>
  </r>
  <r>
    <x v="4"/>
    <x v="4"/>
    <x v="3"/>
    <x v="3"/>
    <x v="5"/>
    <x v="2"/>
    <x v="5"/>
    <x v="5"/>
    <x v="4"/>
    <x v="4"/>
    <x v="4"/>
    <x v="4"/>
    <m/>
    <m/>
    <n v="0"/>
  </r>
  <r>
    <x v="4"/>
    <x v="4"/>
    <x v="1"/>
    <x v="3"/>
    <x v="5"/>
    <x v="2"/>
    <x v="5"/>
    <x v="5"/>
    <x v="4"/>
    <x v="4"/>
    <x v="4"/>
    <x v="4"/>
    <m/>
    <m/>
    <n v="0"/>
  </r>
  <r>
    <x v="4"/>
    <x v="4"/>
    <x v="4"/>
    <x v="3"/>
    <x v="5"/>
    <x v="2"/>
    <x v="5"/>
    <x v="5"/>
    <x v="4"/>
    <x v="4"/>
    <x v="4"/>
    <x v="4"/>
    <m/>
    <m/>
    <n v="0"/>
  </r>
  <r>
    <x v="4"/>
    <x v="4"/>
    <x v="1"/>
    <x v="3"/>
    <x v="5"/>
    <x v="2"/>
    <x v="5"/>
    <x v="5"/>
    <x v="4"/>
    <x v="4"/>
    <x v="4"/>
    <x v="4"/>
    <m/>
    <m/>
    <n v="0"/>
  </r>
  <r>
    <x v="4"/>
    <x v="4"/>
    <x v="1"/>
    <x v="3"/>
    <x v="5"/>
    <x v="2"/>
    <x v="5"/>
    <x v="5"/>
    <x v="4"/>
    <x v="4"/>
    <x v="4"/>
    <x v="4"/>
    <m/>
    <m/>
    <n v="0"/>
  </r>
  <r>
    <x v="4"/>
    <x v="4"/>
    <x v="0"/>
    <x v="3"/>
    <x v="5"/>
    <x v="2"/>
    <x v="5"/>
    <x v="5"/>
    <x v="4"/>
    <x v="4"/>
    <x v="4"/>
    <x v="4"/>
    <m/>
    <m/>
    <n v="0"/>
  </r>
  <r>
    <x v="4"/>
    <x v="4"/>
    <x v="1"/>
    <x v="3"/>
    <x v="5"/>
    <x v="2"/>
    <x v="5"/>
    <x v="5"/>
    <x v="4"/>
    <x v="4"/>
    <x v="4"/>
    <x v="4"/>
    <m/>
    <m/>
    <n v="0"/>
  </r>
  <r>
    <x v="4"/>
    <x v="4"/>
    <x v="1"/>
    <x v="3"/>
    <x v="5"/>
    <x v="2"/>
    <x v="5"/>
    <x v="5"/>
    <x v="4"/>
    <x v="4"/>
    <x v="4"/>
    <x v="4"/>
    <m/>
    <m/>
    <n v="0"/>
  </r>
  <r>
    <x v="4"/>
    <x v="4"/>
    <x v="2"/>
    <x v="3"/>
    <x v="5"/>
    <x v="2"/>
    <x v="5"/>
    <x v="5"/>
    <x v="4"/>
    <x v="4"/>
    <x v="4"/>
    <x v="4"/>
    <m/>
    <m/>
    <n v="0"/>
  </r>
  <r>
    <x v="4"/>
    <x v="4"/>
    <x v="1"/>
    <x v="3"/>
    <x v="5"/>
    <x v="2"/>
    <x v="5"/>
    <x v="5"/>
    <x v="4"/>
    <x v="4"/>
    <x v="4"/>
    <x v="4"/>
    <m/>
    <m/>
    <n v="0"/>
  </r>
  <r>
    <x v="4"/>
    <x v="4"/>
    <x v="1"/>
    <x v="3"/>
    <x v="5"/>
    <x v="2"/>
    <x v="5"/>
    <x v="5"/>
    <x v="4"/>
    <x v="4"/>
    <x v="4"/>
    <x v="4"/>
    <m/>
    <m/>
    <n v="0"/>
  </r>
  <r>
    <x v="4"/>
    <x v="4"/>
    <x v="1"/>
    <x v="3"/>
    <x v="5"/>
    <x v="2"/>
    <x v="5"/>
    <x v="5"/>
    <x v="4"/>
    <x v="4"/>
    <x v="4"/>
    <x v="4"/>
    <m/>
    <m/>
    <n v="0"/>
  </r>
  <r>
    <x v="4"/>
    <x v="4"/>
    <x v="3"/>
    <x v="3"/>
    <x v="5"/>
    <x v="2"/>
    <x v="5"/>
    <x v="5"/>
    <x v="4"/>
    <x v="4"/>
    <x v="4"/>
    <x v="4"/>
    <m/>
    <m/>
    <n v="0"/>
  </r>
  <r>
    <x v="4"/>
    <x v="4"/>
    <x v="1"/>
    <x v="3"/>
    <x v="5"/>
    <x v="2"/>
    <x v="5"/>
    <x v="5"/>
    <x v="4"/>
    <x v="4"/>
    <x v="4"/>
    <x v="4"/>
    <m/>
    <m/>
    <n v="0"/>
  </r>
  <r>
    <x v="4"/>
    <x v="4"/>
    <x v="4"/>
    <x v="3"/>
    <x v="5"/>
    <x v="2"/>
    <x v="5"/>
    <x v="5"/>
    <x v="4"/>
    <x v="4"/>
    <x v="4"/>
    <x v="4"/>
    <m/>
    <m/>
    <n v="0"/>
  </r>
  <r>
    <x v="4"/>
    <x v="4"/>
    <x v="1"/>
    <x v="3"/>
    <x v="5"/>
    <x v="2"/>
    <x v="5"/>
    <x v="5"/>
    <x v="4"/>
    <x v="4"/>
    <x v="4"/>
    <x v="4"/>
    <m/>
    <m/>
    <n v="0"/>
  </r>
  <r>
    <x v="4"/>
    <x v="4"/>
    <x v="1"/>
    <x v="3"/>
    <x v="5"/>
    <x v="2"/>
    <x v="5"/>
    <x v="5"/>
    <x v="4"/>
    <x v="4"/>
    <x v="4"/>
    <x v="4"/>
    <m/>
    <m/>
    <n v="0"/>
  </r>
  <r>
    <x v="4"/>
    <x v="4"/>
    <x v="0"/>
    <x v="3"/>
    <x v="5"/>
    <x v="2"/>
    <x v="5"/>
    <x v="5"/>
    <x v="4"/>
    <x v="4"/>
    <x v="4"/>
    <x v="4"/>
    <m/>
    <m/>
    <n v="0"/>
  </r>
  <r>
    <x v="4"/>
    <x v="4"/>
    <x v="1"/>
    <x v="3"/>
    <x v="5"/>
    <x v="2"/>
    <x v="5"/>
    <x v="5"/>
    <x v="4"/>
    <x v="4"/>
    <x v="4"/>
    <x v="4"/>
    <m/>
    <m/>
    <n v="0"/>
  </r>
  <r>
    <x v="4"/>
    <x v="4"/>
    <x v="1"/>
    <x v="3"/>
    <x v="5"/>
    <x v="2"/>
    <x v="5"/>
    <x v="5"/>
    <x v="4"/>
    <x v="4"/>
    <x v="4"/>
    <x v="4"/>
    <m/>
    <m/>
    <n v="0"/>
  </r>
  <r>
    <x v="4"/>
    <x v="4"/>
    <x v="2"/>
    <x v="3"/>
    <x v="5"/>
    <x v="2"/>
    <x v="5"/>
    <x v="5"/>
    <x v="4"/>
    <x v="4"/>
    <x v="4"/>
    <x v="4"/>
    <m/>
    <m/>
    <n v="0"/>
  </r>
  <r>
    <x v="4"/>
    <x v="4"/>
    <x v="1"/>
    <x v="3"/>
    <x v="5"/>
    <x v="2"/>
    <x v="5"/>
    <x v="5"/>
    <x v="4"/>
    <x v="4"/>
    <x v="4"/>
    <x v="4"/>
    <m/>
    <m/>
    <n v="0"/>
  </r>
  <r>
    <x v="4"/>
    <x v="4"/>
    <x v="1"/>
    <x v="3"/>
    <x v="5"/>
    <x v="2"/>
    <x v="5"/>
    <x v="5"/>
    <x v="4"/>
    <x v="4"/>
    <x v="4"/>
    <x v="4"/>
    <m/>
    <m/>
    <n v="0"/>
  </r>
  <r>
    <x v="4"/>
    <x v="4"/>
    <x v="1"/>
    <x v="3"/>
    <x v="5"/>
    <x v="2"/>
    <x v="5"/>
    <x v="5"/>
    <x v="4"/>
    <x v="4"/>
    <x v="4"/>
    <x v="4"/>
    <m/>
    <m/>
    <n v="0"/>
  </r>
  <r>
    <x v="4"/>
    <x v="4"/>
    <x v="3"/>
    <x v="3"/>
    <x v="5"/>
    <x v="2"/>
    <x v="5"/>
    <x v="5"/>
    <x v="4"/>
    <x v="4"/>
    <x v="4"/>
    <x v="4"/>
    <m/>
    <m/>
    <n v="0"/>
  </r>
  <r>
    <x v="4"/>
    <x v="4"/>
    <x v="1"/>
    <x v="3"/>
    <x v="5"/>
    <x v="2"/>
    <x v="5"/>
    <x v="5"/>
    <x v="4"/>
    <x v="4"/>
    <x v="4"/>
    <x v="4"/>
    <m/>
    <m/>
    <n v="0"/>
  </r>
  <r>
    <x v="4"/>
    <x v="4"/>
    <x v="4"/>
    <x v="3"/>
    <x v="5"/>
    <x v="2"/>
    <x v="5"/>
    <x v="5"/>
    <x v="4"/>
    <x v="4"/>
    <x v="4"/>
    <x v="4"/>
    <m/>
    <m/>
    <n v="0"/>
  </r>
  <r>
    <x v="4"/>
    <x v="4"/>
    <x v="1"/>
    <x v="3"/>
    <x v="5"/>
    <x v="2"/>
    <x v="5"/>
    <x v="5"/>
    <x v="4"/>
    <x v="4"/>
    <x v="4"/>
    <x v="4"/>
    <m/>
    <m/>
    <n v="0"/>
  </r>
  <r>
    <x v="4"/>
    <x v="4"/>
    <x v="1"/>
    <x v="3"/>
    <x v="5"/>
    <x v="2"/>
    <x v="5"/>
    <x v="5"/>
    <x v="4"/>
    <x v="4"/>
    <x v="4"/>
    <x v="4"/>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3"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Y16" firstHeaderRow="1" firstDataRow="2" firstDataCol="9"/>
  <pivotFields count="15">
    <pivotField axis="axisRow" compact="0" outline="0" showAll="0">
      <items count="6">
        <item x="0"/>
        <item x="1"/>
        <item x="2"/>
        <item x="3"/>
        <item x="4"/>
        <item t="default"/>
      </items>
    </pivotField>
    <pivotField axis="axisRow" compact="0" outline="0" showAll="0">
      <items count="6">
        <item h="1" x="0"/>
        <item x="1"/>
        <item h="1" x="2"/>
        <item h="1" x="3"/>
        <item h="1" x="4"/>
        <item t="default"/>
      </items>
    </pivotField>
    <pivotField axis="axisRow" compact="0" outline="0" showAll="0">
      <items count="6">
        <item x="0"/>
        <item x="2"/>
        <item x="3"/>
        <item x="4"/>
        <item x="1"/>
        <item t="default"/>
      </items>
    </pivotField>
    <pivotField axis="axisRow" compact="0" outline="0" showAll="0">
      <items count="5">
        <item x="1"/>
        <item x="2"/>
        <item x="0"/>
        <item x="3"/>
        <item t="default"/>
      </items>
    </pivotField>
    <pivotField axis="axisRow" compact="0" outline="0" showAll="0">
      <items count="7">
        <item x="4"/>
        <item x="3"/>
        <item x="0"/>
        <item x="1"/>
        <item x="2"/>
        <item x="5"/>
        <item t="default"/>
      </items>
    </pivotField>
    <pivotField axis="axisRow" compact="0" outline="0" showAll="0">
      <items count="4">
        <item x="0"/>
        <item x="1"/>
        <item x="2"/>
        <item t="default"/>
      </items>
    </pivotField>
    <pivotField axis="axisRow" compact="0" outline="0" showAll="0">
      <items count="7">
        <item x="1"/>
        <item x="3"/>
        <item x="2"/>
        <item x="0"/>
        <item x="4"/>
        <item x="5"/>
        <item t="default"/>
      </items>
    </pivotField>
    <pivotField axis="axisRow" compact="0" outline="0" showAll="0">
      <items count="7">
        <item x="4"/>
        <item x="2"/>
        <item x="3"/>
        <item x="0"/>
        <item x="1"/>
        <item x="5"/>
        <item t="default"/>
      </items>
    </pivotField>
    <pivotField axis="axisRow" compact="0" outline="0" showAll="0">
      <items count="6">
        <item x="4"/>
        <item x="2"/>
        <item x="1"/>
        <item x="0"/>
        <item x="3"/>
        <item t="default"/>
      </items>
    </pivotField>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9">
    <field x="0"/>
    <field x="1"/>
    <field x="2"/>
    <field x="3"/>
    <field x="4"/>
    <field x="5"/>
    <field x="6"/>
    <field x="7"/>
    <field x="8"/>
  </rowFields>
  <rowItems count="10">
    <i>
      <x v="1"/>
      <x v="1"/>
      <x v="4"/>
      <x/>
      <x v="3"/>
      <x v="1"/>
      <x/>
      <x v="4"/>
      <x v="2"/>
    </i>
    <i t="default" r="7">
      <x v="4"/>
    </i>
    <i t="default" r="6">
      <x/>
    </i>
    <i t="default" r="5">
      <x v="1"/>
    </i>
    <i t="default" r="4">
      <x v="3"/>
    </i>
    <i t="default" r="3">
      <x/>
    </i>
    <i t="default" r="2">
      <x v="4"/>
    </i>
    <i t="default" r="1">
      <x v="1"/>
    </i>
    <i t="default">
      <x v="1"/>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6">
      <pivotArea collapsedLevelsAreSubtotals="1" fieldPosition="0">
        <references count="1">
          <reference field="0" count="4">
            <x v="1"/>
            <x v="2"/>
            <x v="3"/>
            <x v="4"/>
          </reference>
        </references>
      </pivotArea>
    </format>
    <format dxfId="5">
      <pivotArea grandRow="1" outline="0" collapsedLevelsAreSubtotals="1" fieldPosition="0"/>
    </format>
    <format dxfId="4">
      <pivotArea dataOnly="0" labelOnly="1" outline="0" fieldPosition="0">
        <references count="1">
          <reference field="4294967294" count="6">
            <x v="0"/>
            <x v="1"/>
            <x v="2"/>
            <x v="3"/>
            <x v="4"/>
            <x v="5"/>
          </reference>
        </references>
      </pivotArea>
    </format>
    <format dxfId="3">
      <pivotArea collapsedLevelsAreSubtotals="1" fieldPosition="0">
        <references count="2">
          <reference field="4294967294" count="1" selected="0">
            <x v="5"/>
          </reference>
          <reference field="0" count="1">
            <x v="0"/>
          </reference>
        </references>
      </pivotArea>
    </format>
    <format dxfId="2">
      <pivotArea outline="0" collapsedLevelsAreSubtotals="1" fieldPosition="0"/>
    </format>
    <format dxfId="1">
      <pivotArea dataOnly="0" labelOnly="1" outline="0" fieldPosition="0">
        <references count="1">
          <reference field="4294967294" count="5">
            <x v="0"/>
            <x v="1"/>
            <x v="2"/>
            <x v="3"/>
            <x v="4"/>
          </reference>
        </references>
      </pivotArea>
    </format>
    <format dxfId="0">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2"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K21"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x="5"/>
        <item h="1"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1">
    <i t="grand">
      <x/>
    </i>
  </rowItems>
  <colFields count="1">
    <field x="3"/>
  </colFields>
  <colItems count="1">
    <i t="grand">
      <x/>
    </i>
  </colItems>
  <pageFields count="1">
    <pageField fld="0" item="0" hier="-1"/>
  </pageFields>
  <dataFields count="1">
    <dataField name="Sum of Total Cost _x000a_" fld="8" baseField="0" baseItem="0" numFmtId="164"/>
  </dataFields>
  <formats count="1">
    <format dxfId="7">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2"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C21" firstHeaderRow="1" firstDataRow="2" firstDataCol="1" rowPageCount="1" colPageCount="1"/>
  <pivotFields count="14">
    <pivotField axis="axisRow" compact="0" outline="0" showAll="0">
      <items count="6">
        <item x="0"/>
        <item h="1" x="1"/>
        <item h="1" x="2"/>
        <item h="1" x="3"/>
        <item h="1"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h="1" x="4"/>
        <item h="1" x="3"/>
        <item h="1" x="0"/>
        <item h="1" x="1"/>
        <item h="1" x="2"/>
        <item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1">
    <i t="grand">
      <x/>
    </i>
  </rowItems>
  <colFields count="1">
    <field x="3"/>
  </colFields>
  <colItems count="1">
    <i t="grand">
      <x/>
    </i>
  </colItems>
  <pageFields count="1">
    <pageField fld="1" hier="-1"/>
  </pageFields>
  <dataFields count="1">
    <dataField name="Sum of Total Cost _x000a_" fld="8" baseField="0" baseItem="0" numFmtId="164"/>
  </dataFields>
  <formats count="3">
    <format dxfId="10">
      <pivotArea outline="0" collapsedLevelsAreSubtotals="1" fieldPosition="0"/>
    </format>
    <format dxfId="9">
      <pivotArea dataOnly="0" labelOnly="1" outline="0" fieldPosition="0">
        <references count="1">
          <reference field="3" count="0"/>
        </references>
      </pivotArea>
    </format>
    <format dxfId="8">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D33" firstHeaderRow="1" firstDataRow="2" firstDataCol="1"/>
  <pivotFields count="15">
    <pivotField showAll="0"/>
    <pivotField axis="axisRow" showAll="0">
      <items count="6">
        <item h="1" x="0"/>
        <item x="1"/>
        <item h="1" x="2"/>
        <item h="1" x="3"/>
        <item h="1" x="4"/>
        <item t="default"/>
      </items>
    </pivotField>
    <pivotField showAll="0"/>
    <pivotField axis="axisCol" showAll="0">
      <items count="5">
        <item x="1"/>
        <item x="2"/>
        <item x="0"/>
        <item x="3"/>
        <item t="default"/>
      </items>
    </pivotField>
    <pivotField axis="axisRow" showAll="0">
      <items count="7">
        <item x="4"/>
        <item x="3"/>
        <item x="0"/>
        <item x="1"/>
        <item x="2"/>
        <item x="5"/>
        <item t="default"/>
      </items>
    </pivotField>
    <pivotField showAll="0"/>
    <pivotField showAll="0"/>
    <pivotField showAll="0"/>
    <pivotField dataField="1" showAll="0"/>
    <pivotField showAll="0">
      <items count="6">
        <item x="2"/>
        <item x="3"/>
        <item x="1"/>
        <item x="0"/>
        <item x="4"/>
        <item t="default"/>
      </items>
    </pivotField>
    <pivotField showAll="0">
      <items count="6">
        <item x="3"/>
        <item x="1"/>
        <item x="2"/>
        <item x="0"/>
        <item x="4"/>
        <item t="default"/>
      </items>
    </pivotField>
    <pivotField showAll="0">
      <items count="6">
        <item x="1"/>
        <item x="2"/>
        <item x="3"/>
        <item x="0"/>
        <item x="4"/>
        <item t="default"/>
      </items>
    </pivotField>
    <pivotField showAll="0"/>
    <pivotField showAll="0"/>
    <pivotField numFmtId="166" showAll="0"/>
  </pivotFields>
  <rowFields count="2">
    <field x="1"/>
    <field x="4"/>
  </rowFields>
  <rowItems count="3">
    <i>
      <x v="1"/>
    </i>
    <i r="1">
      <x v="3"/>
    </i>
    <i t="grand">
      <x/>
    </i>
  </rowItems>
  <colFields count="1">
    <field x="3"/>
  </colFields>
  <colItems count="2">
    <i>
      <x/>
    </i>
    <i t="grand">
      <x/>
    </i>
  </colItems>
  <dataFields count="1">
    <dataField name="Sum of Total Cost _x000a_" fld="8" baseField="0" baseItem="0" numFmtId="164"/>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4"/>
        <i x="0" s="1" nd="1"/>
        <i x="1" nd="1"/>
        <i x="2" nd="1"/>
        <i x="3"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i x="0"/>
        <i x="3" nd="1"/>
        <i x="1" nd="1"/>
        <i x="2" nd="1"/>
        <i x="5"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i x="1" s="1"/>
        <i x="2"/>
        <i x="3"/>
        <i x="4"/>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opLeftCell="A15" zoomScale="115" zoomScaleNormal="115" workbookViewId="0">
      <selection activeCell="I51" sqref="I51"/>
    </sheetView>
  </sheetViews>
  <sheetFormatPr baseColWidth="10" defaultColWidth="8.83203125" defaultRowHeight="14"/>
  <cols>
    <col min="1" max="1" width="1.6640625" style="30" customWidth="1"/>
    <col min="2" max="8" width="8.83203125" style="30"/>
    <col min="9" max="9" width="9.6640625" style="30" customWidth="1"/>
    <col min="10" max="14" width="8.83203125" style="30"/>
    <col min="15" max="15" width="11.33203125" style="30" customWidth="1"/>
    <col min="16" max="16384" width="8.83203125" style="30"/>
  </cols>
  <sheetData>
    <row r="6" spans="2:15" ht="15" thickBot="1">
      <c r="B6" s="31" t="s">
        <v>47</v>
      </c>
      <c r="C6" s="32"/>
      <c r="D6" s="32"/>
      <c r="E6" s="32"/>
      <c r="F6" s="32"/>
      <c r="G6" s="32"/>
      <c r="H6" s="32"/>
      <c r="I6" s="32"/>
      <c r="J6" s="33"/>
      <c r="K6" s="33"/>
      <c r="L6" s="33"/>
      <c r="M6" s="33"/>
      <c r="N6" s="33"/>
      <c r="O6" s="34"/>
    </row>
    <row r="7" spans="2:15">
      <c r="B7" s="35"/>
      <c r="C7" s="35"/>
      <c r="D7" s="35"/>
      <c r="E7" s="35"/>
      <c r="F7" s="35"/>
      <c r="G7" s="35"/>
      <c r="H7" s="35"/>
      <c r="I7" s="35"/>
      <c r="J7" s="35"/>
      <c r="K7" s="35"/>
      <c r="L7" s="35"/>
      <c r="M7" s="35"/>
      <c r="N7" s="35"/>
      <c r="O7" s="35"/>
    </row>
    <row r="8" spans="2:15" ht="16">
      <c r="B8" s="39" t="s">
        <v>48</v>
      </c>
      <c r="C8" s="35"/>
      <c r="D8" s="35"/>
      <c r="E8" s="35"/>
      <c r="F8" s="35"/>
      <c r="G8" s="35"/>
      <c r="H8" s="35"/>
      <c r="I8" s="35"/>
      <c r="J8" s="35"/>
      <c r="K8" s="35"/>
      <c r="L8" s="35"/>
      <c r="M8" s="35"/>
      <c r="N8" s="35"/>
      <c r="O8" s="35"/>
    </row>
    <row r="9" spans="2:15">
      <c r="B9" s="35" t="s">
        <v>67</v>
      </c>
      <c r="C9" s="35"/>
      <c r="D9" s="35"/>
      <c r="E9" s="35"/>
      <c r="F9" s="35"/>
      <c r="G9" s="35"/>
      <c r="H9" s="35"/>
      <c r="I9" s="35"/>
      <c r="J9" s="35"/>
      <c r="K9" s="35"/>
      <c r="L9" s="35"/>
      <c r="M9" s="35"/>
      <c r="N9" s="35"/>
      <c r="O9" s="35"/>
    </row>
    <row r="10" spans="2:15">
      <c r="B10" s="35" t="s">
        <v>51</v>
      </c>
      <c r="C10" s="35"/>
      <c r="D10" s="35"/>
      <c r="E10" s="35"/>
      <c r="F10" s="35"/>
      <c r="G10" s="35"/>
      <c r="H10" s="35"/>
      <c r="I10" s="35"/>
      <c r="J10" s="35"/>
      <c r="K10" s="35"/>
      <c r="L10" s="35"/>
      <c r="M10" s="35"/>
      <c r="N10" s="35"/>
      <c r="O10" s="35"/>
    </row>
    <row r="11" spans="2:15">
      <c r="B11" s="35" t="s">
        <v>65</v>
      </c>
      <c r="C11" s="35"/>
      <c r="D11" s="35"/>
      <c r="E11" s="35"/>
      <c r="F11" s="35"/>
      <c r="G11" s="35"/>
      <c r="H11" s="35"/>
      <c r="I11" s="35"/>
      <c r="J11" s="35"/>
      <c r="K11" s="35"/>
      <c r="L11" s="35"/>
      <c r="M11" s="35"/>
      <c r="N11" s="35"/>
      <c r="O11" s="35"/>
    </row>
    <row r="12" spans="2:15">
      <c r="B12" s="35" t="s">
        <v>50</v>
      </c>
      <c r="C12" s="35"/>
      <c r="D12" s="35"/>
      <c r="E12" s="35"/>
      <c r="F12" s="35"/>
      <c r="G12" s="35"/>
      <c r="H12" s="35"/>
      <c r="I12" s="35"/>
      <c r="J12" s="35"/>
      <c r="K12" s="35"/>
      <c r="L12" s="35"/>
      <c r="M12" s="35"/>
      <c r="N12" s="35"/>
      <c r="O12" s="35"/>
    </row>
    <row r="13" spans="2:15">
      <c r="B13" s="35"/>
      <c r="C13" s="35"/>
      <c r="D13" s="35"/>
      <c r="E13" s="35"/>
      <c r="F13" s="35"/>
      <c r="G13" s="35"/>
      <c r="H13" s="35"/>
      <c r="I13" s="35"/>
      <c r="J13" s="35"/>
      <c r="K13" s="35"/>
      <c r="L13" s="35"/>
      <c r="M13" s="35"/>
      <c r="N13" s="35"/>
      <c r="O13" s="35"/>
    </row>
    <row r="14" spans="2:15">
      <c r="B14" s="35"/>
      <c r="C14" s="35"/>
      <c r="D14" s="35"/>
      <c r="E14" s="35"/>
      <c r="F14" s="35"/>
      <c r="G14" s="35"/>
      <c r="H14" s="35"/>
      <c r="I14" s="35"/>
      <c r="J14" s="35"/>
      <c r="K14" s="35"/>
      <c r="L14" s="35"/>
      <c r="M14" s="35"/>
      <c r="N14" s="35"/>
      <c r="O14" s="35"/>
    </row>
    <row r="15" spans="2:15">
      <c r="B15" s="35"/>
      <c r="C15" s="35"/>
      <c r="D15" s="35"/>
      <c r="E15" s="35"/>
      <c r="F15" s="35"/>
      <c r="G15" s="35"/>
      <c r="H15" s="35"/>
      <c r="I15" s="35"/>
      <c r="J15" s="35"/>
      <c r="K15" s="35"/>
      <c r="L15" s="35"/>
      <c r="M15" s="35"/>
      <c r="N15" s="35"/>
      <c r="O15" s="35"/>
    </row>
    <row r="16" spans="2:15" ht="16">
      <c r="B16" s="39" t="s">
        <v>52</v>
      </c>
      <c r="C16" s="35"/>
      <c r="D16" s="35"/>
      <c r="E16" s="35"/>
      <c r="F16" s="35"/>
      <c r="G16" s="35"/>
      <c r="H16" s="35"/>
      <c r="I16" s="35"/>
      <c r="J16" s="35"/>
      <c r="K16" s="35"/>
      <c r="L16" s="35"/>
      <c r="M16" s="35"/>
      <c r="N16" s="35"/>
      <c r="O16" s="35"/>
    </row>
    <row r="17" spans="2:15">
      <c r="B17" s="35" t="s">
        <v>53</v>
      </c>
      <c r="C17" s="35"/>
      <c r="D17" s="35"/>
      <c r="E17" s="35"/>
      <c r="F17" s="35"/>
      <c r="G17" s="35"/>
      <c r="H17" s="35"/>
      <c r="I17" s="35"/>
      <c r="J17" s="35"/>
      <c r="K17" s="35"/>
      <c r="L17" s="35"/>
      <c r="M17" s="35"/>
      <c r="N17" s="35"/>
      <c r="O17" s="35"/>
    </row>
    <row r="18" spans="2:15">
      <c r="B18" s="35" t="s">
        <v>61</v>
      </c>
      <c r="C18" s="35"/>
      <c r="D18" s="35"/>
      <c r="E18" s="35"/>
      <c r="F18" s="35"/>
      <c r="G18" s="35"/>
      <c r="H18" s="35"/>
      <c r="I18" s="35"/>
      <c r="J18" s="35"/>
      <c r="K18" s="35"/>
      <c r="L18" s="35"/>
      <c r="M18" s="35"/>
      <c r="N18" s="35"/>
      <c r="O18" s="35"/>
    </row>
    <row r="19" spans="2:15">
      <c r="B19" s="35" t="s">
        <v>62</v>
      </c>
      <c r="C19" s="35"/>
      <c r="D19" s="35"/>
      <c r="E19" s="35"/>
      <c r="F19" s="35"/>
      <c r="G19" s="35"/>
      <c r="H19" s="35"/>
      <c r="I19" s="35"/>
      <c r="J19" s="35"/>
      <c r="K19" s="35"/>
      <c r="L19" s="35"/>
      <c r="M19" s="35"/>
      <c r="N19" s="35"/>
      <c r="O19" s="35"/>
    </row>
    <row r="20" spans="2:15">
      <c r="B20" s="35" t="s">
        <v>60</v>
      </c>
      <c r="C20" s="35"/>
      <c r="D20" s="35"/>
      <c r="E20" s="35"/>
      <c r="F20" s="35"/>
      <c r="G20" s="35"/>
      <c r="H20" s="35"/>
      <c r="I20" s="35"/>
      <c r="J20" s="35"/>
      <c r="K20" s="35"/>
      <c r="L20" s="35"/>
      <c r="M20" s="35"/>
      <c r="N20" s="35"/>
      <c r="O20" s="35"/>
    </row>
    <row r="21" spans="2:15">
      <c r="B21" s="35" t="s">
        <v>63</v>
      </c>
      <c r="C21" s="35"/>
      <c r="D21" s="35"/>
      <c r="E21" s="35"/>
      <c r="F21" s="35"/>
      <c r="G21" s="35"/>
      <c r="H21" s="35"/>
      <c r="I21" s="35"/>
      <c r="J21" s="35"/>
      <c r="K21" s="35"/>
      <c r="L21" s="35"/>
      <c r="M21" s="35"/>
      <c r="N21" s="35"/>
      <c r="O21" s="35"/>
    </row>
    <row r="22" spans="2:15">
      <c r="B22" s="35" t="s">
        <v>64</v>
      </c>
      <c r="C22" s="35"/>
      <c r="D22" s="35"/>
      <c r="E22" s="35"/>
      <c r="F22" s="35"/>
      <c r="G22" s="35"/>
      <c r="H22" s="35"/>
      <c r="I22" s="35"/>
      <c r="J22" s="35"/>
      <c r="K22" s="35"/>
      <c r="L22" s="35"/>
      <c r="M22" s="35"/>
      <c r="N22" s="35"/>
      <c r="O22" s="35"/>
    </row>
    <row r="23" spans="2:15">
      <c r="B23" s="35"/>
      <c r="C23" s="35"/>
      <c r="D23" s="35"/>
      <c r="E23" s="35"/>
      <c r="F23" s="35"/>
      <c r="G23" s="35"/>
      <c r="H23" s="35"/>
      <c r="I23" s="35"/>
      <c r="J23" s="35"/>
      <c r="K23" s="35"/>
      <c r="L23" s="35"/>
      <c r="M23" s="35"/>
      <c r="N23" s="35"/>
      <c r="O23" s="35"/>
    </row>
    <row r="24" spans="2:15">
      <c r="C24" s="35"/>
      <c r="D24" s="35"/>
      <c r="E24" s="35"/>
      <c r="F24" s="35"/>
      <c r="G24" s="35"/>
      <c r="H24" s="35"/>
      <c r="I24" s="35"/>
      <c r="J24" s="35"/>
      <c r="K24" s="35"/>
      <c r="L24" s="35"/>
      <c r="M24" s="35"/>
      <c r="N24" s="35"/>
      <c r="O24" s="35"/>
    </row>
    <row r="25" spans="2:15" ht="16">
      <c r="B25" s="39" t="s">
        <v>35</v>
      </c>
      <c r="C25" s="35"/>
      <c r="D25" s="35"/>
      <c r="E25" s="35"/>
      <c r="F25" s="35"/>
      <c r="G25" s="35"/>
      <c r="H25" s="35"/>
      <c r="I25" s="35"/>
      <c r="J25" s="35"/>
      <c r="K25" s="35"/>
      <c r="L25" s="35"/>
      <c r="M25" s="35"/>
      <c r="N25" s="35"/>
      <c r="O25" s="35"/>
    </row>
    <row r="26" spans="2:15">
      <c r="B26" s="35" t="s">
        <v>75</v>
      </c>
      <c r="C26" s="35"/>
      <c r="D26" s="35"/>
      <c r="E26" s="35"/>
      <c r="F26" s="35"/>
      <c r="G26" s="35"/>
      <c r="H26" s="35"/>
      <c r="I26" s="35"/>
      <c r="J26" s="35"/>
      <c r="K26" s="35"/>
      <c r="L26" s="35"/>
      <c r="M26" s="35"/>
      <c r="N26" s="35"/>
      <c r="O26" s="35"/>
    </row>
    <row r="27" spans="2:15">
      <c r="B27" s="35"/>
      <c r="C27" s="35"/>
      <c r="D27" s="35"/>
      <c r="E27" s="35"/>
      <c r="F27" s="35"/>
      <c r="G27" s="35"/>
      <c r="H27" s="35"/>
      <c r="I27" s="35"/>
      <c r="J27" s="35"/>
      <c r="K27" s="35"/>
      <c r="L27" s="35"/>
      <c r="M27" s="35"/>
      <c r="N27" s="35"/>
      <c r="O27" s="35"/>
    </row>
    <row r="28" spans="2:15">
      <c r="B28" s="35"/>
      <c r="C28" s="35"/>
      <c r="D28" s="35"/>
      <c r="E28" s="35"/>
      <c r="F28" s="35"/>
      <c r="G28" s="35"/>
      <c r="H28" s="35"/>
      <c r="I28" s="35"/>
      <c r="J28" s="35"/>
      <c r="K28" s="35"/>
      <c r="L28" s="35"/>
      <c r="M28" s="35"/>
      <c r="N28" s="35"/>
      <c r="O28" s="35"/>
    </row>
    <row r="29" spans="2:15" ht="16">
      <c r="B29" s="39" t="s">
        <v>34</v>
      </c>
      <c r="C29" s="35"/>
      <c r="D29" s="35"/>
      <c r="E29" s="35"/>
      <c r="F29" s="35"/>
      <c r="G29" s="35"/>
      <c r="H29" s="35"/>
      <c r="I29" s="35"/>
      <c r="J29" s="35"/>
      <c r="K29" s="35"/>
      <c r="L29" s="38"/>
      <c r="M29" s="35"/>
      <c r="N29" s="35"/>
      <c r="O29" s="35"/>
    </row>
    <row r="30" spans="2:15" ht="16">
      <c r="B30" s="75" t="s">
        <v>87</v>
      </c>
      <c r="C30" s="35"/>
      <c r="D30" s="35"/>
      <c r="E30" s="35"/>
      <c r="F30" s="35"/>
      <c r="G30" s="35"/>
      <c r="H30" s="35"/>
      <c r="I30" s="35"/>
      <c r="J30" s="35"/>
      <c r="K30" s="35"/>
      <c r="L30" s="38"/>
      <c r="M30" s="35"/>
      <c r="N30" s="35"/>
      <c r="O30" s="35"/>
    </row>
    <row r="31" spans="2:15" ht="16">
      <c r="B31" s="36" t="s">
        <v>43</v>
      </c>
      <c r="C31" s="35"/>
      <c r="D31" s="35"/>
      <c r="E31" s="35"/>
      <c r="F31" s="35"/>
      <c r="G31" s="35"/>
      <c r="H31" s="35"/>
      <c r="I31" s="35"/>
      <c r="J31" s="35"/>
      <c r="K31" s="35"/>
      <c r="L31" s="38"/>
      <c r="M31" s="35"/>
      <c r="N31" s="35"/>
      <c r="O31" s="35"/>
    </row>
    <row r="32" spans="2:15" ht="16">
      <c r="B32" s="36" t="s">
        <v>44</v>
      </c>
      <c r="C32" s="35"/>
      <c r="D32" s="35"/>
      <c r="E32" s="35"/>
      <c r="F32" s="35"/>
      <c r="G32" s="35"/>
      <c r="H32" s="35"/>
      <c r="I32" s="35"/>
      <c r="J32" s="35"/>
      <c r="K32" s="35"/>
      <c r="L32" s="38"/>
      <c r="M32" s="35"/>
      <c r="N32" s="35"/>
      <c r="O32" s="35"/>
    </row>
    <row r="33" spans="2:15" ht="16">
      <c r="B33" s="36" t="s">
        <v>45</v>
      </c>
      <c r="C33" s="35"/>
      <c r="D33" s="35"/>
      <c r="E33" s="35"/>
      <c r="F33" s="35"/>
      <c r="G33" s="35"/>
      <c r="H33" s="35"/>
      <c r="I33" s="35"/>
      <c r="J33" s="35"/>
      <c r="K33" s="35"/>
      <c r="L33" s="38"/>
      <c r="M33" s="35"/>
      <c r="N33" s="35"/>
      <c r="O33" s="35"/>
    </row>
    <row r="34" spans="2:15" ht="16">
      <c r="B34" s="36"/>
      <c r="C34" s="35"/>
      <c r="D34" s="35"/>
      <c r="E34" s="35"/>
      <c r="F34" s="35"/>
      <c r="G34" s="35"/>
      <c r="H34" s="35"/>
      <c r="I34" s="35"/>
      <c r="J34" s="35"/>
      <c r="K34" s="35"/>
      <c r="L34" s="38"/>
      <c r="M34" s="35"/>
      <c r="N34" s="35"/>
      <c r="O34" s="35"/>
    </row>
    <row r="35" spans="2:15" ht="16">
      <c r="B35" s="74" t="s">
        <v>46</v>
      </c>
      <c r="C35" s="35"/>
      <c r="D35" s="35"/>
      <c r="E35" s="35"/>
      <c r="F35" s="35"/>
      <c r="G35" s="35"/>
      <c r="H35" s="35"/>
      <c r="I35" s="35"/>
      <c r="J35" s="35"/>
      <c r="K35" s="35"/>
      <c r="L35" s="38"/>
      <c r="M35" s="35"/>
      <c r="N35" s="35"/>
      <c r="O35" s="35"/>
    </row>
    <row r="36" spans="2:15" ht="16">
      <c r="B36" s="36" t="s">
        <v>82</v>
      </c>
      <c r="C36" s="35"/>
      <c r="D36" s="35"/>
      <c r="E36" s="35"/>
      <c r="F36" s="35"/>
      <c r="G36" s="35"/>
      <c r="H36" s="35"/>
      <c r="I36" s="35"/>
      <c r="J36" s="35"/>
      <c r="K36" s="35"/>
      <c r="L36" s="38"/>
      <c r="M36" s="35"/>
      <c r="N36" s="35"/>
      <c r="O36" s="35"/>
    </row>
    <row r="37" spans="2:15" ht="16">
      <c r="B37" s="35" t="s">
        <v>84</v>
      </c>
      <c r="C37" s="35"/>
      <c r="D37" s="35"/>
      <c r="E37" s="35"/>
      <c r="F37" s="35"/>
      <c r="G37" s="35"/>
      <c r="H37" s="35"/>
      <c r="I37" s="35"/>
      <c r="J37" s="35"/>
      <c r="K37" s="35"/>
      <c r="L37" s="38"/>
      <c r="M37" s="35"/>
      <c r="N37" s="35"/>
      <c r="O37" s="35"/>
    </row>
    <row r="38" spans="2:15" ht="16">
      <c r="B38" s="73" t="s">
        <v>86</v>
      </c>
      <c r="C38" s="35"/>
      <c r="D38" s="36"/>
      <c r="E38" s="35"/>
      <c r="F38" s="35"/>
      <c r="G38" s="35"/>
      <c r="H38" s="35"/>
      <c r="I38" s="35"/>
      <c r="J38" s="35"/>
      <c r="K38" s="35"/>
      <c r="L38" s="38"/>
      <c r="M38" s="35"/>
      <c r="N38" s="35"/>
      <c r="O38" s="35"/>
    </row>
    <row r="39" spans="2:15" ht="16">
      <c r="B39" s="73" t="s">
        <v>89</v>
      </c>
      <c r="D39" s="36"/>
      <c r="E39" s="35"/>
      <c r="F39" s="35"/>
      <c r="G39" s="35"/>
      <c r="H39" s="35"/>
      <c r="I39" s="35"/>
      <c r="J39" s="35"/>
      <c r="K39" s="35"/>
      <c r="L39" s="38"/>
      <c r="M39" s="35"/>
      <c r="N39" s="35"/>
      <c r="O39" s="35"/>
    </row>
    <row r="40" spans="2:15" ht="16">
      <c r="B40" s="35" t="s">
        <v>85</v>
      </c>
      <c r="D40" s="35"/>
      <c r="E40" s="35"/>
      <c r="F40" s="35"/>
      <c r="G40" s="35"/>
      <c r="H40" s="35"/>
      <c r="I40" s="35"/>
      <c r="J40" s="35"/>
      <c r="K40" s="35"/>
      <c r="L40" s="38"/>
      <c r="M40" s="35"/>
      <c r="N40" s="35"/>
      <c r="O40" s="35"/>
    </row>
    <row r="41" spans="2:15" ht="16">
      <c r="B41" s="35"/>
      <c r="C41" s="35" t="s">
        <v>83</v>
      </c>
      <c r="D41" s="35"/>
      <c r="E41" s="35"/>
      <c r="F41" s="35"/>
      <c r="G41" s="35"/>
      <c r="H41" s="35"/>
      <c r="I41" s="35"/>
      <c r="J41" s="35"/>
      <c r="K41" s="35"/>
      <c r="L41" s="38"/>
      <c r="M41" s="35"/>
      <c r="N41" s="35"/>
      <c r="O41" s="35"/>
    </row>
    <row r="42" spans="2:15" ht="16">
      <c r="B42" s="35"/>
      <c r="C42" s="35" t="s">
        <v>49</v>
      </c>
      <c r="D42" s="35"/>
      <c r="E42" s="35"/>
      <c r="F42" s="35"/>
      <c r="G42" s="35"/>
      <c r="H42" s="35"/>
      <c r="I42" s="35"/>
      <c r="J42" s="35"/>
      <c r="K42" s="35"/>
      <c r="L42" s="38"/>
      <c r="M42" s="35"/>
      <c r="N42" s="35"/>
      <c r="O42" s="35"/>
    </row>
    <row r="43" spans="2:15" ht="16">
      <c r="B43" s="35"/>
      <c r="C43" s="35" t="s">
        <v>66</v>
      </c>
      <c r="D43" s="35"/>
      <c r="E43" s="35"/>
      <c r="F43" s="35"/>
      <c r="G43" s="35"/>
      <c r="H43" s="35"/>
      <c r="I43" s="35"/>
      <c r="J43" s="35"/>
      <c r="K43" s="35"/>
      <c r="L43" s="38"/>
      <c r="M43" s="35"/>
      <c r="N43" s="35"/>
      <c r="O43" s="35"/>
    </row>
    <row r="44" spans="2:15" ht="16">
      <c r="B44" s="35"/>
      <c r="C44" s="35"/>
      <c r="D44" s="35"/>
      <c r="E44" s="35"/>
      <c r="F44" s="35"/>
      <c r="G44" s="35"/>
      <c r="H44" s="35"/>
      <c r="I44" s="35"/>
      <c r="J44" s="35"/>
      <c r="K44" s="35"/>
      <c r="L44" s="38"/>
      <c r="M44" s="35"/>
      <c r="N44" s="35"/>
      <c r="O44" s="35"/>
    </row>
    <row r="45" spans="2:15" ht="15" thickBot="1">
      <c r="K45" s="80"/>
    </row>
    <row r="46" spans="2:15">
      <c r="B46" s="67" t="s">
        <v>91</v>
      </c>
      <c r="C46" s="68"/>
      <c r="D46" s="68"/>
      <c r="E46" s="68"/>
      <c r="F46" s="68"/>
      <c r="G46" s="68"/>
      <c r="H46" s="68"/>
      <c r="I46" s="69"/>
      <c r="J46" s="80"/>
      <c r="K46" s="80"/>
    </row>
    <row r="47" spans="2:15" ht="15" thickBot="1">
      <c r="B47" s="70" t="s">
        <v>90</v>
      </c>
      <c r="C47" s="71"/>
      <c r="D47" s="71"/>
      <c r="E47" s="71"/>
      <c r="F47" s="71"/>
      <c r="G47" s="71"/>
      <c r="H47" s="71"/>
      <c r="I47" s="72"/>
      <c r="J47" s="66"/>
      <c r="K47" s="66"/>
      <c r="L47" s="37"/>
      <c r="M47" s="37"/>
      <c r="N47" s="37"/>
      <c r="O47" s="37"/>
    </row>
    <row r="48" spans="2:15">
      <c r="B48" s="37"/>
      <c r="C48" s="37"/>
      <c r="D48" s="37"/>
      <c r="E48" s="37"/>
      <c r="F48" s="37"/>
      <c r="G48" s="37"/>
      <c r="H48" s="37"/>
      <c r="I48" s="37"/>
      <c r="J48" s="37"/>
      <c r="K48" s="66"/>
      <c r="L48" s="37"/>
      <c r="M48" s="37"/>
      <c r="N48" s="37"/>
      <c r="O48" s="37"/>
    </row>
    <row r="49" spans="2:15">
      <c r="B49" s="37"/>
      <c r="C49" s="37"/>
      <c r="D49" s="37"/>
      <c r="E49" s="37"/>
      <c r="F49" s="37"/>
      <c r="G49" s="37"/>
      <c r="H49" s="37"/>
      <c r="I49" s="37"/>
      <c r="J49" s="37"/>
      <c r="K49" s="37"/>
      <c r="L49" s="37"/>
      <c r="M49" s="37"/>
      <c r="N49" s="37"/>
      <c r="O49" s="37"/>
    </row>
    <row r="50" spans="2:15">
      <c r="B50" s="37"/>
      <c r="C50" s="37"/>
      <c r="D50" s="37"/>
      <c r="E50" s="37"/>
      <c r="F50" s="37"/>
      <c r="G50" s="37"/>
      <c r="H50" s="37"/>
      <c r="I50" s="37"/>
      <c r="J50" s="37"/>
      <c r="K50" s="37"/>
      <c r="L50" s="37"/>
      <c r="M50" s="37"/>
      <c r="N50" s="37"/>
      <c r="O50" s="37"/>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3"/>
  <sheetViews>
    <sheetView showGridLines="0" topLeftCell="H1" zoomScale="90" zoomScaleNormal="90" workbookViewId="0">
      <selection activeCell="T11" sqref="T11"/>
    </sheetView>
  </sheetViews>
  <sheetFormatPr baseColWidth="10" defaultColWidth="8.6640625" defaultRowHeight="13"/>
  <cols>
    <col min="1" max="1" width="4.1640625" style="29" customWidth="1"/>
    <col min="2" max="2" width="18" style="29" customWidth="1"/>
    <col min="3" max="3" width="17" style="29" customWidth="1"/>
    <col min="4" max="4" width="12.5" style="29" customWidth="1"/>
    <col min="5" max="5" width="13.83203125" style="29" customWidth="1"/>
    <col min="6" max="6" width="11" style="29" customWidth="1"/>
    <col min="7" max="7" width="13.83203125" style="29" bestFit="1" customWidth="1"/>
    <col min="8" max="8" width="12.6640625" style="29" bestFit="1" customWidth="1"/>
    <col min="9" max="9" width="4.6640625" style="29" customWidth="1"/>
    <col min="10" max="10" width="19.5" style="29" customWidth="1"/>
    <col min="11" max="11" width="17" style="29" customWidth="1"/>
    <col min="12" max="12" width="10.33203125" style="29" customWidth="1"/>
    <col min="13" max="13" width="11" style="29" customWidth="1"/>
    <col min="14" max="14" width="17" style="29" customWidth="1"/>
    <col min="15" max="15" width="37" style="58" customWidth="1"/>
    <col min="16" max="16" width="7.33203125" style="58" customWidth="1"/>
    <col min="17" max="17" width="11" style="58" customWidth="1"/>
    <col min="18" max="18" width="11.5" style="29" customWidth="1"/>
    <col min="19" max="19" width="14" style="29" customWidth="1"/>
    <col min="20" max="24" width="11.1640625" style="29" customWidth="1"/>
    <col min="25" max="25" width="13" style="29" bestFit="1" customWidth="1"/>
    <col min="26" max="26" width="5.83203125" style="29" bestFit="1" customWidth="1"/>
    <col min="27" max="27" width="6.6640625" style="29" bestFit="1" customWidth="1"/>
    <col min="28" max="29" width="12.5" style="29" bestFit="1" customWidth="1"/>
    <col min="30" max="30" width="7" style="29" bestFit="1" customWidth="1"/>
    <col min="31" max="31" width="6.6640625" style="29" bestFit="1" customWidth="1"/>
    <col min="32" max="36" width="17.5" style="29" bestFit="1" customWidth="1"/>
    <col min="37" max="16384" width="8.6640625" style="29"/>
  </cols>
  <sheetData>
    <row r="1" spans="2:25" ht="5" customHeight="1"/>
    <row r="2" spans="2:25" ht="18.75" customHeight="1">
      <c r="B2" s="8" t="s">
        <v>24</v>
      </c>
    </row>
    <row r="3" spans="2:25" ht="4.25" customHeight="1">
      <c r="B3" s="8"/>
    </row>
    <row r="4" spans="2:25" ht="14">
      <c r="B4" s="237" t="s">
        <v>42</v>
      </c>
      <c r="C4" s="237"/>
    </row>
    <row r="5" spans="2:25" ht="15">
      <c r="B5" s="28" t="s">
        <v>38</v>
      </c>
      <c r="C5" s="28"/>
      <c r="K5"/>
      <c r="L5"/>
      <c r="M5"/>
      <c r="N5"/>
      <c r="O5"/>
      <c r="P5"/>
      <c r="Q5"/>
      <c r="R5"/>
      <c r="S5"/>
      <c r="T5" s="56" t="s">
        <v>74</v>
      </c>
      <c r="U5"/>
      <c r="V5"/>
      <c r="W5"/>
      <c r="X5"/>
      <c r="Y5"/>
    </row>
    <row r="6" spans="2:25" ht="15">
      <c r="B6" s="28" t="s">
        <v>39</v>
      </c>
      <c r="C6" s="28"/>
      <c r="K6" s="56" t="s">
        <v>7</v>
      </c>
      <c r="L6" s="56" t="s">
        <v>6</v>
      </c>
      <c r="M6" s="56" t="s">
        <v>8</v>
      </c>
      <c r="N6" s="56" t="s">
        <v>20</v>
      </c>
      <c r="O6" s="56" t="s">
        <v>25</v>
      </c>
      <c r="P6" s="56" t="s">
        <v>0</v>
      </c>
      <c r="Q6" s="56" t="s">
        <v>1</v>
      </c>
      <c r="R6" s="56" t="s">
        <v>2</v>
      </c>
      <c r="S6" s="56" t="s">
        <v>26</v>
      </c>
      <c r="T6" s="60" t="s">
        <v>70</v>
      </c>
      <c r="U6" s="60" t="s">
        <v>68</v>
      </c>
      <c r="V6" s="60" t="s">
        <v>69</v>
      </c>
      <c r="W6" s="60" t="s">
        <v>71</v>
      </c>
      <c r="X6" s="60" t="s">
        <v>72</v>
      </c>
      <c r="Y6" s="2" t="s">
        <v>73</v>
      </c>
    </row>
    <row r="7" spans="2:25" ht="15">
      <c r="B7" s="28" t="s">
        <v>40</v>
      </c>
      <c r="C7" s="28"/>
      <c r="K7" s="7" t="s">
        <v>19</v>
      </c>
      <c r="L7" s="7" t="s">
        <v>15</v>
      </c>
      <c r="M7" s="7" t="s">
        <v>107</v>
      </c>
      <c r="N7" s="7" t="s">
        <v>23</v>
      </c>
      <c r="O7" s="7" t="s">
        <v>3</v>
      </c>
      <c r="P7" s="7" t="s">
        <v>118</v>
      </c>
      <c r="Q7" s="7">
        <v>1</v>
      </c>
      <c r="R7" s="7">
        <v>200000</v>
      </c>
      <c r="S7" s="7">
        <v>200000</v>
      </c>
      <c r="T7" s="57">
        <v>40000</v>
      </c>
      <c r="U7" s="57">
        <v>30000</v>
      </c>
      <c r="V7" s="57">
        <v>30000</v>
      </c>
      <c r="W7" s="57">
        <v>50000</v>
      </c>
      <c r="X7" s="57">
        <v>50000</v>
      </c>
      <c r="Y7" s="57">
        <v>200000</v>
      </c>
    </row>
    <row r="8" spans="2:25" ht="15">
      <c r="B8" s="28" t="s">
        <v>56</v>
      </c>
      <c r="C8" s="50" t="s">
        <v>55</v>
      </c>
      <c r="K8"/>
      <c r="L8"/>
      <c r="M8"/>
      <c r="N8"/>
      <c r="O8"/>
      <c r="P8"/>
      <c r="Q8"/>
      <c r="R8" s="7" t="s">
        <v>122</v>
      </c>
      <c r="S8" s="7"/>
      <c r="T8" s="57">
        <v>40000</v>
      </c>
      <c r="U8" s="57">
        <v>30000</v>
      </c>
      <c r="V8" s="57">
        <v>30000</v>
      </c>
      <c r="W8" s="57">
        <v>50000</v>
      </c>
      <c r="X8" s="57">
        <v>50000</v>
      </c>
      <c r="Y8" s="57">
        <v>200000</v>
      </c>
    </row>
    <row r="9" spans="2:25" ht="15">
      <c r="B9" s="28" t="s">
        <v>41</v>
      </c>
      <c r="C9" s="28"/>
      <c r="K9"/>
      <c r="L9"/>
      <c r="M9"/>
      <c r="N9"/>
      <c r="O9"/>
      <c r="P9"/>
      <c r="Q9" s="7" t="s">
        <v>121</v>
      </c>
      <c r="R9" s="7"/>
      <c r="S9" s="7"/>
      <c r="T9" s="57">
        <v>40000</v>
      </c>
      <c r="U9" s="57">
        <v>30000</v>
      </c>
      <c r="V9" s="57">
        <v>30000</v>
      </c>
      <c r="W9" s="57">
        <v>50000</v>
      </c>
      <c r="X9" s="57">
        <v>50000</v>
      </c>
      <c r="Y9" s="57">
        <v>200000</v>
      </c>
    </row>
    <row r="10" spans="2:25" ht="15">
      <c r="K10"/>
      <c r="L10"/>
      <c r="M10"/>
      <c r="N10"/>
      <c r="O10"/>
      <c r="P10" s="7" t="s">
        <v>120</v>
      </c>
      <c r="Q10" s="7"/>
      <c r="R10" s="7"/>
      <c r="S10" s="7"/>
      <c r="T10" s="57">
        <v>40000</v>
      </c>
      <c r="U10" s="57">
        <v>30000</v>
      </c>
      <c r="V10" s="57">
        <v>30000</v>
      </c>
      <c r="W10" s="57">
        <v>50000</v>
      </c>
      <c r="X10" s="57">
        <v>50000</v>
      </c>
      <c r="Y10" s="57">
        <v>200000</v>
      </c>
    </row>
    <row r="11" spans="2:25" ht="15">
      <c r="K11"/>
      <c r="L11"/>
      <c r="M11"/>
      <c r="N11"/>
      <c r="O11" s="7" t="s">
        <v>119</v>
      </c>
      <c r="P11" s="7"/>
      <c r="Q11" s="7"/>
      <c r="R11" s="7"/>
      <c r="S11" s="7"/>
      <c r="T11" s="57">
        <v>40000</v>
      </c>
      <c r="U11" s="57">
        <v>30000</v>
      </c>
      <c r="V11" s="57">
        <v>30000</v>
      </c>
      <c r="W11" s="57">
        <v>50000</v>
      </c>
      <c r="X11" s="57">
        <v>50000</v>
      </c>
      <c r="Y11" s="57">
        <v>200000</v>
      </c>
    </row>
    <row r="12" spans="2:25" ht="15">
      <c r="K12"/>
      <c r="L12"/>
      <c r="M12"/>
      <c r="N12" s="7" t="s">
        <v>117</v>
      </c>
      <c r="O12" s="7"/>
      <c r="P12" s="7"/>
      <c r="Q12" s="7"/>
      <c r="R12" s="7"/>
      <c r="S12" s="7"/>
      <c r="T12" s="57">
        <v>40000</v>
      </c>
      <c r="U12" s="57">
        <v>30000</v>
      </c>
      <c r="V12" s="57">
        <v>30000</v>
      </c>
      <c r="W12" s="57">
        <v>50000</v>
      </c>
      <c r="X12" s="57">
        <v>50000</v>
      </c>
      <c r="Y12" s="57">
        <v>200000</v>
      </c>
    </row>
    <row r="13" spans="2:25" ht="15">
      <c r="K13"/>
      <c r="L13"/>
      <c r="M13" s="7" t="s">
        <v>116</v>
      </c>
      <c r="N13" s="7"/>
      <c r="O13" s="7"/>
      <c r="P13" s="7"/>
      <c r="Q13" s="7"/>
      <c r="R13" s="7"/>
      <c r="S13" s="7"/>
      <c r="T13" s="57">
        <v>40000</v>
      </c>
      <c r="U13" s="57">
        <v>30000</v>
      </c>
      <c r="V13" s="57">
        <v>30000</v>
      </c>
      <c r="W13" s="57">
        <v>50000</v>
      </c>
      <c r="X13" s="57">
        <v>50000</v>
      </c>
      <c r="Y13" s="57">
        <v>200000</v>
      </c>
    </row>
    <row r="14" spans="2:25" ht="15">
      <c r="K14"/>
      <c r="L14" s="7" t="s">
        <v>115</v>
      </c>
      <c r="M14" s="7"/>
      <c r="N14" s="7"/>
      <c r="O14" s="7"/>
      <c r="P14" s="7"/>
      <c r="Q14" s="7"/>
      <c r="R14" s="7"/>
      <c r="S14" s="7"/>
      <c r="T14" s="57">
        <v>40000</v>
      </c>
      <c r="U14" s="57">
        <v>30000</v>
      </c>
      <c r="V14" s="57">
        <v>30000</v>
      </c>
      <c r="W14" s="57">
        <v>50000</v>
      </c>
      <c r="X14" s="57">
        <v>50000</v>
      </c>
      <c r="Y14" s="57">
        <v>200000</v>
      </c>
    </row>
    <row r="15" spans="2:25" ht="15">
      <c r="K15" s="7" t="s">
        <v>114</v>
      </c>
      <c r="L15" s="7"/>
      <c r="M15" s="7"/>
      <c r="N15" s="7"/>
      <c r="O15" s="7"/>
      <c r="P15" s="7"/>
      <c r="Q15" s="7"/>
      <c r="R15" s="7"/>
      <c r="S15" s="7"/>
      <c r="T15" s="57">
        <v>40000</v>
      </c>
      <c r="U15" s="57">
        <v>30000</v>
      </c>
      <c r="V15" s="57">
        <v>30000</v>
      </c>
      <c r="W15" s="57">
        <v>50000</v>
      </c>
      <c r="X15" s="57">
        <v>50000</v>
      </c>
      <c r="Y15" s="57">
        <v>200000</v>
      </c>
    </row>
    <row r="16" spans="2:25" ht="15">
      <c r="K16" s="7" t="s">
        <v>108</v>
      </c>
      <c r="L16"/>
      <c r="M16"/>
      <c r="N16"/>
      <c r="O16"/>
      <c r="P16"/>
      <c r="Q16"/>
      <c r="R16"/>
      <c r="S16"/>
      <c r="T16" s="57">
        <v>40000</v>
      </c>
      <c r="U16" s="57">
        <v>30000</v>
      </c>
      <c r="V16" s="57">
        <v>30000</v>
      </c>
      <c r="W16" s="57">
        <v>50000</v>
      </c>
      <c r="X16" s="57">
        <v>50000</v>
      </c>
      <c r="Y16" s="57">
        <v>200000</v>
      </c>
    </row>
    <row r="17" spans="2:36" ht="15">
      <c r="B17" s="56" t="s">
        <v>6</v>
      </c>
      <c r="C17" s="7" t="s">
        <v>109</v>
      </c>
      <c r="J17" s="56" t="s">
        <v>7</v>
      </c>
      <c r="K17" s="7" t="s">
        <v>16</v>
      </c>
      <c r="N17"/>
      <c r="O17" s="59"/>
      <c r="P17" s="59"/>
    </row>
    <row r="18" spans="2:36" ht="15">
      <c r="N18"/>
      <c r="O18" s="59"/>
      <c r="P18" s="59"/>
    </row>
    <row r="19" spans="2:36" ht="15">
      <c r="B19" s="56" t="s">
        <v>27</v>
      </c>
      <c r="C19" s="56" t="s">
        <v>20</v>
      </c>
      <c r="D19"/>
      <c r="E19"/>
      <c r="F19"/>
      <c r="G19"/>
      <c r="H19"/>
      <c r="J19" s="56" t="s">
        <v>27</v>
      </c>
      <c r="K19" s="56" t="s">
        <v>20</v>
      </c>
      <c r="L19"/>
      <c r="M19"/>
      <c r="N19"/>
      <c r="O19"/>
      <c r="P19"/>
      <c r="R19"/>
      <c r="S19"/>
      <c r="T19"/>
      <c r="U19"/>
      <c r="V19"/>
      <c r="W19"/>
      <c r="X19"/>
      <c r="Y19"/>
      <c r="Z19"/>
      <c r="AA19"/>
      <c r="AB19"/>
      <c r="AC19"/>
      <c r="AD19"/>
      <c r="AE19"/>
      <c r="AF19"/>
      <c r="AG19"/>
      <c r="AH19"/>
      <c r="AI19"/>
      <c r="AJ19"/>
    </row>
    <row r="20" spans="2:36" ht="15">
      <c r="B20" s="56" t="s">
        <v>7</v>
      </c>
      <c r="C20" s="2" t="s">
        <v>108</v>
      </c>
      <c r="D20"/>
      <c r="E20"/>
      <c r="F20"/>
      <c r="G20"/>
      <c r="H20"/>
      <c r="J20" s="56" t="s">
        <v>18</v>
      </c>
      <c r="K20" s="7" t="s">
        <v>108</v>
      </c>
      <c r="L20"/>
      <c r="M20"/>
      <c r="N20"/>
      <c r="O20"/>
      <c r="P20"/>
      <c r="R20"/>
      <c r="S20"/>
      <c r="T20"/>
      <c r="U20"/>
      <c r="V20"/>
      <c r="W20"/>
      <c r="X20"/>
      <c r="Y20"/>
      <c r="Z20"/>
      <c r="AA20"/>
      <c r="AB20"/>
      <c r="AC20"/>
      <c r="AD20"/>
      <c r="AE20"/>
      <c r="AF20"/>
      <c r="AG20"/>
      <c r="AH20"/>
      <c r="AI20"/>
      <c r="AJ20"/>
    </row>
    <row r="21" spans="2:36" ht="15">
      <c r="B21" s="7" t="s">
        <v>108</v>
      </c>
      <c r="C21" s="57"/>
      <c r="D21"/>
      <c r="E21"/>
      <c r="F21"/>
      <c r="G21"/>
      <c r="H21"/>
      <c r="J21" s="7" t="s">
        <v>108</v>
      </c>
      <c r="K21" s="57"/>
      <c r="L21"/>
      <c r="M21"/>
      <c r="N21"/>
      <c r="O21"/>
      <c r="P21"/>
      <c r="R21"/>
      <c r="S21"/>
      <c r="T21"/>
      <c r="U21"/>
      <c r="V21"/>
      <c r="W21"/>
      <c r="X21"/>
      <c r="Y21"/>
      <c r="Z21"/>
      <c r="AA21"/>
      <c r="AB21"/>
      <c r="AC21"/>
      <c r="AD21"/>
      <c r="AE21"/>
      <c r="AF21"/>
      <c r="AG21"/>
      <c r="AH21"/>
      <c r="AI21"/>
      <c r="AJ21"/>
    </row>
    <row r="22" spans="2:36" ht="15">
      <c r="B22"/>
      <c r="C22"/>
      <c r="D22"/>
      <c r="E22"/>
      <c r="F22"/>
      <c r="G22"/>
      <c r="H22"/>
      <c r="J22"/>
      <c r="K22"/>
      <c r="L22"/>
      <c r="M22"/>
      <c r="N22"/>
      <c r="O22"/>
      <c r="P22"/>
      <c r="R22"/>
      <c r="S22"/>
      <c r="T22"/>
      <c r="U22"/>
      <c r="V22"/>
      <c r="W22"/>
      <c r="X22"/>
      <c r="Y22"/>
      <c r="Z22"/>
      <c r="AA22"/>
      <c r="AB22"/>
      <c r="AC22"/>
      <c r="AD22"/>
      <c r="AE22"/>
      <c r="AF22"/>
      <c r="AG22"/>
      <c r="AH22"/>
      <c r="AI22"/>
      <c r="AJ22"/>
    </row>
    <row r="23" spans="2:36" ht="15">
      <c r="B23"/>
      <c r="C23"/>
      <c r="D23"/>
      <c r="E23"/>
      <c r="F23"/>
      <c r="G23"/>
      <c r="H23"/>
      <c r="J23"/>
      <c r="K23"/>
      <c r="L23"/>
      <c r="M23"/>
      <c r="N23"/>
      <c r="O23"/>
      <c r="P23"/>
      <c r="R23"/>
      <c r="S23"/>
      <c r="T23"/>
      <c r="U23"/>
      <c r="V23"/>
      <c r="W23"/>
      <c r="X23"/>
      <c r="Y23"/>
      <c r="Z23"/>
      <c r="AA23"/>
      <c r="AB23"/>
      <c r="AC23"/>
      <c r="AD23"/>
      <c r="AE23"/>
      <c r="AF23"/>
      <c r="AG23"/>
      <c r="AH23"/>
      <c r="AI23"/>
      <c r="AJ23"/>
    </row>
    <row r="24" spans="2:36" ht="15">
      <c r="B24"/>
      <c r="C24"/>
      <c r="D24"/>
      <c r="E24"/>
      <c r="F24"/>
      <c r="G24"/>
      <c r="H24"/>
      <c r="J24"/>
      <c r="K24"/>
      <c r="L24"/>
      <c r="M24"/>
      <c r="N24"/>
      <c r="O24"/>
      <c r="P24"/>
      <c r="R24"/>
      <c r="S24"/>
      <c r="T24"/>
      <c r="U24"/>
      <c r="V24"/>
      <c r="W24"/>
      <c r="X24"/>
      <c r="Y24"/>
      <c r="Z24"/>
      <c r="AA24"/>
      <c r="AB24"/>
      <c r="AC24"/>
      <c r="AD24"/>
      <c r="AE24"/>
      <c r="AF24"/>
      <c r="AG24"/>
      <c r="AH24"/>
      <c r="AI24"/>
      <c r="AJ24"/>
    </row>
    <row r="25" spans="2:36" ht="15">
      <c r="B25"/>
      <c r="C25"/>
      <c r="D25"/>
      <c r="E25"/>
      <c r="F25"/>
      <c r="G25"/>
      <c r="H25"/>
      <c r="J25"/>
      <c r="K25"/>
      <c r="L25"/>
      <c r="M25"/>
      <c r="N25"/>
      <c r="O25"/>
      <c r="P25"/>
      <c r="R25"/>
      <c r="S25"/>
      <c r="T25"/>
      <c r="U25"/>
      <c r="V25"/>
      <c r="W25"/>
      <c r="X25"/>
      <c r="Y25"/>
      <c r="Z25"/>
      <c r="AA25"/>
      <c r="AB25"/>
      <c r="AC25"/>
      <c r="AD25"/>
      <c r="AE25"/>
      <c r="AF25"/>
      <c r="AG25"/>
      <c r="AH25"/>
      <c r="AI25"/>
      <c r="AJ25"/>
    </row>
    <row r="26" spans="2:36" ht="15">
      <c r="B26"/>
      <c r="C26"/>
      <c r="D26"/>
      <c r="E26"/>
      <c r="F26"/>
      <c r="G26"/>
      <c r="H26"/>
      <c r="J26"/>
      <c r="K26"/>
      <c r="L26"/>
      <c r="M26"/>
      <c r="N26"/>
      <c r="O26"/>
      <c r="P26"/>
      <c r="R26"/>
      <c r="S26"/>
      <c r="T26"/>
      <c r="U26"/>
      <c r="V26"/>
      <c r="W26"/>
      <c r="X26"/>
      <c r="Y26"/>
      <c r="Z26"/>
      <c r="AA26"/>
      <c r="AB26"/>
      <c r="AC26"/>
      <c r="AD26"/>
      <c r="AE26"/>
      <c r="AF26"/>
      <c r="AG26"/>
      <c r="AH26"/>
      <c r="AI26"/>
      <c r="AJ26"/>
    </row>
    <row r="27" spans="2:36" ht="15">
      <c r="B27"/>
      <c r="C27"/>
      <c r="D27"/>
      <c r="E27"/>
      <c r="F27"/>
      <c r="G27"/>
      <c r="H27"/>
      <c r="J27"/>
      <c r="K27"/>
      <c r="L27"/>
      <c r="M27"/>
      <c r="N27"/>
      <c r="O27"/>
      <c r="P27"/>
      <c r="R27"/>
      <c r="S27"/>
      <c r="T27"/>
      <c r="U27"/>
      <c r="V27"/>
      <c r="W27"/>
      <c r="X27"/>
      <c r="Y27"/>
      <c r="Z27"/>
      <c r="AA27"/>
      <c r="AB27"/>
      <c r="AC27"/>
      <c r="AD27"/>
      <c r="AE27"/>
      <c r="AF27"/>
      <c r="AG27"/>
      <c r="AH27"/>
      <c r="AI27"/>
      <c r="AJ27"/>
    </row>
    <row r="28" spans="2:36" ht="15">
      <c r="B28"/>
      <c r="C28"/>
      <c r="D28"/>
      <c r="E28"/>
      <c r="F28"/>
      <c r="G28"/>
      <c r="H28"/>
      <c r="J28"/>
      <c r="K28"/>
      <c r="L28"/>
      <c r="M28"/>
      <c r="N28"/>
      <c r="O28"/>
      <c r="P28"/>
    </row>
    <row r="29" spans="2:36" ht="15">
      <c r="B29" s="56" t="s">
        <v>27</v>
      </c>
      <c r="C29" s="56" t="s">
        <v>105</v>
      </c>
      <c r="D29"/>
      <c r="E29"/>
      <c r="F29"/>
      <c r="G29"/>
      <c r="H29"/>
      <c r="J29"/>
      <c r="K29"/>
      <c r="L29"/>
      <c r="M29"/>
      <c r="N29"/>
      <c r="O29"/>
      <c r="P29"/>
    </row>
    <row r="30" spans="2:36" ht="15">
      <c r="B30" s="56" t="s">
        <v>106</v>
      </c>
      <c r="C30" s="7" t="s">
        <v>23</v>
      </c>
      <c r="D30" s="7" t="s">
        <v>108</v>
      </c>
      <c r="E30"/>
      <c r="F30"/>
      <c r="G30"/>
      <c r="H30"/>
      <c r="J30"/>
      <c r="K30"/>
      <c r="L30"/>
      <c r="M30"/>
      <c r="N30"/>
      <c r="O30"/>
      <c r="P30"/>
    </row>
    <row r="31" spans="2:36" ht="15">
      <c r="B31" s="6" t="s">
        <v>15</v>
      </c>
      <c r="C31" s="57">
        <v>200000</v>
      </c>
      <c r="D31" s="57">
        <v>200000</v>
      </c>
      <c r="E31"/>
      <c r="F31"/>
      <c r="G31"/>
      <c r="H31"/>
      <c r="J31"/>
      <c r="K31"/>
      <c r="L31"/>
      <c r="M31"/>
      <c r="N31"/>
      <c r="O31"/>
      <c r="P31"/>
    </row>
    <row r="32" spans="2:36" ht="15">
      <c r="B32" s="124" t="s">
        <v>3</v>
      </c>
      <c r="C32" s="57">
        <v>200000</v>
      </c>
      <c r="D32" s="57">
        <v>200000</v>
      </c>
      <c r="E32"/>
      <c r="F32"/>
      <c r="G32"/>
      <c r="H32"/>
      <c r="J32"/>
      <c r="K32"/>
      <c r="L32"/>
      <c r="M32"/>
      <c r="N32"/>
      <c r="O32"/>
      <c r="P32"/>
    </row>
    <row r="33" spans="2:16" ht="15">
      <c r="B33" s="6" t="s">
        <v>108</v>
      </c>
      <c r="C33" s="57">
        <v>200000</v>
      </c>
      <c r="D33" s="57">
        <v>200000</v>
      </c>
      <c r="E33"/>
      <c r="F33"/>
      <c r="G33"/>
      <c r="J33"/>
      <c r="K33"/>
      <c r="L33"/>
    </row>
    <row r="34" spans="2:16" ht="15">
      <c r="B34"/>
      <c r="C34"/>
      <c r="D34"/>
      <c r="E34"/>
      <c r="F34"/>
      <c r="G34"/>
      <c r="O34" s="29"/>
      <c r="P34" s="29"/>
    </row>
    <row r="35" spans="2:16" ht="15">
      <c r="B35"/>
      <c r="C35"/>
      <c r="D35"/>
      <c r="E35"/>
      <c r="F35"/>
      <c r="G35"/>
      <c r="O35" s="29"/>
      <c r="P35" s="29"/>
    </row>
    <row r="36" spans="2:16" ht="15">
      <c r="B36"/>
      <c r="C36"/>
      <c r="D36"/>
      <c r="E36"/>
      <c r="F36"/>
      <c r="G36"/>
    </row>
    <row r="37" spans="2:16" ht="15">
      <c r="B37"/>
      <c r="C37"/>
      <c r="D37"/>
      <c r="E37"/>
      <c r="F37"/>
      <c r="G37"/>
    </row>
    <row r="38" spans="2:16" ht="15">
      <c r="B38"/>
      <c r="C38"/>
      <c r="D38"/>
      <c r="E38"/>
      <c r="F38"/>
      <c r="G38"/>
    </row>
    <row r="39" spans="2:16" ht="15">
      <c r="B39"/>
      <c r="C39"/>
      <c r="D39"/>
      <c r="E39"/>
      <c r="F39"/>
      <c r="G39"/>
    </row>
    <row r="40" spans="2:16" ht="15">
      <c r="B40"/>
      <c r="C40"/>
      <c r="D40"/>
      <c r="E40"/>
      <c r="F40"/>
      <c r="G40"/>
    </row>
    <row r="41" spans="2:16" ht="15">
      <c r="B41"/>
      <c r="C41"/>
      <c r="D41"/>
      <c r="E41"/>
      <c r="F41"/>
      <c r="G41"/>
    </row>
    <row r="42" spans="2:16" ht="15">
      <c r="B42"/>
      <c r="C42"/>
      <c r="D42"/>
      <c r="E42"/>
      <c r="F42"/>
      <c r="G42"/>
    </row>
    <row r="43" spans="2:16" ht="15">
      <c r="B43"/>
      <c r="C43"/>
      <c r="D43"/>
      <c r="E43"/>
      <c r="F43"/>
      <c r="G43"/>
      <c r="J43"/>
      <c r="K43"/>
      <c r="L43"/>
    </row>
    <row r="44" spans="2:16" ht="15">
      <c r="B44"/>
      <c r="C44"/>
      <c r="D44"/>
      <c r="E44"/>
      <c r="F44"/>
      <c r="G44"/>
      <c r="J44"/>
      <c r="K44"/>
      <c r="L44"/>
    </row>
    <row r="45" spans="2:16" ht="15">
      <c r="B45"/>
      <c r="C45"/>
      <c r="D45"/>
      <c r="E45"/>
      <c r="F45"/>
      <c r="G45"/>
      <c r="J45"/>
      <c r="K45"/>
      <c r="L45"/>
    </row>
    <row r="46" spans="2:16" ht="15">
      <c r="B46"/>
      <c r="C46"/>
      <c r="D46"/>
      <c r="E46"/>
      <c r="F46"/>
      <c r="G46"/>
      <c r="J46"/>
      <c r="K46"/>
      <c r="L46"/>
    </row>
    <row r="47" spans="2:16" ht="15">
      <c r="B47"/>
      <c r="C47"/>
      <c r="D47"/>
      <c r="E47"/>
      <c r="F47"/>
      <c r="G47"/>
      <c r="J47"/>
      <c r="K47"/>
      <c r="L47"/>
    </row>
    <row r="48" spans="2:16" ht="15">
      <c r="B48"/>
      <c r="C48"/>
      <c r="D48"/>
      <c r="E48"/>
      <c r="F48"/>
      <c r="G48"/>
      <c r="J48"/>
      <c r="K48"/>
      <c r="L48"/>
    </row>
    <row r="49" spans="2:12" ht="15">
      <c r="B49"/>
      <c r="C49"/>
      <c r="D49"/>
      <c r="E49"/>
      <c r="F49"/>
      <c r="G49"/>
      <c r="J49"/>
      <c r="K49"/>
      <c r="L49"/>
    </row>
    <row r="50" spans="2:12" ht="15">
      <c r="B50"/>
      <c r="C50"/>
      <c r="D50"/>
      <c r="E50"/>
      <c r="F50"/>
      <c r="G50"/>
      <c r="J50"/>
      <c r="K50"/>
      <c r="L50"/>
    </row>
    <row r="51" spans="2:12" ht="15">
      <c r="B51"/>
      <c r="C51"/>
      <c r="D51"/>
      <c r="E51"/>
      <c r="F51"/>
      <c r="G51"/>
      <c r="J51"/>
      <c r="K51"/>
      <c r="L51"/>
    </row>
    <row r="52" spans="2:12" ht="15">
      <c r="B52"/>
      <c r="C52"/>
      <c r="D52"/>
      <c r="E52"/>
      <c r="F52"/>
      <c r="G52"/>
    </row>
    <row r="53" spans="2:12" ht="15">
      <c r="B53"/>
      <c r="C53"/>
      <c r="D53"/>
      <c r="E53"/>
      <c r="F53"/>
      <c r="G53"/>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26"/>
  <sheetViews>
    <sheetView showGridLines="0" workbookViewId="0">
      <selection activeCell="B2" sqref="B2"/>
    </sheetView>
  </sheetViews>
  <sheetFormatPr baseColWidth="10" defaultColWidth="8.6640625" defaultRowHeight="15"/>
  <cols>
    <col min="1" max="1" width="2.5" style="7" customWidth="1"/>
    <col min="2" max="2" width="34.33203125" style="86" customWidth="1"/>
    <col min="3" max="3" width="2.33203125" style="7" customWidth="1"/>
    <col min="4" max="4" width="29.6640625" style="93" customWidth="1"/>
    <col min="5" max="5" width="2.33203125" style="7" customWidth="1"/>
    <col min="6" max="6" width="38.33203125" style="7" customWidth="1"/>
    <col min="7" max="7" width="2.5" style="7" customWidth="1"/>
    <col min="8" max="8" width="29.5" customWidth="1"/>
    <col min="9" max="9" width="2.6640625" customWidth="1"/>
  </cols>
  <sheetData>
    <row r="1" spans="2:11" ht="17">
      <c r="B1" s="81" t="s">
        <v>29</v>
      </c>
      <c r="D1" s="88" t="s">
        <v>30</v>
      </c>
      <c r="F1" s="5" t="s">
        <v>18</v>
      </c>
      <c r="H1" s="5" t="s">
        <v>21</v>
      </c>
    </row>
    <row r="2" spans="2:11" s="27" customFormat="1" ht="90" customHeight="1">
      <c r="B2" s="125" t="s">
        <v>207</v>
      </c>
      <c r="D2" s="125" t="s">
        <v>208</v>
      </c>
      <c r="F2" s="51" t="s">
        <v>93</v>
      </c>
      <c r="H2" s="51" t="s">
        <v>22</v>
      </c>
      <c r="K2" s="61"/>
    </row>
    <row r="3" spans="2:11" s="27" customFormat="1" ht="112">
      <c r="B3" s="94" t="s">
        <v>209</v>
      </c>
      <c r="D3" s="125" t="s">
        <v>210</v>
      </c>
      <c r="F3" s="52" t="s">
        <v>31</v>
      </c>
      <c r="H3" s="52" t="s">
        <v>94</v>
      </c>
      <c r="K3" s="61"/>
    </row>
    <row r="4" spans="2:11" s="27" customFormat="1" ht="98">
      <c r="B4" s="125" t="s">
        <v>211</v>
      </c>
      <c r="D4" s="125" t="s">
        <v>212</v>
      </c>
      <c r="F4" s="51" t="s">
        <v>5</v>
      </c>
      <c r="H4" s="65"/>
      <c r="K4" s="61"/>
    </row>
    <row r="5" spans="2:11" s="27" customFormat="1" ht="70">
      <c r="B5" s="87" t="s">
        <v>34</v>
      </c>
      <c r="D5" s="125" t="s">
        <v>213</v>
      </c>
      <c r="F5" s="52" t="s">
        <v>4</v>
      </c>
      <c r="H5" s="52"/>
      <c r="K5" s="61"/>
    </row>
    <row r="6" spans="2:11" s="27" customFormat="1" ht="70">
      <c r="B6" s="126" t="s">
        <v>125</v>
      </c>
      <c r="D6" s="125" t="s">
        <v>214</v>
      </c>
      <c r="F6" s="51" t="s">
        <v>3</v>
      </c>
      <c r="H6" s="51"/>
      <c r="K6" s="62"/>
    </row>
    <row r="7" spans="2:11" s="27" customFormat="1" ht="84">
      <c r="B7" s="83"/>
      <c r="D7" s="125" t="s">
        <v>215</v>
      </c>
      <c r="F7" s="52" t="s">
        <v>32</v>
      </c>
      <c r="H7" s="52"/>
      <c r="K7" s="63"/>
    </row>
    <row r="8" spans="2:11" s="27" customFormat="1" ht="57">
      <c r="B8" s="82"/>
      <c r="D8" s="125" t="s">
        <v>216</v>
      </c>
      <c r="F8" s="51" t="s">
        <v>76</v>
      </c>
      <c r="H8" s="51"/>
    </row>
    <row r="9" spans="2:11" s="27" customFormat="1" ht="70">
      <c r="B9" s="83"/>
      <c r="D9" s="125" t="s">
        <v>217</v>
      </c>
      <c r="F9" s="52" t="s">
        <v>77</v>
      </c>
      <c r="H9" s="52"/>
    </row>
    <row r="10" spans="2:11" s="27" customFormat="1" ht="14">
      <c r="B10" s="82"/>
      <c r="D10" s="125" t="s">
        <v>123</v>
      </c>
      <c r="F10" s="51" t="s">
        <v>17</v>
      </c>
      <c r="H10" s="51"/>
    </row>
    <row r="11" spans="2:11" s="27" customFormat="1" ht="14">
      <c r="B11" s="87"/>
      <c r="D11" s="94" t="s">
        <v>33</v>
      </c>
      <c r="F11" s="52" t="s">
        <v>99</v>
      </c>
      <c r="H11" s="52"/>
    </row>
    <row r="12" spans="2:11" s="27" customFormat="1" ht="14">
      <c r="B12" s="82"/>
      <c r="D12" s="127"/>
      <c r="F12" s="51"/>
      <c r="H12" s="51"/>
    </row>
    <row r="13" spans="2:11" s="27" customFormat="1" ht="14">
      <c r="B13" s="83"/>
      <c r="D13" s="94"/>
      <c r="F13" s="52"/>
      <c r="H13" s="52"/>
    </row>
    <row r="14" spans="2:11" s="27" customFormat="1" ht="14">
      <c r="B14" s="82"/>
      <c r="D14" s="89"/>
      <c r="F14" s="51"/>
      <c r="H14" s="51"/>
    </row>
    <row r="15" spans="2:11" s="27" customFormat="1" ht="14">
      <c r="B15" s="83"/>
      <c r="D15" s="90"/>
      <c r="F15" s="52"/>
      <c r="H15" s="52"/>
    </row>
    <row r="16" spans="2:11" s="27" customFormat="1" ht="14">
      <c r="B16" s="82"/>
      <c r="D16" s="89"/>
      <c r="F16" s="51"/>
      <c r="H16" s="51"/>
    </row>
    <row r="17" spans="2:8" s="27" customFormat="1" ht="14">
      <c r="B17" s="83"/>
      <c r="D17" s="90"/>
      <c r="F17" s="52"/>
      <c r="H17" s="52"/>
    </row>
    <row r="18" spans="2:8" s="27" customFormat="1" ht="14">
      <c r="B18" s="84"/>
      <c r="D18" s="91"/>
      <c r="F18" s="53"/>
      <c r="H18" s="53"/>
    </row>
    <row r="19" spans="2:8" s="27" customFormat="1" ht="15.75" customHeight="1">
      <c r="B19" s="84"/>
      <c r="D19" s="91"/>
      <c r="F19" s="53"/>
      <c r="H19" s="53"/>
    </row>
    <row r="20" spans="2:8" s="27" customFormat="1" ht="14">
      <c r="B20" s="84"/>
      <c r="D20" s="91"/>
      <c r="F20" s="53"/>
      <c r="H20" s="53"/>
    </row>
    <row r="21" spans="2:8" s="27" customFormat="1" ht="14">
      <c r="B21" s="84"/>
      <c r="D21" s="91"/>
      <c r="F21" s="53"/>
      <c r="H21" s="53"/>
    </row>
    <row r="22" spans="2:8" s="27" customFormat="1" ht="14">
      <c r="B22" s="84"/>
      <c r="D22" s="91"/>
      <c r="F22" s="53"/>
      <c r="H22" s="53"/>
    </row>
    <row r="23" spans="2:8" s="27" customFormat="1" ht="14">
      <c r="B23" s="84"/>
      <c r="D23" s="91"/>
      <c r="F23" s="53"/>
      <c r="H23" s="53"/>
    </row>
    <row r="24" spans="2:8" s="27" customFormat="1" ht="14">
      <c r="B24" s="84"/>
      <c r="D24" s="91"/>
      <c r="F24" s="53"/>
      <c r="H24" s="53"/>
    </row>
    <row r="25" spans="2:8" s="27" customFormat="1" ht="14">
      <c r="B25" s="84"/>
      <c r="D25" s="91"/>
      <c r="F25" s="53"/>
      <c r="H25" s="53"/>
    </row>
    <row r="26" spans="2:8" s="27" customFormat="1" ht="14">
      <c r="B26" s="85"/>
      <c r="D26" s="92"/>
    </row>
  </sheetData>
  <sortState ref="F3:F16">
    <sortCondition ref="F2"/>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W127"/>
  <sheetViews>
    <sheetView showGridLines="0" tabSelected="1" zoomScale="85" zoomScaleNormal="85" workbookViewId="0">
      <selection activeCell="C115" sqref="C115"/>
    </sheetView>
  </sheetViews>
  <sheetFormatPr baseColWidth="10" defaultColWidth="8.6640625" defaultRowHeight="15"/>
  <cols>
    <col min="1" max="1" width="1.5" style="7" customWidth="1"/>
    <col min="2" max="2" width="26.6640625" customWidth="1"/>
    <col min="3" max="3" width="32.1640625" style="6" customWidth="1"/>
    <col min="4" max="4" width="25" customWidth="1"/>
    <col min="5" max="5" width="8.1640625" style="2" customWidth="1"/>
    <col min="6" max="6" width="30.83203125" customWidth="1"/>
    <col min="7" max="7" width="12.6640625" customWidth="1"/>
    <col min="8" max="8" width="8.33203125" customWidth="1"/>
    <col min="9" max="9" width="11.6640625" customWidth="1"/>
    <col min="10" max="10" width="12.83203125" customWidth="1"/>
    <col min="11" max="11" width="11.6640625" customWidth="1"/>
    <col min="12" max="12" width="12.83203125" customWidth="1"/>
    <col min="13" max="14" width="12.83203125" bestFit="1" customWidth="1"/>
    <col min="15" max="15" width="13.33203125" customWidth="1"/>
    <col min="16" max="16" width="13.6640625" customWidth="1"/>
    <col min="17" max="17" width="10.5" customWidth="1"/>
    <col min="18" max="18" width="13.5" style="156" customWidth="1"/>
    <col min="19" max="19" width="10.5" style="220" bestFit="1" customWidth="1"/>
    <col min="20" max="20" width="8.6640625" style="141"/>
    <col min="22" max="22" width="10.5" bestFit="1" customWidth="1"/>
  </cols>
  <sheetData>
    <row r="1" spans="1:23" s="7" customFormat="1">
      <c r="B1" s="9" t="s">
        <v>126</v>
      </c>
      <c r="C1" s="6"/>
      <c r="E1" s="2"/>
      <c r="R1" s="156"/>
      <c r="S1" s="220"/>
      <c r="T1" s="141"/>
    </row>
    <row r="2" spans="1:23" s="7" customFormat="1">
      <c r="B2" s="9" t="s">
        <v>92</v>
      </c>
      <c r="C2" s="6"/>
      <c r="E2" s="2"/>
      <c r="O2" s="104"/>
      <c r="Q2" s="130"/>
      <c r="R2" s="156"/>
      <c r="S2" s="220"/>
      <c r="T2" s="141"/>
    </row>
    <row r="3" spans="1:23" s="7" customFormat="1" ht="16" thickBot="1">
      <c r="B3" s="9"/>
      <c r="C3" s="6"/>
      <c r="E3" s="2"/>
      <c r="K3" s="96"/>
      <c r="L3" s="96"/>
      <c r="M3" s="96"/>
      <c r="N3" s="96"/>
      <c r="O3" s="96"/>
      <c r="R3" s="156"/>
      <c r="S3" s="220"/>
      <c r="T3" s="141"/>
    </row>
    <row r="4" spans="1:23" ht="28.5" customHeight="1" thickBot="1">
      <c r="B4" s="40"/>
      <c r="C4" s="41"/>
      <c r="D4" s="41"/>
      <c r="E4" s="42"/>
      <c r="F4" s="41"/>
      <c r="G4" s="238" t="s">
        <v>59</v>
      </c>
      <c r="H4" s="239"/>
      <c r="I4" s="239"/>
      <c r="J4" s="240"/>
      <c r="K4" s="238" t="s">
        <v>58</v>
      </c>
      <c r="L4" s="239"/>
      <c r="M4" s="239"/>
      <c r="N4" s="239"/>
      <c r="O4" s="239"/>
      <c r="P4" s="240"/>
      <c r="Q4" s="241" t="s">
        <v>54</v>
      </c>
      <c r="R4" s="221"/>
    </row>
    <row r="5" spans="1:23" ht="2.25" customHeight="1">
      <c r="B5" s="43"/>
      <c r="C5" s="10"/>
      <c r="D5" s="10"/>
      <c r="E5" s="10"/>
      <c r="F5" s="10"/>
      <c r="G5" s="10"/>
      <c r="H5" s="10"/>
      <c r="I5" s="10"/>
      <c r="J5" s="49"/>
      <c r="K5" s="54"/>
      <c r="L5" s="55"/>
      <c r="M5" s="55"/>
      <c r="N5" s="55"/>
      <c r="O5" s="55"/>
      <c r="P5" s="55"/>
      <c r="Q5" s="242"/>
    </row>
    <row r="6" spans="1:23" ht="28" thickBot="1">
      <c r="B6" s="44" t="s">
        <v>7</v>
      </c>
      <c r="C6" s="45" t="s">
        <v>6</v>
      </c>
      <c r="D6" s="45" t="s">
        <v>8</v>
      </c>
      <c r="E6" s="45" t="s">
        <v>20</v>
      </c>
      <c r="F6" s="45" t="s">
        <v>25</v>
      </c>
      <c r="G6" s="46" t="s">
        <v>0</v>
      </c>
      <c r="H6" s="46" t="s">
        <v>1</v>
      </c>
      <c r="I6" s="46" t="s">
        <v>2</v>
      </c>
      <c r="J6" s="47" t="s">
        <v>26</v>
      </c>
      <c r="K6" s="44" t="s">
        <v>9</v>
      </c>
      <c r="L6" s="10" t="s">
        <v>10</v>
      </c>
      <c r="M6" s="10" t="s">
        <v>11</v>
      </c>
      <c r="N6" s="10" t="s">
        <v>12</v>
      </c>
      <c r="O6" s="10" t="s">
        <v>13</v>
      </c>
      <c r="P6" s="48" t="s">
        <v>14</v>
      </c>
      <c r="Q6" s="243"/>
      <c r="R6" s="102"/>
    </row>
    <row r="7" spans="1:23" ht="14.75" customHeight="1">
      <c r="B7" s="262" t="s">
        <v>230</v>
      </c>
      <c r="C7" s="262" t="s">
        <v>233</v>
      </c>
      <c r="D7" s="263" t="s">
        <v>218</v>
      </c>
      <c r="E7" s="24" t="s">
        <v>22</v>
      </c>
      <c r="F7" s="97" t="s">
        <v>93</v>
      </c>
      <c r="G7" s="98" t="s">
        <v>78</v>
      </c>
      <c r="H7" s="99">
        <v>158.46153846153845</v>
      </c>
      <c r="I7" s="111">
        <v>2099.405155736386</v>
      </c>
      <c r="J7" s="100">
        <v>332674.97083207342</v>
      </c>
      <c r="K7" s="105">
        <v>55028.811219585536</v>
      </c>
      <c r="L7" s="105">
        <v>57229.96366836896</v>
      </c>
      <c r="M7" s="105">
        <v>59519.162215103715</v>
      </c>
      <c r="N7" s="105">
        <v>61899.928703707876</v>
      </c>
      <c r="O7" s="105">
        <v>98997.105025307304</v>
      </c>
      <c r="P7" s="99">
        <f t="shared" ref="P7:P82" si="0">SUM(K7:O7)</f>
        <v>332674.97083207336</v>
      </c>
      <c r="Q7" s="119" t="s">
        <v>127</v>
      </c>
      <c r="R7" s="256"/>
      <c r="S7" s="222"/>
    </row>
    <row r="8" spans="1:23" s="1" customFormat="1">
      <c r="A8" s="7"/>
      <c r="B8" s="245"/>
      <c r="C8" s="245"/>
      <c r="D8" s="248"/>
      <c r="E8" s="24" t="s">
        <v>22</v>
      </c>
      <c r="F8" s="97" t="s">
        <v>31</v>
      </c>
      <c r="G8" s="98" t="s">
        <v>0</v>
      </c>
      <c r="H8" s="99">
        <v>29</v>
      </c>
      <c r="I8" s="111">
        <v>706.83137732864566</v>
      </c>
      <c r="J8" s="115">
        <v>20498.109942530726</v>
      </c>
      <c r="K8" s="17">
        <v>16232.159889196675</v>
      </c>
      <c r="L8" s="17">
        <v>1004.5873373961217</v>
      </c>
      <c r="M8" s="17">
        <v>1044.7708308919666</v>
      </c>
      <c r="N8" s="17">
        <v>1086.5616641276454</v>
      </c>
      <c r="O8" s="17">
        <v>1130.0241306927512</v>
      </c>
      <c r="P8" s="16">
        <f t="shared" si="0"/>
        <v>20498.103852305165</v>
      </c>
      <c r="Q8" s="134" t="s">
        <v>133</v>
      </c>
      <c r="R8" s="256"/>
      <c r="S8" s="222"/>
      <c r="T8" s="141"/>
    </row>
    <row r="9" spans="1:23" s="1" customFormat="1" ht="14.5" customHeight="1">
      <c r="A9" s="7"/>
      <c r="B9" s="245"/>
      <c r="C9" s="245"/>
      <c r="D9" s="248"/>
      <c r="E9" s="24" t="s">
        <v>22</v>
      </c>
      <c r="F9" s="97" t="s">
        <v>3</v>
      </c>
      <c r="G9" s="113" t="s">
        <v>103</v>
      </c>
      <c r="H9" s="99">
        <v>8</v>
      </c>
      <c r="I9" s="99">
        <v>2267.3308699915788</v>
      </c>
      <c r="J9" s="100">
        <v>18138.64695993263</v>
      </c>
      <c r="K9" s="17">
        <v>14579.555852631578</v>
      </c>
      <c r="L9" s="17">
        <v>838.13052631578955</v>
      </c>
      <c r="M9" s="17">
        <v>871.6557473684212</v>
      </c>
      <c r="N9" s="17">
        <v>906.52197726315808</v>
      </c>
      <c r="O9" s="17">
        <v>942.78285635368445</v>
      </c>
      <c r="P9" s="16">
        <f t="shared" si="0"/>
        <v>18138.646959932634</v>
      </c>
      <c r="Q9" s="119" t="s">
        <v>152</v>
      </c>
      <c r="R9" s="256"/>
      <c r="S9" s="222"/>
      <c r="T9" s="141"/>
    </row>
    <row r="10" spans="1:23" s="1" customFormat="1">
      <c r="A10" s="7"/>
      <c r="B10" s="245"/>
      <c r="C10" s="245"/>
      <c r="D10" s="248"/>
      <c r="E10" s="24" t="s">
        <v>22</v>
      </c>
      <c r="F10" s="97" t="s">
        <v>32</v>
      </c>
      <c r="G10" s="98" t="s">
        <v>0</v>
      </c>
      <c r="H10" s="99">
        <v>116.89109064599899</v>
      </c>
      <c r="I10" s="99">
        <v>54.798926387486908</v>
      </c>
      <c r="J10" s="100">
        <v>6405.5062716631583</v>
      </c>
      <c r="K10" s="16">
        <v>1911.6319932631582</v>
      </c>
      <c r="L10" s="16">
        <v>857.17894736842106</v>
      </c>
      <c r="M10" s="16">
        <v>1745.3608421052631</v>
      </c>
      <c r="N10" s="16">
        <v>927.12474947368435</v>
      </c>
      <c r="O10" s="16">
        <v>964.20973945263177</v>
      </c>
      <c r="P10" s="16">
        <f t="shared" si="0"/>
        <v>6405.5062716631592</v>
      </c>
      <c r="Q10" s="135" t="s">
        <v>138</v>
      </c>
      <c r="R10" s="256"/>
      <c r="S10" s="222"/>
      <c r="T10" s="141"/>
    </row>
    <row r="11" spans="1:23" s="1" customFormat="1">
      <c r="A11" s="7"/>
      <c r="B11" s="245"/>
      <c r="C11" s="245"/>
      <c r="D11" s="248"/>
      <c r="E11" s="24" t="s">
        <v>22</v>
      </c>
      <c r="F11" s="97" t="s">
        <v>76</v>
      </c>
      <c r="G11" s="113" t="s">
        <v>88</v>
      </c>
      <c r="H11" s="99">
        <v>18.121212121212121</v>
      </c>
      <c r="I11" s="136">
        <v>5279.3694378944556</v>
      </c>
      <c r="J11" s="100">
        <v>95668.57345032983</v>
      </c>
      <c r="K11" s="16">
        <v>16197.655502392347</v>
      </c>
      <c r="L11" s="16">
        <v>16845.561722488041</v>
      </c>
      <c r="M11" s="16">
        <v>20061.941384370017</v>
      </c>
      <c r="N11" s="16">
        <v>20864.419039744818</v>
      </c>
      <c r="O11" s="16">
        <v>21698.995801334611</v>
      </c>
      <c r="P11" s="16">
        <f t="shared" si="0"/>
        <v>95668.57345032983</v>
      </c>
      <c r="Q11" s="119" t="s">
        <v>140</v>
      </c>
      <c r="R11" s="256"/>
      <c r="S11" s="222"/>
      <c r="T11" s="142"/>
    </row>
    <row r="12" spans="1:23" s="7" customFormat="1">
      <c r="B12" s="245"/>
      <c r="C12" s="245"/>
      <c r="D12" s="248"/>
      <c r="E12" s="24" t="s">
        <v>22</v>
      </c>
      <c r="F12" s="97" t="s">
        <v>77</v>
      </c>
      <c r="G12" s="113" t="s">
        <v>102</v>
      </c>
      <c r="H12" s="111">
        <v>20.333333333333332</v>
      </c>
      <c r="I12" s="99">
        <v>4553.8765084458018</v>
      </c>
      <c r="J12" s="100">
        <v>92595.489005064635</v>
      </c>
      <c r="K12" s="16">
        <v>49698.392842105262</v>
      </c>
      <c r="L12" s="16">
        <v>11946.926450526316</v>
      </c>
      <c r="M12" s="16">
        <v>12424.803508547369</v>
      </c>
      <c r="N12" s="16">
        <v>12921.795648889265</v>
      </c>
      <c r="O12" s="16">
        <v>5603.5705549964132</v>
      </c>
      <c r="P12" s="16">
        <f t="shared" si="0"/>
        <v>92595.489005064635</v>
      </c>
      <c r="Q12" s="119" t="s">
        <v>148</v>
      </c>
      <c r="R12" s="256"/>
      <c r="S12" s="222"/>
      <c r="T12" s="141"/>
    </row>
    <row r="13" spans="1:23" s="7" customFormat="1">
      <c r="B13" s="245"/>
      <c r="C13" s="245"/>
      <c r="D13" s="248"/>
      <c r="E13" s="24" t="s">
        <v>22</v>
      </c>
      <c r="F13" s="160" t="s">
        <v>99</v>
      </c>
      <c r="G13" s="22" t="s">
        <v>104</v>
      </c>
      <c r="H13" s="111">
        <v>15</v>
      </c>
      <c r="I13" s="99">
        <v>238069.561313841</v>
      </c>
      <c r="J13" s="100">
        <v>3571043.4197076149</v>
      </c>
      <c r="K13" s="16">
        <v>0</v>
      </c>
      <c r="L13" s="16">
        <v>892760.85492690373</v>
      </c>
      <c r="M13" s="16">
        <v>892760.85492690373</v>
      </c>
      <c r="N13" s="16">
        <v>892760.85492690373</v>
      </c>
      <c r="O13" s="16">
        <v>892760.85492690373</v>
      </c>
      <c r="P13" s="16">
        <f>SUM(K13:O13)</f>
        <v>3571043.4197076149</v>
      </c>
      <c r="Q13" s="101" t="s">
        <v>198</v>
      </c>
      <c r="R13" s="166"/>
      <c r="S13" s="222"/>
      <c r="T13" s="141"/>
      <c r="U13" s="141"/>
      <c r="V13" s="141"/>
      <c r="W13" s="141"/>
    </row>
    <row r="14" spans="1:23" s="7" customFormat="1">
      <c r="B14" s="245"/>
      <c r="C14" s="245"/>
      <c r="D14" s="248"/>
      <c r="E14" s="24" t="s">
        <v>94</v>
      </c>
      <c r="F14" s="123" t="s">
        <v>4</v>
      </c>
      <c r="G14" s="113" t="s">
        <v>103</v>
      </c>
      <c r="H14" s="111">
        <v>8.1666666666666679</v>
      </c>
      <c r="I14" s="99">
        <v>27936.673046333755</v>
      </c>
      <c r="J14" s="100">
        <v>228149.49654505902</v>
      </c>
      <c r="K14" s="16">
        <v>1142.8571428571429</v>
      </c>
      <c r="L14" s="16">
        <v>56751.659850550473</v>
      </c>
      <c r="M14" s="16">
        <v>56751.659850550473</v>
      </c>
      <c r="N14" s="16">
        <v>56751.659850550473</v>
      </c>
      <c r="O14" s="16">
        <v>56751.659850550473</v>
      </c>
      <c r="P14" s="16">
        <f>SUM(K14:O14)</f>
        <v>228149.49654505902</v>
      </c>
      <c r="Q14" s="119" t="s">
        <v>156</v>
      </c>
      <c r="R14" s="166"/>
      <c r="S14" s="222"/>
      <c r="T14" s="141"/>
      <c r="U14" s="141"/>
      <c r="V14" s="155"/>
      <c r="W14" s="141"/>
    </row>
    <row r="15" spans="1:23" s="7" customFormat="1">
      <c r="B15" s="245"/>
      <c r="C15" s="245"/>
      <c r="D15" s="249"/>
      <c r="E15" s="24" t="s">
        <v>94</v>
      </c>
      <c r="F15" s="161" t="s">
        <v>3</v>
      </c>
      <c r="G15" s="113" t="s">
        <v>103</v>
      </c>
      <c r="H15" s="111">
        <v>8</v>
      </c>
      <c r="I15" s="99">
        <v>28375.829925275237</v>
      </c>
      <c r="J15" s="100">
        <v>227006.63940220189</v>
      </c>
      <c r="K15" s="16"/>
      <c r="L15" s="16">
        <v>56751.659850550473</v>
      </c>
      <c r="M15" s="16">
        <v>56751.659850550473</v>
      </c>
      <c r="N15" s="16">
        <v>56751.659850550473</v>
      </c>
      <c r="O15" s="16">
        <v>56751.659850550473</v>
      </c>
      <c r="P15" s="16">
        <f>SUM(K15:O15)</f>
        <v>227006.63940220189</v>
      </c>
      <c r="Q15" s="119" t="s">
        <v>156</v>
      </c>
      <c r="R15" s="166"/>
      <c r="S15" s="222"/>
      <c r="T15" s="141"/>
      <c r="U15" s="141"/>
      <c r="V15" s="141"/>
      <c r="W15" s="141"/>
    </row>
    <row r="16" spans="1:23" s="7" customFormat="1" ht="15" customHeight="1">
      <c r="B16" s="245"/>
      <c r="C16" s="245"/>
      <c r="D16" s="247" t="s">
        <v>219</v>
      </c>
      <c r="E16" s="24" t="s">
        <v>22</v>
      </c>
      <c r="F16" s="97" t="s">
        <v>93</v>
      </c>
      <c r="G16" s="98" t="s">
        <v>78</v>
      </c>
      <c r="H16" s="99">
        <v>158.46153846153845</v>
      </c>
      <c r="I16" s="111">
        <v>2099.405155736386</v>
      </c>
      <c r="J16" s="100">
        <v>332674.97083207342</v>
      </c>
      <c r="K16" s="16">
        <v>55028.811219585536</v>
      </c>
      <c r="L16" s="16">
        <v>57229.96366836896</v>
      </c>
      <c r="M16" s="16">
        <v>59519.162215103715</v>
      </c>
      <c r="N16" s="16">
        <v>61899.928703707876</v>
      </c>
      <c r="O16" s="16">
        <v>98997.105025307304</v>
      </c>
      <c r="P16" s="16">
        <f t="shared" si="0"/>
        <v>332674.97083207336</v>
      </c>
      <c r="Q16" s="135" t="s">
        <v>128</v>
      </c>
      <c r="R16" s="118"/>
      <c r="S16" s="222"/>
      <c r="T16" s="141"/>
      <c r="U16" s="141"/>
      <c r="V16" s="141"/>
      <c r="W16" s="141"/>
    </row>
    <row r="17" spans="2:23" s="7" customFormat="1">
      <c r="B17" s="245"/>
      <c r="C17" s="245"/>
      <c r="D17" s="248"/>
      <c r="E17" s="24" t="s">
        <v>22</v>
      </c>
      <c r="F17" s="97" t="s">
        <v>76</v>
      </c>
      <c r="G17" s="113" t="s">
        <v>88</v>
      </c>
      <c r="H17" s="99">
        <v>23.454545454545453</v>
      </c>
      <c r="I17" s="99">
        <v>3371.5415728515713</v>
      </c>
      <c r="J17" s="100">
        <v>79077.975072336849</v>
      </c>
      <c r="K17" s="99">
        <v>1609.7607655502393</v>
      </c>
      <c r="L17" s="99">
        <v>18242.99330143541</v>
      </c>
      <c r="M17" s="99">
        <v>18972.713033492826</v>
      </c>
      <c r="N17" s="99">
        <v>19731.621554832538</v>
      </c>
      <c r="O17" s="99">
        <v>20520.886417025838</v>
      </c>
      <c r="P17" s="99">
        <f t="shared" si="0"/>
        <v>79077.975072336849</v>
      </c>
      <c r="Q17" s="135" t="s">
        <v>141</v>
      </c>
      <c r="R17" s="118"/>
      <c r="S17" s="222"/>
      <c r="T17" s="142"/>
      <c r="U17" s="141"/>
      <c r="V17" s="141"/>
      <c r="W17" s="141"/>
    </row>
    <row r="18" spans="2:23" s="7" customFormat="1" ht="16" thickBot="1">
      <c r="B18" s="245"/>
      <c r="C18" s="245"/>
      <c r="D18" s="248"/>
      <c r="E18" s="168" t="s">
        <v>22</v>
      </c>
      <c r="F18" s="163" t="s">
        <v>77</v>
      </c>
      <c r="G18" s="170" t="s">
        <v>102</v>
      </c>
      <c r="H18" s="171">
        <v>4</v>
      </c>
      <c r="I18" s="171">
        <v>1666.666666666667</v>
      </c>
      <c r="J18" s="172">
        <v>6666.6666666666679</v>
      </c>
      <c r="K18" s="169">
        <v>1666.666666666667</v>
      </c>
      <c r="L18" s="169">
        <v>1666.666666666667</v>
      </c>
      <c r="M18" s="169">
        <v>1666.666666666667</v>
      </c>
      <c r="N18" s="169">
        <v>1666.666666666667</v>
      </c>
      <c r="O18" s="169">
        <v>0</v>
      </c>
      <c r="P18" s="169">
        <f t="shared" si="0"/>
        <v>6666.6666666666679</v>
      </c>
      <c r="Q18" s="173" t="s">
        <v>149</v>
      </c>
      <c r="R18" s="118"/>
      <c r="S18" s="222"/>
      <c r="T18" s="141"/>
      <c r="U18" s="141"/>
      <c r="V18" s="141"/>
      <c r="W18" s="141"/>
    </row>
    <row r="19" spans="2:23" s="7" customFormat="1" ht="16" thickBot="1">
      <c r="B19" s="245"/>
      <c r="C19" s="174" t="s">
        <v>80</v>
      </c>
      <c r="D19" s="174" t="s">
        <v>160</v>
      </c>
      <c r="E19" s="181"/>
      <c r="F19" s="174"/>
      <c r="G19" s="182"/>
      <c r="H19" s="183"/>
      <c r="I19" s="183"/>
      <c r="J19" s="184">
        <f>SUM(J7:J18)</f>
        <v>5010600.4646875476</v>
      </c>
      <c r="K19" s="184">
        <f t="shared" ref="K19:P19" si="1">SUM(K7:K18)</f>
        <v>213096.30309383411</v>
      </c>
      <c r="L19" s="184">
        <f t="shared" si="1"/>
        <v>1172126.1469169394</v>
      </c>
      <c r="M19" s="184">
        <f t="shared" si="1"/>
        <v>1182090.4110716546</v>
      </c>
      <c r="N19" s="184">
        <f t="shared" si="1"/>
        <v>1188168.7433364182</v>
      </c>
      <c r="O19" s="184">
        <f t="shared" si="1"/>
        <v>1255118.8541784754</v>
      </c>
      <c r="P19" s="184">
        <f t="shared" si="1"/>
        <v>5010600.458597322</v>
      </c>
      <c r="Q19" s="185"/>
      <c r="R19" s="118"/>
      <c r="S19" s="222"/>
      <c r="T19" s="141"/>
      <c r="U19" s="141"/>
      <c r="V19" s="141"/>
      <c r="W19" s="141"/>
    </row>
    <row r="20" spans="2:23" s="7" customFormat="1" ht="15" customHeight="1">
      <c r="B20" s="245"/>
      <c r="C20" s="245" t="s">
        <v>234</v>
      </c>
      <c r="D20" s="248" t="s">
        <v>220</v>
      </c>
      <c r="E20" s="24" t="s">
        <v>22</v>
      </c>
      <c r="F20" s="97" t="s">
        <v>93</v>
      </c>
      <c r="G20" s="98" t="s">
        <v>78</v>
      </c>
      <c r="H20" s="99">
        <v>110.46153846153845</v>
      </c>
      <c r="I20" s="111">
        <v>2801.0054135455557</v>
      </c>
      <c r="J20" s="100">
        <v>309403.36721933982</v>
      </c>
      <c r="K20" s="16">
        <v>52112.535915808425</v>
      </c>
      <c r="L20" s="16">
        <v>54197.037352440762</v>
      </c>
      <c r="M20" s="16">
        <v>56364.9188465384</v>
      </c>
      <c r="N20" s="16">
        <v>58619.515600399944</v>
      </c>
      <c r="O20" s="16">
        <v>88109.359504152308</v>
      </c>
      <c r="P20" s="16">
        <f t="shared" si="0"/>
        <v>309403.36721933988</v>
      </c>
      <c r="Q20" s="135" t="s">
        <v>167</v>
      </c>
      <c r="R20" s="253"/>
      <c r="S20" s="222"/>
      <c r="T20" s="141"/>
      <c r="U20" s="141"/>
      <c r="V20" s="141"/>
      <c r="W20" s="141"/>
    </row>
    <row r="21" spans="2:23" s="7" customFormat="1">
      <c r="B21" s="245"/>
      <c r="C21" s="245"/>
      <c r="D21" s="248"/>
      <c r="E21" s="24" t="s">
        <v>22</v>
      </c>
      <c r="F21" s="97" t="s">
        <v>31</v>
      </c>
      <c r="G21" s="98" t="s">
        <v>0</v>
      </c>
      <c r="H21" s="16">
        <v>154</v>
      </c>
      <c r="I21" s="16">
        <v>598.76349965823647</v>
      </c>
      <c r="J21" s="115">
        <v>92209.578947368413</v>
      </c>
      <c r="K21" s="16">
        <v>82209.578947368427</v>
      </c>
      <c r="L21" s="16">
        <v>2500</v>
      </c>
      <c r="M21" s="16">
        <v>2500</v>
      </c>
      <c r="N21" s="16">
        <v>2500</v>
      </c>
      <c r="O21" s="16">
        <v>2500</v>
      </c>
      <c r="P21" s="16">
        <f t="shared" si="0"/>
        <v>92209.578947368427</v>
      </c>
      <c r="Q21" s="131" t="s">
        <v>174</v>
      </c>
      <c r="R21" s="253"/>
      <c r="S21" s="222"/>
      <c r="T21" s="141"/>
      <c r="U21" s="141"/>
      <c r="V21" s="141"/>
      <c r="W21" s="141"/>
    </row>
    <row r="22" spans="2:23" s="7" customFormat="1">
      <c r="B22" s="245"/>
      <c r="C22" s="245"/>
      <c r="D22" s="248"/>
      <c r="E22" s="24" t="s">
        <v>22</v>
      </c>
      <c r="F22" s="160" t="s">
        <v>4</v>
      </c>
      <c r="G22" s="98" t="s">
        <v>81</v>
      </c>
      <c r="H22" s="16">
        <v>2</v>
      </c>
      <c r="I22" s="16">
        <v>5789.4736842105267</v>
      </c>
      <c r="J22" s="115">
        <v>11578.947368421053</v>
      </c>
      <c r="K22" s="16">
        <v>0</v>
      </c>
      <c r="L22" s="16">
        <v>11578.947368421053</v>
      </c>
      <c r="M22" s="16">
        <v>0</v>
      </c>
      <c r="N22" s="16">
        <v>0</v>
      </c>
      <c r="O22" s="16">
        <v>0</v>
      </c>
      <c r="P22" s="16">
        <f t="shared" si="0"/>
        <v>11578.947368421053</v>
      </c>
      <c r="Q22" s="131" t="s">
        <v>176</v>
      </c>
      <c r="R22" s="253"/>
      <c r="S22" s="222"/>
      <c r="T22" s="141"/>
      <c r="U22" s="141"/>
      <c r="V22" s="141"/>
      <c r="W22" s="141"/>
    </row>
    <row r="23" spans="2:23" s="7" customFormat="1">
      <c r="B23" s="245"/>
      <c r="C23" s="245"/>
      <c r="D23" s="248"/>
      <c r="E23" s="24" t="s">
        <v>22</v>
      </c>
      <c r="F23" s="160" t="s">
        <v>3</v>
      </c>
      <c r="G23" s="98" t="s">
        <v>81</v>
      </c>
      <c r="H23" s="16">
        <v>23</v>
      </c>
      <c r="I23" s="16">
        <v>15400.976693484667</v>
      </c>
      <c r="J23" s="115">
        <v>354222.46395014733</v>
      </c>
      <c r="K23" s="16">
        <v>82060.778947368424</v>
      </c>
      <c r="L23" s="16">
        <v>67970</v>
      </c>
      <c r="M23" s="16">
        <v>68015.716210526312</v>
      </c>
      <c r="N23" s="16">
        <v>68063.26106947368</v>
      </c>
      <c r="O23" s="16">
        <v>68112.707722778941</v>
      </c>
      <c r="P23" s="16">
        <f t="shared" si="0"/>
        <v>354222.46395014739</v>
      </c>
      <c r="Q23" s="131" t="s">
        <v>182</v>
      </c>
      <c r="R23" s="253"/>
      <c r="S23" s="222"/>
      <c r="T23" s="141"/>
      <c r="U23" s="141"/>
      <c r="V23" s="141"/>
      <c r="W23" s="141"/>
    </row>
    <row r="24" spans="2:23" s="7" customFormat="1">
      <c r="B24" s="245"/>
      <c r="C24" s="245"/>
      <c r="D24" s="248"/>
      <c r="E24" s="24" t="s">
        <v>22</v>
      </c>
      <c r="F24" s="160" t="s">
        <v>32</v>
      </c>
      <c r="G24" s="98" t="s">
        <v>0</v>
      </c>
      <c r="H24" s="16">
        <v>8.9482959268495446</v>
      </c>
      <c r="I24" s="16">
        <v>295.63684390562611</v>
      </c>
      <c r="J24" s="100">
        <v>2645.4459661473688</v>
      </c>
      <c r="K24" s="16">
        <v>488.4210526315789</v>
      </c>
      <c r="L24" s="16">
        <v>507.95789473684209</v>
      </c>
      <c r="M24" s="16">
        <v>528.27621052631582</v>
      </c>
      <c r="N24" s="16">
        <v>549.40725894736852</v>
      </c>
      <c r="O24" s="16">
        <v>571.38354930526327</v>
      </c>
      <c r="P24" s="16">
        <f t="shared" ref="P24" si="2">SUM(K24:O24)</f>
        <v>2645.4459661473688</v>
      </c>
      <c r="Q24" s="131" t="s">
        <v>186</v>
      </c>
      <c r="R24" s="253"/>
      <c r="S24" s="222"/>
      <c r="T24" s="141"/>
      <c r="U24" s="141"/>
      <c r="V24" s="141"/>
      <c r="W24" s="141"/>
    </row>
    <row r="25" spans="2:23" s="7" customFormat="1">
      <c r="B25" s="245"/>
      <c r="C25" s="245"/>
      <c r="D25" s="248"/>
      <c r="E25" s="24" t="s">
        <v>22</v>
      </c>
      <c r="F25" s="97" t="s">
        <v>76</v>
      </c>
      <c r="G25" s="113" t="s">
        <v>88</v>
      </c>
      <c r="H25" s="16">
        <v>42.454545454545453</v>
      </c>
      <c r="I25" s="16">
        <v>2304.0099687836805</v>
      </c>
      <c r="J25" s="18">
        <v>97815.695947452608</v>
      </c>
      <c r="K25" s="16">
        <v>15221.33971291866</v>
      </c>
      <c r="L25" s="16">
        <v>22803.877511961724</v>
      </c>
      <c r="M25" s="16">
        <v>23716.032612440191</v>
      </c>
      <c r="N25" s="16">
        <v>24664.673916937805</v>
      </c>
      <c r="O25" s="16">
        <v>11409.77219319426</v>
      </c>
      <c r="P25" s="16">
        <f t="shared" si="0"/>
        <v>97815.695947452637</v>
      </c>
      <c r="Q25" s="131" t="s">
        <v>190</v>
      </c>
      <c r="R25" s="253"/>
      <c r="S25" s="222"/>
      <c r="T25" s="142"/>
      <c r="U25" s="141"/>
      <c r="V25" s="141"/>
      <c r="W25" s="141"/>
    </row>
    <row r="26" spans="2:23" s="7" customFormat="1">
      <c r="B26" s="245"/>
      <c r="C26" s="245"/>
      <c r="D26" s="248"/>
      <c r="E26" s="24" t="s">
        <v>22</v>
      </c>
      <c r="F26" s="160" t="s">
        <v>77</v>
      </c>
      <c r="G26" s="113" t="s">
        <v>102</v>
      </c>
      <c r="H26" s="16">
        <v>27</v>
      </c>
      <c r="I26" s="16">
        <v>2870.185566535361</v>
      </c>
      <c r="J26" s="100">
        <v>77495.01029645474</v>
      </c>
      <c r="K26" s="16">
        <v>22216.84210526316</v>
      </c>
      <c r="L26" s="16">
        <v>7421.0694736842106</v>
      </c>
      <c r="M26" s="16">
        <v>24745.711831578948</v>
      </c>
      <c r="N26" s="16">
        <v>7899.8424522105261</v>
      </c>
      <c r="O26" s="16">
        <v>15211.544433717896</v>
      </c>
      <c r="P26" s="16">
        <f t="shared" ref="P26:P30" si="3">SUM(K26:O26)</f>
        <v>77495.01029645474</v>
      </c>
      <c r="Q26" s="131" t="s">
        <v>194</v>
      </c>
      <c r="R26" s="218"/>
      <c r="S26" s="222"/>
      <c r="T26" s="142"/>
      <c r="U26" s="141"/>
      <c r="V26" s="141"/>
      <c r="W26" s="141"/>
    </row>
    <row r="27" spans="2:23" s="7" customFormat="1">
      <c r="B27" s="245"/>
      <c r="C27" s="245"/>
      <c r="D27" s="248"/>
      <c r="E27" s="24" t="s">
        <v>94</v>
      </c>
      <c r="F27" s="160" t="s">
        <v>93</v>
      </c>
      <c r="G27" s="98" t="s">
        <v>78</v>
      </c>
      <c r="H27" s="16">
        <v>24</v>
      </c>
      <c r="I27" s="16">
        <v>3332.1428571428569</v>
      </c>
      <c r="J27" s="100">
        <v>79971.428571428565</v>
      </c>
      <c r="K27" s="16">
        <v>39985.714285714283</v>
      </c>
      <c r="L27" s="16">
        <v>39985.714285714283</v>
      </c>
      <c r="M27" s="16"/>
      <c r="N27" s="16"/>
      <c r="O27" s="16"/>
      <c r="P27" s="16">
        <f t="shared" si="3"/>
        <v>79971.428571428565</v>
      </c>
      <c r="Q27" s="131" t="s">
        <v>153</v>
      </c>
      <c r="R27" s="166"/>
      <c r="S27" s="222"/>
      <c r="T27" s="142"/>
      <c r="U27" s="141"/>
      <c r="V27" s="141"/>
      <c r="W27" s="141"/>
    </row>
    <row r="28" spans="2:23" s="7" customFormat="1">
      <c r="B28" s="245"/>
      <c r="C28" s="245"/>
      <c r="D28" s="248"/>
      <c r="E28" s="24" t="s">
        <v>94</v>
      </c>
      <c r="F28" s="160" t="s">
        <v>4</v>
      </c>
      <c r="G28" s="113" t="s">
        <v>103</v>
      </c>
      <c r="H28" s="162">
        <v>0.16666666666666666</v>
      </c>
      <c r="I28" s="16">
        <v>6857.1428571428569</v>
      </c>
      <c r="J28" s="100">
        <v>1142.8571428571427</v>
      </c>
      <c r="K28" s="16">
        <v>1142.8571428571429</v>
      </c>
      <c r="L28" s="16"/>
      <c r="M28" s="16"/>
      <c r="N28" s="16"/>
      <c r="O28" s="16"/>
      <c r="P28" s="16">
        <f t="shared" si="3"/>
        <v>1142.8571428571429</v>
      </c>
      <c r="Q28" s="131" t="s">
        <v>155</v>
      </c>
      <c r="R28" s="166"/>
      <c r="S28" s="222"/>
      <c r="T28" s="142"/>
      <c r="U28" s="141"/>
      <c r="V28" s="141"/>
      <c r="W28" s="141"/>
    </row>
    <row r="29" spans="2:23" s="7" customFormat="1">
      <c r="B29" s="245"/>
      <c r="C29" s="245"/>
      <c r="D29" s="248"/>
      <c r="E29" s="24" t="s">
        <v>94</v>
      </c>
      <c r="F29" s="160" t="s">
        <v>3</v>
      </c>
      <c r="G29" s="113" t="s">
        <v>103</v>
      </c>
      <c r="H29" s="16">
        <v>4</v>
      </c>
      <c r="I29" s="16">
        <v>51723.44058611666</v>
      </c>
      <c r="J29" s="100">
        <v>206893.76234446664</v>
      </c>
      <c r="K29" s="16"/>
      <c r="L29" s="16">
        <v>51723.44058611666</v>
      </c>
      <c r="M29" s="16">
        <v>51723.44058611666</v>
      </c>
      <c r="N29" s="16">
        <v>51723.44058611666</v>
      </c>
      <c r="O29" s="16">
        <v>51723.44058611666</v>
      </c>
      <c r="P29" s="16">
        <f t="shared" si="3"/>
        <v>206893.76234446664</v>
      </c>
      <c r="Q29" s="131" t="s">
        <v>155</v>
      </c>
      <c r="R29" s="166"/>
      <c r="S29" s="222"/>
      <c r="T29" s="142"/>
      <c r="U29" s="141"/>
      <c r="V29" s="141"/>
      <c r="W29" s="141"/>
    </row>
    <row r="30" spans="2:23" s="7" customFormat="1">
      <c r="B30" s="245"/>
      <c r="C30" s="245"/>
      <c r="D30" s="249"/>
      <c r="E30" s="24" t="s">
        <v>94</v>
      </c>
      <c r="F30" s="160" t="s">
        <v>77</v>
      </c>
      <c r="G30" s="113" t="s">
        <v>102</v>
      </c>
      <c r="H30" s="16">
        <v>4</v>
      </c>
      <c r="I30" s="16">
        <v>14521.705607248372</v>
      </c>
      <c r="J30" s="100">
        <v>58086.822428993488</v>
      </c>
      <c r="K30" s="16">
        <v>29043.411214496744</v>
      </c>
      <c r="L30" s="16">
        <v>29043.411214496744</v>
      </c>
      <c r="M30" s="16"/>
      <c r="N30" s="16"/>
      <c r="O30" s="16"/>
      <c r="P30" s="16">
        <f t="shared" si="3"/>
        <v>58086.822428993488</v>
      </c>
      <c r="Q30" s="131" t="s">
        <v>154</v>
      </c>
      <c r="R30" s="166"/>
      <c r="S30" s="222"/>
      <c r="T30" s="142"/>
      <c r="U30" s="141"/>
      <c r="V30" s="141"/>
      <c r="W30" s="141"/>
    </row>
    <row r="31" spans="2:23" s="7" customFormat="1" ht="20.5" customHeight="1">
      <c r="B31" s="245"/>
      <c r="C31" s="245"/>
      <c r="D31" s="254" t="s">
        <v>221</v>
      </c>
      <c r="E31" s="24" t="s">
        <v>22</v>
      </c>
      <c r="F31" s="97" t="s">
        <v>93</v>
      </c>
      <c r="G31" s="98" t="s">
        <v>78</v>
      </c>
      <c r="H31" s="99">
        <v>110.46153846153845</v>
      </c>
      <c r="I31" s="111">
        <v>2801.0054135455557</v>
      </c>
      <c r="J31" s="100">
        <v>309403.36721933982</v>
      </c>
      <c r="K31" s="16">
        <v>52112.535915808425</v>
      </c>
      <c r="L31" s="16">
        <v>54197.037352440762</v>
      </c>
      <c r="M31" s="16">
        <v>56364.9188465384</v>
      </c>
      <c r="N31" s="16">
        <v>58619.515600399944</v>
      </c>
      <c r="O31" s="16">
        <v>88109.359504152308</v>
      </c>
      <c r="P31" s="16">
        <f t="shared" si="0"/>
        <v>309403.36721933988</v>
      </c>
      <c r="Q31" s="135" t="s">
        <v>168</v>
      </c>
      <c r="R31" s="118"/>
      <c r="S31" s="222"/>
      <c r="T31" s="141"/>
      <c r="U31" s="141"/>
      <c r="V31" s="141"/>
      <c r="W31" s="141"/>
    </row>
    <row r="32" spans="2:23" s="7" customFormat="1">
      <c r="B32" s="245"/>
      <c r="C32" s="245"/>
      <c r="D32" s="255"/>
      <c r="E32" s="24" t="s">
        <v>22</v>
      </c>
      <c r="F32" s="97" t="s">
        <v>4</v>
      </c>
      <c r="G32" s="113" t="s">
        <v>103</v>
      </c>
      <c r="H32" s="16">
        <v>4</v>
      </c>
      <c r="I32" s="16">
        <v>12162.105263157897</v>
      </c>
      <c r="J32" s="18">
        <v>48648.421052631587</v>
      </c>
      <c r="K32" s="16">
        <v>10526.315789473685</v>
      </c>
      <c r="L32" s="16">
        <v>15789.473684210527</v>
      </c>
      <c r="M32" s="16">
        <v>10947.368421052633</v>
      </c>
      <c r="N32" s="16">
        <v>0</v>
      </c>
      <c r="O32" s="16">
        <v>11385.263157894738</v>
      </c>
      <c r="P32" s="16">
        <f t="shared" si="0"/>
        <v>48648.421052631587</v>
      </c>
      <c r="Q32" s="131" t="s">
        <v>177</v>
      </c>
      <c r="R32" s="118"/>
      <c r="S32" s="222"/>
      <c r="T32" s="141"/>
    </row>
    <row r="33" spans="2:20" s="7" customFormat="1" ht="16" thickBot="1">
      <c r="B33" s="245"/>
      <c r="C33" s="245"/>
      <c r="D33" s="255"/>
      <c r="E33" s="24" t="s">
        <v>22</v>
      </c>
      <c r="F33" s="97" t="s">
        <v>76</v>
      </c>
      <c r="G33" s="113" t="s">
        <v>88</v>
      </c>
      <c r="H33" s="16">
        <v>6.454545454545455</v>
      </c>
      <c r="I33" s="16">
        <v>2690.4571932085992</v>
      </c>
      <c r="J33" s="18">
        <v>17365.678247073687</v>
      </c>
      <c r="K33" s="16">
        <v>1609.7607655502393</v>
      </c>
      <c r="L33" s="16">
        <v>3710.3617224880386</v>
      </c>
      <c r="M33" s="16">
        <v>3858.7761913875602</v>
      </c>
      <c r="N33" s="16">
        <v>4013.1272390430627</v>
      </c>
      <c r="O33" s="16">
        <v>4173.652328604785</v>
      </c>
      <c r="P33" s="16">
        <f t="shared" si="0"/>
        <v>17365.678247073687</v>
      </c>
      <c r="Q33" s="131" t="s">
        <v>191</v>
      </c>
      <c r="R33" s="118"/>
      <c r="S33" s="222"/>
      <c r="T33" s="142"/>
    </row>
    <row r="34" spans="2:20" s="7" customFormat="1" ht="16" thickBot="1">
      <c r="B34" s="245"/>
      <c r="C34" s="174" t="s">
        <v>80</v>
      </c>
      <c r="D34" s="174" t="s">
        <v>15</v>
      </c>
      <c r="E34" s="175"/>
      <c r="F34" s="176"/>
      <c r="G34" s="177"/>
      <c r="H34" s="178"/>
      <c r="I34" s="178"/>
      <c r="J34" s="184">
        <f>SUM(J20:J33)</f>
        <v>1666882.8467021221</v>
      </c>
      <c r="K34" s="184">
        <f t="shared" ref="K34:P34" si="4">SUM(K20:K33)</f>
        <v>388730.09179525921</v>
      </c>
      <c r="L34" s="184">
        <f t="shared" si="4"/>
        <v>361428.32844671159</v>
      </c>
      <c r="M34" s="184">
        <f t="shared" si="4"/>
        <v>298765.1597567054</v>
      </c>
      <c r="N34" s="184">
        <f t="shared" si="4"/>
        <v>276652.78372352896</v>
      </c>
      <c r="O34" s="184">
        <f t="shared" si="4"/>
        <v>341306.48297991714</v>
      </c>
      <c r="P34" s="184">
        <f t="shared" si="4"/>
        <v>1666882.8467021226</v>
      </c>
      <c r="Q34" s="179"/>
      <c r="R34" s="118"/>
      <c r="S34" s="222"/>
      <c r="T34" s="142"/>
    </row>
    <row r="35" spans="2:20" s="7" customFormat="1" ht="14.5" customHeight="1">
      <c r="B35" s="245"/>
      <c r="C35" s="244" t="s">
        <v>235</v>
      </c>
      <c r="D35" s="247" t="s">
        <v>222</v>
      </c>
      <c r="E35" s="24" t="s">
        <v>22</v>
      </c>
      <c r="F35" s="97" t="s">
        <v>93</v>
      </c>
      <c r="G35" s="98" t="s">
        <v>78</v>
      </c>
      <c r="H35" s="99">
        <v>38.46153846153846</v>
      </c>
      <c r="I35" s="111">
        <v>2738.1794052312275</v>
      </c>
      <c r="J35" s="100">
        <v>105314.59250889336</v>
      </c>
      <c r="K35" s="16">
        <v>18309.383928042309</v>
      </c>
      <c r="L35" s="16">
        <v>19041.759285164</v>
      </c>
      <c r="M35" s="16">
        <v>19803.429656570563</v>
      </c>
      <c r="N35" s="16">
        <v>20595.566842833385</v>
      </c>
      <c r="O35" s="16">
        <v>27564.452796283091</v>
      </c>
      <c r="P35" s="16">
        <f t="shared" si="0"/>
        <v>105314.59250889334</v>
      </c>
      <c r="Q35" s="135" t="s">
        <v>169</v>
      </c>
      <c r="R35" s="118"/>
      <c r="S35" s="222"/>
      <c r="T35" s="141"/>
    </row>
    <row r="36" spans="2:20" s="7" customFormat="1" ht="14.5" customHeight="1">
      <c r="B36" s="245"/>
      <c r="C36" s="245"/>
      <c r="D36" s="248"/>
      <c r="E36" s="24" t="s">
        <v>22</v>
      </c>
      <c r="F36" s="160" t="s">
        <v>4</v>
      </c>
      <c r="G36" s="113" t="s">
        <v>103</v>
      </c>
      <c r="H36" s="99">
        <v>3</v>
      </c>
      <c r="I36" s="111">
        <v>12705.459649122808</v>
      </c>
      <c r="J36" s="100">
        <v>38116.378947368423</v>
      </c>
      <c r="K36" s="16">
        <v>12210.526315789473</v>
      </c>
      <c r="L36" s="16">
        <v>0</v>
      </c>
      <c r="M36" s="16">
        <v>12698.947368421053</v>
      </c>
      <c r="N36" s="16">
        <v>0</v>
      </c>
      <c r="O36" s="16">
        <v>13206.905263157896</v>
      </c>
      <c r="P36" s="16">
        <f t="shared" si="0"/>
        <v>38116.378947368423</v>
      </c>
      <c r="Q36" s="135" t="s">
        <v>178</v>
      </c>
      <c r="R36" s="118"/>
      <c r="S36" s="222"/>
      <c r="T36" s="141"/>
    </row>
    <row r="37" spans="2:20" s="7" customFormat="1" ht="14.5" customHeight="1">
      <c r="B37" s="245"/>
      <c r="C37" s="245"/>
      <c r="D37" s="248"/>
      <c r="E37" s="24" t="s">
        <v>22</v>
      </c>
      <c r="F37" s="160" t="s">
        <v>3</v>
      </c>
      <c r="G37" s="98" t="s">
        <v>81</v>
      </c>
      <c r="H37" s="99">
        <v>15</v>
      </c>
      <c r="I37" s="111">
        <v>5131.2529515789493</v>
      </c>
      <c r="J37" s="100">
        <v>76968.794273684238</v>
      </c>
      <c r="K37" s="16">
        <v>14210.526315789475</v>
      </c>
      <c r="L37" s="16">
        <v>14778.947368421053</v>
      </c>
      <c r="M37" s="16">
        <v>15370.105263157897</v>
      </c>
      <c r="N37" s="16">
        <v>15984.909473684214</v>
      </c>
      <c r="O37" s="16">
        <v>16624.305852631584</v>
      </c>
      <c r="P37" s="16">
        <f t="shared" si="0"/>
        <v>76968.794273684223</v>
      </c>
      <c r="Q37" s="135" t="s">
        <v>183</v>
      </c>
      <c r="R37" s="118"/>
      <c r="S37" s="222"/>
      <c r="T37" s="141"/>
    </row>
    <row r="38" spans="2:20" s="7" customFormat="1" ht="14.5" customHeight="1">
      <c r="B38" s="245"/>
      <c r="C38" s="245"/>
      <c r="D38" s="248"/>
      <c r="E38" s="24" t="s">
        <v>22</v>
      </c>
      <c r="F38" s="160" t="s">
        <v>32</v>
      </c>
      <c r="G38" s="98" t="s">
        <v>0</v>
      </c>
      <c r="H38" s="99">
        <v>514.56294094169846</v>
      </c>
      <c r="I38" s="111">
        <v>13.827924360755052</v>
      </c>
      <c r="J38" s="100">
        <v>7115.3374261894751</v>
      </c>
      <c r="K38" s="16">
        <v>1313.6842105263158</v>
      </c>
      <c r="L38" s="16">
        <v>1366.2315789473687</v>
      </c>
      <c r="M38" s="16">
        <v>1420.8808421052634</v>
      </c>
      <c r="N38" s="16">
        <v>1477.716075789474</v>
      </c>
      <c r="O38" s="16">
        <v>1536.824718821053</v>
      </c>
      <c r="P38" s="16">
        <f t="shared" ref="P38" si="5">SUM(K38:O38)</f>
        <v>7115.3374261894751</v>
      </c>
      <c r="Q38" s="135" t="s">
        <v>187</v>
      </c>
      <c r="R38" s="118"/>
      <c r="S38" s="222"/>
      <c r="T38" s="141"/>
    </row>
    <row r="39" spans="2:20" s="7" customFormat="1" ht="14.5" customHeight="1">
      <c r="B39" s="245"/>
      <c r="C39" s="245"/>
      <c r="D39" s="248"/>
      <c r="E39" s="24" t="s">
        <v>22</v>
      </c>
      <c r="F39" s="97" t="s">
        <v>76</v>
      </c>
      <c r="G39" s="113" t="s">
        <v>88</v>
      </c>
      <c r="H39" s="16">
        <v>10.454545454545455</v>
      </c>
      <c r="I39" s="16">
        <v>4557.4453180210476</v>
      </c>
      <c r="J39" s="18">
        <v>47646.019233856408</v>
      </c>
      <c r="K39" s="16">
        <v>6696.0765550239239</v>
      </c>
      <c r="L39" s="16">
        <v>6963.9196172248803</v>
      </c>
      <c r="M39" s="16">
        <v>13165.607760061244</v>
      </c>
      <c r="N39" s="16">
        <v>7532.1754579904309</v>
      </c>
      <c r="O39" s="16">
        <v>13288.239843555926</v>
      </c>
      <c r="P39" s="16">
        <f t="shared" si="0"/>
        <v>47646.019233856408</v>
      </c>
      <c r="Q39" s="131" t="s">
        <v>192</v>
      </c>
      <c r="R39" s="118"/>
      <c r="S39" s="222"/>
      <c r="T39" s="142"/>
    </row>
    <row r="40" spans="2:20" s="7" customFormat="1" ht="14.5" customHeight="1">
      <c r="B40" s="245"/>
      <c r="C40" s="245"/>
      <c r="D40" s="248"/>
      <c r="E40" s="24" t="s">
        <v>22</v>
      </c>
      <c r="F40" s="160" t="s">
        <v>77</v>
      </c>
      <c r="G40" s="113" t="s">
        <v>102</v>
      </c>
      <c r="H40" s="16">
        <v>25</v>
      </c>
      <c r="I40" s="16">
        <v>2589.603069183102</v>
      </c>
      <c r="J40" s="100">
        <v>64740.076729577551</v>
      </c>
      <c r="K40" s="16">
        <v>7710.8070175438597</v>
      </c>
      <c r="L40" s="16">
        <v>6362.0322807017546</v>
      </c>
      <c r="M40" s="16">
        <v>18156.443396491231</v>
      </c>
      <c r="N40" s="16">
        <v>18749.367799017546</v>
      </c>
      <c r="O40" s="16">
        <v>13761.426235823161</v>
      </c>
      <c r="P40" s="16">
        <f t="shared" ref="P40:P43" si="6">SUM(K40:O40)</f>
        <v>64740.076729577559</v>
      </c>
      <c r="Q40" s="131" t="s">
        <v>150</v>
      </c>
      <c r="R40" s="118"/>
      <c r="S40" s="222"/>
      <c r="T40" s="142"/>
    </row>
    <row r="41" spans="2:20" s="7" customFormat="1" ht="14.5" customHeight="1">
      <c r="B41" s="245"/>
      <c r="C41" s="245"/>
      <c r="D41" s="248"/>
      <c r="E41" s="24" t="s">
        <v>94</v>
      </c>
      <c r="F41" s="161" t="s">
        <v>4</v>
      </c>
      <c r="G41" s="113" t="s">
        <v>103</v>
      </c>
      <c r="H41" s="16">
        <v>0.66666666666666674</v>
      </c>
      <c r="I41" s="114">
        <v>6857.1428571428569</v>
      </c>
      <c r="J41" s="100">
        <v>4571.4285714285716</v>
      </c>
      <c r="K41" s="16">
        <v>4571.4285714285716</v>
      </c>
      <c r="L41" s="16"/>
      <c r="M41" s="16"/>
      <c r="N41" s="16"/>
      <c r="O41" s="16"/>
      <c r="P41" s="16">
        <f t="shared" si="6"/>
        <v>4571.4285714285716</v>
      </c>
      <c r="Q41" s="64" t="s">
        <v>157</v>
      </c>
      <c r="R41" s="223"/>
      <c r="S41" s="222"/>
      <c r="T41" s="142"/>
    </row>
    <row r="42" spans="2:20" s="7" customFormat="1" ht="14.5" customHeight="1">
      <c r="B42" s="245"/>
      <c r="C42" s="245"/>
      <c r="D42" s="249"/>
      <c r="E42" s="24" t="s">
        <v>94</v>
      </c>
      <c r="F42" s="161" t="s">
        <v>77</v>
      </c>
      <c r="G42" s="113" t="s">
        <v>102</v>
      </c>
      <c r="H42" s="16">
        <v>3</v>
      </c>
      <c r="I42" s="114">
        <v>48852.839124839047</v>
      </c>
      <c r="J42" s="100">
        <v>146558.51737451713</v>
      </c>
      <c r="K42" s="16">
        <v>48852.839124839047</v>
      </c>
      <c r="L42" s="16"/>
      <c r="M42" s="16">
        <v>48852.839124839047</v>
      </c>
      <c r="N42" s="16"/>
      <c r="O42" s="16">
        <v>48852.839124839047</v>
      </c>
      <c r="P42" s="16">
        <f t="shared" si="6"/>
        <v>146558.51737451713</v>
      </c>
      <c r="Q42" s="64" t="s">
        <v>158</v>
      </c>
      <c r="R42" s="223"/>
      <c r="S42" s="222"/>
      <c r="T42" s="142"/>
    </row>
    <row r="43" spans="2:20" s="7" customFormat="1" ht="14.5" customHeight="1">
      <c r="B43" s="245"/>
      <c r="C43" s="245"/>
      <c r="D43" s="247" t="s">
        <v>223</v>
      </c>
      <c r="E43" s="24" t="s">
        <v>22</v>
      </c>
      <c r="F43" s="97" t="s">
        <v>93</v>
      </c>
      <c r="G43" s="98" t="s">
        <v>78</v>
      </c>
      <c r="H43" s="99">
        <v>38.46153846153846</v>
      </c>
      <c r="I43" s="111">
        <v>2738.1794052312275</v>
      </c>
      <c r="J43" s="100">
        <v>105314.59250889336</v>
      </c>
      <c r="K43" s="16">
        <v>18309.383928042309</v>
      </c>
      <c r="L43" s="16">
        <v>19041.759285164</v>
      </c>
      <c r="M43" s="16">
        <v>19803.429656570563</v>
      </c>
      <c r="N43" s="16">
        <v>20595.566842833385</v>
      </c>
      <c r="O43" s="16">
        <v>27564.452796283091</v>
      </c>
      <c r="P43" s="16">
        <f t="shared" si="6"/>
        <v>105314.59250889334</v>
      </c>
      <c r="Q43" s="135" t="s">
        <v>170</v>
      </c>
      <c r="R43" s="253"/>
      <c r="S43" s="222"/>
      <c r="T43" s="141"/>
    </row>
    <row r="44" spans="2:20" s="7" customFormat="1" ht="14.5" customHeight="1" thickBot="1">
      <c r="B44" s="245"/>
      <c r="C44" s="245"/>
      <c r="D44" s="249"/>
      <c r="E44" s="24" t="s">
        <v>22</v>
      </c>
      <c r="F44" s="97" t="s">
        <v>76</v>
      </c>
      <c r="G44" s="113" t="s">
        <v>88</v>
      </c>
      <c r="H44" s="16">
        <v>2.454545454545455</v>
      </c>
      <c r="I44" s="16">
        <v>3552.1784835992198</v>
      </c>
      <c r="J44" s="18">
        <v>8718.9835506526324</v>
      </c>
      <c r="K44" s="16">
        <v>1609.7607655502393</v>
      </c>
      <c r="L44" s="16">
        <v>1674.151196172249</v>
      </c>
      <c r="M44" s="16">
        <v>1741.117244019139</v>
      </c>
      <c r="N44" s="16">
        <v>1810.7619337799047</v>
      </c>
      <c r="O44" s="16">
        <v>1883.1924111311009</v>
      </c>
      <c r="P44" s="16">
        <f t="shared" si="0"/>
        <v>8718.9835506526324</v>
      </c>
      <c r="Q44" s="131" t="s">
        <v>193</v>
      </c>
      <c r="R44" s="253"/>
      <c r="S44" s="222"/>
      <c r="T44" s="142"/>
    </row>
    <row r="45" spans="2:20" s="7" customFormat="1" ht="14.5" customHeight="1" thickBot="1">
      <c r="B45" s="165"/>
      <c r="C45" s="174" t="s">
        <v>80</v>
      </c>
      <c r="D45" s="174" t="s">
        <v>161</v>
      </c>
      <c r="E45" s="175"/>
      <c r="F45" s="176"/>
      <c r="G45" s="177"/>
      <c r="H45" s="178"/>
      <c r="I45" s="178"/>
      <c r="J45" s="184">
        <f>SUM(J35:J44)</f>
        <v>605064.72112506116</v>
      </c>
      <c r="K45" s="184">
        <f t="shared" ref="K45:P45" si="7">SUM(K35:K44)</f>
        <v>133794.41673257554</v>
      </c>
      <c r="L45" s="184">
        <f t="shared" si="7"/>
        <v>69228.80061179529</v>
      </c>
      <c r="M45" s="184">
        <f t="shared" si="7"/>
        <v>151012.80031223601</v>
      </c>
      <c r="N45" s="184">
        <f t="shared" si="7"/>
        <v>86746.064425928344</v>
      </c>
      <c r="O45" s="184">
        <f t="shared" si="7"/>
        <v>164282.63904252596</v>
      </c>
      <c r="P45" s="184">
        <f t="shared" si="7"/>
        <v>605064.72112506116</v>
      </c>
      <c r="Q45" s="179"/>
      <c r="R45" s="218"/>
      <c r="S45" s="222"/>
      <c r="T45" s="142"/>
    </row>
    <row r="46" spans="2:20" s="7" customFormat="1" ht="14.5" customHeight="1" thickBot="1">
      <c r="B46" s="165"/>
      <c r="C46" s="186" t="s">
        <v>80</v>
      </c>
      <c r="D46" s="186" t="s">
        <v>16</v>
      </c>
      <c r="E46" s="187"/>
      <c r="F46" s="188"/>
      <c r="G46" s="188"/>
      <c r="H46" s="189"/>
      <c r="I46" s="189"/>
      <c r="J46" s="190">
        <f>+J19+J34+J45</f>
        <v>7282548.0325147305</v>
      </c>
      <c r="K46" s="190">
        <f t="shared" ref="K46:P46" si="8">+K19+K34+K45</f>
        <v>735620.81162166886</v>
      </c>
      <c r="L46" s="190">
        <f t="shared" si="8"/>
        <v>1602783.2759754464</v>
      </c>
      <c r="M46" s="190">
        <f t="shared" si="8"/>
        <v>1631868.371140596</v>
      </c>
      <c r="N46" s="190">
        <f t="shared" si="8"/>
        <v>1551567.5914858754</v>
      </c>
      <c r="O46" s="190">
        <f t="shared" si="8"/>
        <v>1760707.9762009187</v>
      </c>
      <c r="P46" s="190">
        <f t="shared" si="8"/>
        <v>7282548.0264245048</v>
      </c>
      <c r="Q46" s="179"/>
      <c r="R46" s="218"/>
      <c r="S46" s="222"/>
      <c r="T46" s="142"/>
    </row>
    <row r="47" spans="2:20" s="7" customFormat="1" ht="14.5" customHeight="1" thickTop="1">
      <c r="B47" s="252" t="s">
        <v>231</v>
      </c>
      <c r="C47" s="252" t="s">
        <v>236</v>
      </c>
      <c r="D47" s="257" t="s">
        <v>224</v>
      </c>
      <c r="E47" s="106" t="s">
        <v>22</v>
      </c>
      <c r="F47" s="107" t="s">
        <v>93</v>
      </c>
      <c r="G47" s="108" t="s">
        <v>78</v>
      </c>
      <c r="H47" s="109">
        <v>60.46153846153846</v>
      </c>
      <c r="I47" s="109">
        <v>2756.9524954798349</v>
      </c>
      <c r="J47" s="110">
        <v>166689.58934208847</v>
      </c>
      <c r="K47" s="109">
        <v>28315.466998777178</v>
      </c>
      <c r="L47" s="109">
        <v>29448.085678728268</v>
      </c>
      <c r="M47" s="109">
        <v>30626.009105877398</v>
      </c>
      <c r="N47" s="109">
        <v>31851.049470112499</v>
      </c>
      <c r="O47" s="109">
        <v>46448.97808859311</v>
      </c>
      <c r="P47" s="109">
        <f t="shared" si="0"/>
        <v>166689.58934208844</v>
      </c>
      <c r="Q47" s="137" t="s">
        <v>129</v>
      </c>
      <c r="R47" s="120"/>
      <c r="S47" s="222"/>
      <c r="T47" s="141"/>
    </row>
    <row r="48" spans="2:20" s="7" customFormat="1" ht="14.5" customHeight="1">
      <c r="B48" s="245"/>
      <c r="C48" s="245"/>
      <c r="D48" s="248"/>
      <c r="E48" s="24" t="s">
        <v>22</v>
      </c>
      <c r="F48" s="129" t="s">
        <v>31</v>
      </c>
      <c r="G48" s="98" t="s">
        <v>0</v>
      </c>
      <c r="H48" s="16">
        <v>8</v>
      </c>
      <c r="I48" s="16">
        <v>1059.9869101095735</v>
      </c>
      <c r="J48" s="115">
        <v>8479.895280876588</v>
      </c>
      <c r="K48" s="99">
        <v>4213.9493628808859</v>
      </c>
      <c r="L48" s="99">
        <v>1004.5873373961217</v>
      </c>
      <c r="M48" s="99">
        <v>1044.7708308919666</v>
      </c>
      <c r="N48" s="99">
        <v>1086.5616641276454</v>
      </c>
      <c r="O48" s="99">
        <v>1130.0241306927512</v>
      </c>
      <c r="P48" s="99">
        <f t="shared" si="0"/>
        <v>8479.8933259893711</v>
      </c>
      <c r="Q48" s="131" t="s">
        <v>134</v>
      </c>
      <c r="R48" s="156"/>
      <c r="S48" s="222"/>
      <c r="T48" s="141"/>
    </row>
    <row r="49" spans="2:20" s="7" customFormat="1" ht="14.5" customHeight="1">
      <c r="B49" s="245"/>
      <c r="C49" s="245"/>
      <c r="D49" s="248"/>
      <c r="E49" s="24" t="s">
        <v>22</v>
      </c>
      <c r="F49" s="129" t="s">
        <v>4</v>
      </c>
      <c r="G49" s="113" t="s">
        <v>103</v>
      </c>
      <c r="H49" s="16">
        <v>1.75</v>
      </c>
      <c r="I49" s="16">
        <v>24210.526315789473</v>
      </c>
      <c r="J49" s="18">
        <v>42368.42105263158</v>
      </c>
      <c r="K49" s="99">
        <v>0</v>
      </c>
      <c r="L49" s="99">
        <v>17236.84210526316</v>
      </c>
      <c r="M49" s="99">
        <v>25131.578947368424</v>
      </c>
      <c r="N49" s="99">
        <v>0</v>
      </c>
      <c r="O49" s="99">
        <v>0</v>
      </c>
      <c r="P49" s="99">
        <f t="shared" si="0"/>
        <v>42368.421052631587</v>
      </c>
      <c r="Q49" s="131" t="s">
        <v>179</v>
      </c>
      <c r="R49" s="156"/>
      <c r="S49" s="222"/>
      <c r="T49" s="141"/>
    </row>
    <row r="50" spans="2:20" s="7" customFormat="1" ht="14.5" customHeight="1">
      <c r="B50" s="245"/>
      <c r="C50" s="245"/>
      <c r="D50" s="248"/>
      <c r="E50" s="24" t="s">
        <v>22</v>
      </c>
      <c r="F50" s="215" t="s">
        <v>3</v>
      </c>
      <c r="G50" s="113" t="s">
        <v>103</v>
      </c>
      <c r="H50" s="17">
        <v>2.5</v>
      </c>
      <c r="I50" s="16">
        <v>2808.5865618890393</v>
      </c>
      <c r="J50" s="18">
        <v>7021.4664047225979</v>
      </c>
      <c r="K50" s="99">
        <v>1296.3530747922439</v>
      </c>
      <c r="L50" s="99">
        <v>1348.2071977839337</v>
      </c>
      <c r="M50" s="99">
        <v>1402.135485695291</v>
      </c>
      <c r="N50" s="99">
        <v>1458.2209051231027</v>
      </c>
      <c r="O50" s="99">
        <v>1516.5497413280268</v>
      </c>
      <c r="P50" s="99">
        <f t="shared" si="0"/>
        <v>7021.4664047225979</v>
      </c>
      <c r="Q50" s="131" t="s">
        <v>204</v>
      </c>
      <c r="R50" s="156"/>
      <c r="S50" s="222"/>
      <c r="T50" s="141"/>
    </row>
    <row r="51" spans="2:20" s="7" customFormat="1" ht="14.5" customHeight="1">
      <c r="B51" s="245"/>
      <c r="C51" s="245"/>
      <c r="D51" s="249"/>
      <c r="E51" s="24" t="s">
        <v>22</v>
      </c>
      <c r="F51" s="129" t="s">
        <v>76</v>
      </c>
      <c r="G51" s="22" t="s">
        <v>88</v>
      </c>
      <c r="H51" s="16">
        <v>2.454545454545455</v>
      </c>
      <c r="I51" s="16">
        <v>3552.1784835992198</v>
      </c>
      <c r="J51" s="18">
        <v>8718.9835506526324</v>
      </c>
      <c r="K51" s="99">
        <v>1609.7607655502393</v>
      </c>
      <c r="L51" s="99">
        <v>1674.151196172249</v>
      </c>
      <c r="M51" s="99">
        <v>1741.117244019139</v>
      </c>
      <c r="N51" s="99">
        <v>1810.7619337799047</v>
      </c>
      <c r="O51" s="99">
        <v>1883.1924111311009</v>
      </c>
      <c r="P51" s="99">
        <f t="shared" si="0"/>
        <v>8718.9835506526324</v>
      </c>
      <c r="Q51" s="131" t="s">
        <v>142</v>
      </c>
      <c r="R51" s="156"/>
      <c r="S51" s="222"/>
      <c r="T51" s="142"/>
    </row>
    <row r="52" spans="2:20" s="7" customFormat="1" ht="14.5" customHeight="1">
      <c r="B52" s="245"/>
      <c r="C52" s="245"/>
      <c r="D52" s="247" t="s">
        <v>225</v>
      </c>
      <c r="E52" s="24" t="s">
        <v>22</v>
      </c>
      <c r="F52" s="129" t="s">
        <v>93</v>
      </c>
      <c r="G52" s="98" t="s">
        <v>78</v>
      </c>
      <c r="H52" s="99">
        <v>60.46153846153846</v>
      </c>
      <c r="I52" s="99">
        <v>2756.9524954798349</v>
      </c>
      <c r="J52" s="100">
        <v>166689.58934208847</v>
      </c>
      <c r="K52" s="16">
        <v>28315.466998777178</v>
      </c>
      <c r="L52" s="16">
        <v>29448.085678728268</v>
      </c>
      <c r="M52" s="16">
        <v>30626.009105877398</v>
      </c>
      <c r="N52" s="16">
        <v>31851.049470112499</v>
      </c>
      <c r="O52" s="99">
        <v>46448.97808859311</v>
      </c>
      <c r="P52" s="16">
        <f t="shared" si="0"/>
        <v>166689.58934208844</v>
      </c>
      <c r="Q52" s="135" t="s">
        <v>130</v>
      </c>
      <c r="R52" s="156"/>
      <c r="S52" s="222"/>
      <c r="T52" s="141"/>
    </row>
    <row r="53" spans="2:20" s="7" customFormat="1" ht="14.5" customHeight="1">
      <c r="B53" s="245"/>
      <c r="C53" s="245"/>
      <c r="D53" s="248"/>
      <c r="E53" s="24" t="s">
        <v>22</v>
      </c>
      <c r="F53" s="129" t="s">
        <v>4</v>
      </c>
      <c r="G53" s="113" t="s">
        <v>103</v>
      </c>
      <c r="H53" s="16">
        <v>2.75</v>
      </c>
      <c r="I53" s="16">
        <v>19234.44976076555</v>
      </c>
      <c r="J53" s="18">
        <v>52894.736842105267</v>
      </c>
      <c r="K53" s="16">
        <v>0</v>
      </c>
      <c r="L53" s="16">
        <v>17236.84210526316</v>
      </c>
      <c r="M53" s="16">
        <v>35657.894736842107</v>
      </c>
      <c r="N53" s="16">
        <v>0</v>
      </c>
      <c r="O53" s="16">
        <v>0</v>
      </c>
      <c r="P53" s="16">
        <f t="shared" si="0"/>
        <v>52894.736842105267</v>
      </c>
      <c r="Q53" s="131" t="s">
        <v>135</v>
      </c>
      <c r="R53" s="156"/>
      <c r="S53" s="222"/>
      <c r="T53" s="141"/>
    </row>
    <row r="54" spans="2:20" s="7" customFormat="1" ht="14.5" customHeight="1">
      <c r="B54" s="245"/>
      <c r="C54" s="245"/>
      <c r="D54" s="248"/>
      <c r="E54" s="24" t="s">
        <v>22</v>
      </c>
      <c r="F54" s="160" t="s">
        <v>32</v>
      </c>
      <c r="G54" s="98" t="s">
        <v>0</v>
      </c>
      <c r="H54" s="16">
        <v>124.60349127182045</v>
      </c>
      <c r="I54" s="16">
        <v>261.13006672629621</v>
      </c>
      <c r="J54" s="100">
        <v>32537.71799013994</v>
      </c>
      <c r="K54" s="16">
        <v>6007.3449521698976</v>
      </c>
      <c r="L54" s="16">
        <v>6247.638750256694</v>
      </c>
      <c r="M54" s="16">
        <v>6497.5443002669626</v>
      </c>
      <c r="N54" s="16">
        <v>6757.4460722776403</v>
      </c>
      <c r="O54" s="16">
        <v>7027.7439151687468</v>
      </c>
      <c r="P54" s="16">
        <f t="shared" ref="P54" si="9">SUM(K54:O54)</f>
        <v>32537.71799013994</v>
      </c>
      <c r="Q54" s="131" t="s">
        <v>139</v>
      </c>
      <c r="R54" s="156"/>
      <c r="S54" s="222"/>
      <c r="T54" s="141"/>
    </row>
    <row r="55" spans="2:20" s="7" customFormat="1" ht="14.5" customHeight="1">
      <c r="B55" s="245"/>
      <c r="C55" s="245"/>
      <c r="D55" s="248"/>
      <c r="E55" s="24" t="s">
        <v>22</v>
      </c>
      <c r="F55" s="129" t="s">
        <v>76</v>
      </c>
      <c r="G55" s="22" t="s">
        <v>88</v>
      </c>
      <c r="H55" s="16">
        <v>52.121212121212125</v>
      </c>
      <c r="I55" s="16">
        <v>1978.6168891143207</v>
      </c>
      <c r="J55" s="18">
        <v>103127.91058414035</v>
      </c>
      <c r="K55" s="16">
        <v>16870.813397129186</v>
      </c>
      <c r="L55" s="16">
        <v>19414.909090909088</v>
      </c>
      <c r="M55" s="16">
        <v>22734.062647527913</v>
      </c>
      <c r="N55" s="16">
        <v>21621.630121850081</v>
      </c>
      <c r="O55" s="16">
        <v>22486.495326724085</v>
      </c>
      <c r="P55" s="16">
        <f t="shared" si="0"/>
        <v>103127.91058414034</v>
      </c>
      <c r="Q55" s="131" t="s">
        <v>143</v>
      </c>
      <c r="R55" s="156"/>
      <c r="S55" s="222"/>
      <c r="T55" s="142"/>
    </row>
    <row r="56" spans="2:20" s="7" customFormat="1" ht="14.5" customHeight="1" thickBot="1">
      <c r="B56" s="245"/>
      <c r="C56" s="245"/>
      <c r="D56" s="249"/>
      <c r="E56" s="24" t="s">
        <v>22</v>
      </c>
      <c r="F56" s="129" t="s">
        <v>77</v>
      </c>
      <c r="G56" s="113" t="s">
        <v>102</v>
      </c>
      <c r="H56" s="16">
        <v>23.333333333333332</v>
      </c>
      <c r="I56" s="16">
        <v>2539.9880971132961</v>
      </c>
      <c r="J56" s="18">
        <v>59266.388932643575</v>
      </c>
      <c r="K56" s="16">
        <v>10942.182315789476</v>
      </c>
      <c r="L56" s="16">
        <v>11379.869608421053</v>
      </c>
      <c r="M56" s="16">
        <v>11835.064392757897</v>
      </c>
      <c r="N56" s="16">
        <v>12308.466968468212</v>
      </c>
      <c r="O56" s="16">
        <v>12800.805647206942</v>
      </c>
      <c r="P56" s="16">
        <f t="shared" ref="P56" si="10">SUM(K56:O56)</f>
        <v>59266.388932643589</v>
      </c>
      <c r="Q56" s="131" t="s">
        <v>151</v>
      </c>
      <c r="R56" s="156"/>
      <c r="S56" s="222"/>
      <c r="T56" s="141"/>
    </row>
    <row r="57" spans="2:20" s="7" customFormat="1" ht="14.5" customHeight="1" thickBot="1">
      <c r="B57" s="245"/>
      <c r="C57" s="174" t="s">
        <v>80</v>
      </c>
      <c r="D57" s="174" t="s">
        <v>162</v>
      </c>
      <c r="E57" s="175"/>
      <c r="F57" s="176"/>
      <c r="G57" s="177"/>
      <c r="H57" s="178"/>
      <c r="I57" s="178"/>
      <c r="J57" s="184">
        <f>SUM(J47:J56)</f>
        <v>647794.69932208944</v>
      </c>
      <c r="K57" s="184">
        <f t="shared" ref="K57:P57" si="11">SUM(K47:K56)</f>
        <v>97571.337865866284</v>
      </c>
      <c r="L57" s="184">
        <f t="shared" si="11"/>
        <v>134439.21874892199</v>
      </c>
      <c r="M57" s="184">
        <f t="shared" si="11"/>
        <v>167296.18679712451</v>
      </c>
      <c r="N57" s="184">
        <f t="shared" si="11"/>
        <v>108745.1866058516</v>
      </c>
      <c r="O57" s="184">
        <f t="shared" si="11"/>
        <v>139742.76734943784</v>
      </c>
      <c r="P57" s="184">
        <f t="shared" si="11"/>
        <v>647794.69736720214</v>
      </c>
      <c r="Q57" s="179"/>
      <c r="R57" s="156"/>
      <c r="S57" s="222"/>
      <c r="T57" s="141"/>
    </row>
    <row r="58" spans="2:20" s="7" customFormat="1" ht="14.5" customHeight="1">
      <c r="B58" s="245"/>
      <c r="C58" s="244" t="s">
        <v>237</v>
      </c>
      <c r="D58" s="247" t="s">
        <v>226</v>
      </c>
      <c r="E58" s="24" t="s">
        <v>22</v>
      </c>
      <c r="F58" s="129" t="s">
        <v>93</v>
      </c>
      <c r="G58" s="98" t="s">
        <v>78</v>
      </c>
      <c r="H58" s="99">
        <v>18.46153846153846</v>
      </c>
      <c r="I58" s="99">
        <v>2134.3389296156151</v>
      </c>
      <c r="J58" s="100">
        <v>39403.18023905751</v>
      </c>
      <c r="K58" s="16">
        <v>7137.3594426035124</v>
      </c>
      <c r="L58" s="16">
        <v>7422.8538203076541</v>
      </c>
      <c r="M58" s="16">
        <v>7719.7679731199605</v>
      </c>
      <c r="N58" s="16">
        <v>8028.5586920447586</v>
      </c>
      <c r="O58" s="16">
        <v>9094.640310981611</v>
      </c>
      <c r="P58" s="16">
        <f t="shared" si="0"/>
        <v>39403.180239057496</v>
      </c>
      <c r="Q58" s="135" t="s">
        <v>171</v>
      </c>
      <c r="R58" s="156"/>
      <c r="S58" s="222"/>
      <c r="T58" s="141"/>
    </row>
    <row r="59" spans="2:20" s="7" customFormat="1" ht="14.5" customHeight="1">
      <c r="B59" s="245"/>
      <c r="C59" s="245"/>
      <c r="D59" s="258"/>
      <c r="E59" s="24" t="s">
        <v>22</v>
      </c>
      <c r="F59" s="129" t="s">
        <v>4</v>
      </c>
      <c r="G59" s="113" t="s">
        <v>103</v>
      </c>
      <c r="H59" s="16">
        <v>1.25</v>
      </c>
      <c r="I59" s="16">
        <v>29684.210526315794</v>
      </c>
      <c r="J59" s="18">
        <v>37105.26315789474</v>
      </c>
      <c r="K59" s="16">
        <v>0</v>
      </c>
      <c r="L59" s="16">
        <v>17236.84210526316</v>
      </c>
      <c r="M59" s="16">
        <v>19868.42105263158</v>
      </c>
      <c r="N59" s="16">
        <v>0</v>
      </c>
      <c r="O59" s="16">
        <v>0</v>
      </c>
      <c r="P59" s="16">
        <f t="shared" si="0"/>
        <v>37105.26315789474</v>
      </c>
      <c r="Q59" s="131" t="s">
        <v>136</v>
      </c>
      <c r="R59" s="156"/>
      <c r="S59" s="222"/>
      <c r="T59" s="141"/>
    </row>
    <row r="60" spans="2:20" s="7" customFormat="1" ht="14.5" customHeight="1">
      <c r="B60" s="245"/>
      <c r="C60" s="245"/>
      <c r="D60" s="258"/>
      <c r="E60" s="24" t="s">
        <v>22</v>
      </c>
      <c r="F60" s="215" t="s">
        <v>3</v>
      </c>
      <c r="G60" s="113" t="s">
        <v>103</v>
      </c>
      <c r="H60" s="17">
        <v>2.5</v>
      </c>
      <c r="I60" s="16">
        <v>2808.5865618890393</v>
      </c>
      <c r="J60" s="18">
        <v>7021.4664047225979</v>
      </c>
      <c r="K60" s="16">
        <v>1296.3530747922439</v>
      </c>
      <c r="L60" s="16">
        <v>1348.2071977839337</v>
      </c>
      <c r="M60" s="16">
        <v>1402.135485695291</v>
      </c>
      <c r="N60" s="16">
        <v>1458.2209051231027</v>
      </c>
      <c r="O60" s="16">
        <v>1516.5497413280268</v>
      </c>
      <c r="P60" s="16">
        <f t="shared" ref="P60" si="12">SUM(K60:O60)</f>
        <v>7021.4664047225979</v>
      </c>
      <c r="Q60" s="131" t="s">
        <v>205</v>
      </c>
      <c r="R60" s="156"/>
      <c r="S60" s="222"/>
      <c r="T60" s="141"/>
    </row>
    <row r="61" spans="2:20" s="7" customFormat="1" ht="14.5" customHeight="1">
      <c r="B61" s="245"/>
      <c r="C61" s="245"/>
      <c r="D61" s="259"/>
      <c r="E61" s="24" t="s">
        <v>22</v>
      </c>
      <c r="F61" s="129" t="s">
        <v>76</v>
      </c>
      <c r="G61" s="22" t="s">
        <v>88</v>
      </c>
      <c r="H61" s="16">
        <v>2.454545454545455</v>
      </c>
      <c r="I61" s="16">
        <v>3552.1784835992198</v>
      </c>
      <c r="J61" s="18">
        <v>8718.9835506526324</v>
      </c>
      <c r="K61" s="16">
        <v>1609.7607655502393</v>
      </c>
      <c r="L61" s="16">
        <v>1674.151196172249</v>
      </c>
      <c r="M61" s="16">
        <v>1741.117244019139</v>
      </c>
      <c r="N61" s="16">
        <v>1810.7619337799047</v>
      </c>
      <c r="O61" s="16">
        <v>1883.1924111311009</v>
      </c>
      <c r="P61" s="16">
        <f t="shared" si="0"/>
        <v>8718.9835506526324</v>
      </c>
      <c r="Q61" s="131" t="s">
        <v>144</v>
      </c>
      <c r="R61" s="156"/>
      <c r="S61" s="222"/>
      <c r="T61" s="142"/>
    </row>
    <row r="62" spans="2:20" s="7" customFormat="1" ht="14.5" customHeight="1">
      <c r="B62" s="245"/>
      <c r="C62" s="245"/>
      <c r="D62" s="247" t="s">
        <v>227</v>
      </c>
      <c r="E62" s="24" t="s">
        <v>22</v>
      </c>
      <c r="F62" s="129" t="s">
        <v>93</v>
      </c>
      <c r="G62" s="98" t="s">
        <v>78</v>
      </c>
      <c r="H62" s="99">
        <v>18.46153846153846</v>
      </c>
      <c r="I62" s="99">
        <v>2134.3389296156151</v>
      </c>
      <c r="J62" s="100">
        <v>39403.18023905751</v>
      </c>
      <c r="K62" s="16">
        <v>7137.3594426035124</v>
      </c>
      <c r="L62" s="16">
        <v>7422.8538203076541</v>
      </c>
      <c r="M62" s="16">
        <v>7719.7679731199605</v>
      </c>
      <c r="N62" s="16">
        <v>8028.5586920447586</v>
      </c>
      <c r="O62" s="16">
        <v>9094.640310981611</v>
      </c>
      <c r="P62" s="16">
        <f t="shared" si="0"/>
        <v>39403.180239057496</v>
      </c>
      <c r="Q62" s="135" t="s">
        <v>172</v>
      </c>
      <c r="R62" s="156"/>
      <c r="S62" s="222"/>
      <c r="T62" s="141"/>
    </row>
    <row r="63" spans="2:20" s="7" customFormat="1" ht="14.5" customHeight="1">
      <c r="B63" s="245"/>
      <c r="C63" s="245"/>
      <c r="D63" s="260"/>
      <c r="E63" s="24" t="s">
        <v>22</v>
      </c>
      <c r="F63" s="129" t="s">
        <v>4</v>
      </c>
      <c r="G63" s="113" t="s">
        <v>103</v>
      </c>
      <c r="H63" s="16">
        <v>2.25</v>
      </c>
      <c r="I63" s="16">
        <v>21169.590643274856</v>
      </c>
      <c r="J63" s="18">
        <v>47631.578947368427</v>
      </c>
      <c r="K63" s="16">
        <v>0</v>
      </c>
      <c r="L63" s="16">
        <v>27763.157894736847</v>
      </c>
      <c r="M63" s="16">
        <v>19868.42105263158</v>
      </c>
      <c r="N63" s="16">
        <v>0</v>
      </c>
      <c r="O63" s="16">
        <v>0</v>
      </c>
      <c r="P63" s="16">
        <f t="shared" si="0"/>
        <v>47631.578947368427</v>
      </c>
      <c r="Q63" s="131" t="s">
        <v>137</v>
      </c>
      <c r="R63" s="156"/>
      <c r="S63" s="222"/>
      <c r="T63" s="141"/>
    </row>
    <row r="64" spans="2:20" s="7" customFormat="1" ht="14.5" customHeight="1">
      <c r="B64" s="245"/>
      <c r="C64" s="245"/>
      <c r="D64" s="260"/>
      <c r="E64" s="24" t="s">
        <v>22</v>
      </c>
      <c r="F64" s="160" t="s">
        <v>32</v>
      </c>
      <c r="G64" s="98" t="s">
        <v>0</v>
      </c>
      <c r="H64" s="16">
        <v>91.047381546134659</v>
      </c>
      <c r="I64" s="16">
        <v>248.41236763768859</v>
      </c>
      <c r="J64" s="100">
        <v>22617.295617087308</v>
      </c>
      <c r="K64" s="16">
        <v>4175.7660048014768</v>
      </c>
      <c r="L64" s="16">
        <v>4342.7966449935357</v>
      </c>
      <c r="M64" s="16">
        <v>4516.5085107932782</v>
      </c>
      <c r="N64" s="16">
        <v>4697.1688512250093</v>
      </c>
      <c r="O64" s="16">
        <v>4885.0556052740094</v>
      </c>
      <c r="P64" s="16">
        <f t="shared" ref="P64" si="13">SUM(K64:O64)</f>
        <v>22617.295617087311</v>
      </c>
      <c r="Q64" s="131" t="s">
        <v>188</v>
      </c>
      <c r="R64" s="156"/>
      <c r="S64" s="222"/>
      <c r="T64" s="141"/>
    </row>
    <row r="65" spans="2:20" s="7" customFormat="1" ht="14.5" customHeight="1">
      <c r="B65" s="245"/>
      <c r="C65" s="245"/>
      <c r="D65" s="260"/>
      <c r="E65" s="24" t="s">
        <v>22</v>
      </c>
      <c r="F65" s="129" t="s">
        <v>76</v>
      </c>
      <c r="G65" s="22" t="s">
        <v>88</v>
      </c>
      <c r="H65" s="16">
        <v>40.454545454545453</v>
      </c>
      <c r="I65" s="16">
        <v>1675.1715160199647</v>
      </c>
      <c r="J65" s="18">
        <v>67768.302238989476</v>
      </c>
      <c r="K65" s="16">
        <v>12511.866028708137</v>
      </c>
      <c r="L65" s="16">
        <v>13012.340669856459</v>
      </c>
      <c r="M65" s="16">
        <v>13532.834296650719</v>
      </c>
      <c r="N65" s="16">
        <v>14074.147668516749</v>
      </c>
      <c r="O65" s="16">
        <v>14637.113575257419</v>
      </c>
      <c r="P65" s="16">
        <f t="shared" si="0"/>
        <v>67768.302238989476</v>
      </c>
      <c r="Q65" s="131" t="s">
        <v>145</v>
      </c>
      <c r="R65" s="156"/>
      <c r="S65" s="222"/>
      <c r="T65" s="142"/>
    </row>
    <row r="66" spans="2:20" s="7" customFormat="1" ht="14.5" customHeight="1" thickBot="1">
      <c r="B66" s="245"/>
      <c r="C66" s="245"/>
      <c r="D66" s="261"/>
      <c r="E66" s="24" t="s">
        <v>22</v>
      </c>
      <c r="F66" s="129" t="s">
        <v>77</v>
      </c>
      <c r="G66" s="113" t="s">
        <v>102</v>
      </c>
      <c r="H66" s="16">
        <v>13</v>
      </c>
      <c r="I66" s="16">
        <v>2489.0859648310934</v>
      </c>
      <c r="J66" s="18">
        <v>32358.117542804215</v>
      </c>
      <c r="K66" s="16">
        <v>1941.4736842105262</v>
      </c>
      <c r="L66" s="16">
        <v>7162.8168421052633</v>
      </c>
      <c r="M66" s="16">
        <v>7449.3295157894736</v>
      </c>
      <c r="N66" s="16">
        <v>7747.302696421053</v>
      </c>
      <c r="O66" s="16">
        <v>8057.1948042778959</v>
      </c>
      <c r="P66" s="16">
        <f t="shared" si="0"/>
        <v>32358.117542804212</v>
      </c>
      <c r="Q66" s="131" t="s">
        <v>195</v>
      </c>
      <c r="R66" s="156"/>
      <c r="S66" s="222"/>
      <c r="T66" s="141"/>
    </row>
    <row r="67" spans="2:20" s="95" customFormat="1" ht="14.5" customHeight="1" thickBot="1">
      <c r="B67" s="245"/>
      <c r="C67" s="174" t="s">
        <v>80</v>
      </c>
      <c r="D67" s="174" t="s">
        <v>163</v>
      </c>
      <c r="E67" s="181"/>
      <c r="F67" s="174"/>
      <c r="G67" s="182"/>
      <c r="H67" s="183"/>
      <c r="I67" s="183"/>
      <c r="J67" s="184">
        <f>SUM(J58:J66)</f>
        <v>302027.36793763441</v>
      </c>
      <c r="K67" s="184">
        <f t="shared" ref="K67:P67" si="14">SUM(K58:K66)</f>
        <v>35809.938443269646</v>
      </c>
      <c r="L67" s="184">
        <f t="shared" si="14"/>
        <v>87386.020191526768</v>
      </c>
      <c r="M67" s="184">
        <f t="shared" si="14"/>
        <v>83818.303104450984</v>
      </c>
      <c r="N67" s="184">
        <f t="shared" si="14"/>
        <v>45844.719439155335</v>
      </c>
      <c r="O67" s="184">
        <f t="shared" si="14"/>
        <v>49168.386759231682</v>
      </c>
      <c r="P67" s="184">
        <f t="shared" si="14"/>
        <v>302027.36793763435</v>
      </c>
      <c r="Q67" s="185"/>
      <c r="R67" s="156"/>
      <c r="S67" s="224"/>
      <c r="T67" s="225"/>
    </row>
    <row r="68" spans="2:20" s="7" customFormat="1" ht="14.5" customHeight="1">
      <c r="B68" s="245"/>
      <c r="C68" s="244" t="s">
        <v>238</v>
      </c>
      <c r="D68" s="247" t="s">
        <v>159</v>
      </c>
      <c r="E68" s="24" t="s">
        <v>22</v>
      </c>
      <c r="F68" s="129" t="s">
        <v>93</v>
      </c>
      <c r="G68" s="98" t="s">
        <v>78</v>
      </c>
      <c r="H68" s="99">
        <v>18.46153846153846</v>
      </c>
      <c r="I68" s="99">
        <v>2134.3389296156151</v>
      </c>
      <c r="J68" s="100">
        <v>39403.18023905751</v>
      </c>
      <c r="K68" s="16">
        <v>7137.3594426035124</v>
      </c>
      <c r="L68" s="16">
        <v>7422.8538203076541</v>
      </c>
      <c r="M68" s="16">
        <v>7719.7679731199605</v>
      </c>
      <c r="N68" s="16">
        <v>8028.5586920447586</v>
      </c>
      <c r="O68" s="16">
        <v>9094.640310981611</v>
      </c>
      <c r="P68" s="16">
        <f t="shared" si="0"/>
        <v>39403.180239057496</v>
      </c>
      <c r="Q68" s="135" t="s">
        <v>173</v>
      </c>
      <c r="R68" s="156"/>
      <c r="S68" s="222"/>
      <c r="T68" s="141"/>
    </row>
    <row r="69" spans="2:20" s="7" customFormat="1" ht="14.5" customHeight="1">
      <c r="B69" s="245"/>
      <c r="C69" s="245"/>
      <c r="D69" s="248"/>
      <c r="E69" s="24" t="s">
        <v>22</v>
      </c>
      <c r="F69" s="129" t="s">
        <v>3</v>
      </c>
      <c r="G69" s="98" t="s">
        <v>81</v>
      </c>
      <c r="H69" s="16">
        <v>4</v>
      </c>
      <c r="I69" s="16">
        <v>82500</v>
      </c>
      <c r="J69" s="100">
        <v>330000</v>
      </c>
      <c r="K69" s="16">
        <v>50000</v>
      </c>
      <c r="L69" s="16">
        <v>93333</v>
      </c>
      <c r="M69" s="16">
        <v>93333</v>
      </c>
      <c r="N69" s="16">
        <v>93334</v>
      </c>
      <c r="O69" s="16">
        <v>0</v>
      </c>
      <c r="P69" s="16">
        <f t="shared" si="0"/>
        <v>330000</v>
      </c>
      <c r="Q69" s="131" t="s">
        <v>185</v>
      </c>
      <c r="R69" s="226"/>
      <c r="S69" s="222"/>
      <c r="T69" s="141"/>
    </row>
    <row r="70" spans="2:20" s="7" customFormat="1" ht="14.5" customHeight="1" thickBot="1">
      <c r="B70" s="245"/>
      <c r="C70" s="245"/>
      <c r="D70" s="249"/>
      <c r="E70" s="24" t="s">
        <v>22</v>
      </c>
      <c r="F70" s="129" t="s">
        <v>77</v>
      </c>
      <c r="G70" s="113" t="s">
        <v>102</v>
      </c>
      <c r="H70" s="114">
        <v>10</v>
      </c>
      <c r="I70" s="114">
        <v>1587.2675796884209</v>
      </c>
      <c r="J70" s="18">
        <v>15872.67579688421</v>
      </c>
      <c r="K70" s="16">
        <v>2930.5263157894738</v>
      </c>
      <c r="L70" s="16">
        <v>3047.7473684210527</v>
      </c>
      <c r="M70" s="16">
        <v>3169.6572631578947</v>
      </c>
      <c r="N70" s="16">
        <v>3296.4435536842107</v>
      </c>
      <c r="O70" s="16">
        <v>3428.3012958315794</v>
      </c>
      <c r="P70" s="16">
        <f t="shared" ref="P70" si="15">SUM(K70:O70)</f>
        <v>15872.67579688421</v>
      </c>
      <c r="Q70" s="132" t="s">
        <v>196</v>
      </c>
      <c r="R70" s="156"/>
      <c r="S70" s="222"/>
      <c r="T70" s="141"/>
    </row>
    <row r="71" spans="2:20" s="95" customFormat="1" ht="14.5" customHeight="1" thickBot="1">
      <c r="B71" s="164"/>
      <c r="C71" s="174" t="s">
        <v>80</v>
      </c>
      <c r="D71" s="174" t="s">
        <v>164</v>
      </c>
      <c r="E71" s="181"/>
      <c r="F71" s="174"/>
      <c r="G71" s="182"/>
      <c r="H71" s="183"/>
      <c r="I71" s="183"/>
      <c r="J71" s="184">
        <f>SUM(J68:J70)</f>
        <v>385275.85603594175</v>
      </c>
      <c r="K71" s="184">
        <f t="shared" ref="K71:P71" si="16">SUM(K68:K70)</f>
        <v>60067.885758392986</v>
      </c>
      <c r="L71" s="184">
        <f t="shared" si="16"/>
        <v>103803.60118872872</v>
      </c>
      <c r="M71" s="184">
        <f t="shared" si="16"/>
        <v>104222.42523627785</v>
      </c>
      <c r="N71" s="184">
        <f t="shared" si="16"/>
        <v>104659.00224572896</v>
      </c>
      <c r="O71" s="184">
        <f t="shared" si="16"/>
        <v>12522.94160681319</v>
      </c>
      <c r="P71" s="184">
        <f t="shared" si="16"/>
        <v>385275.85603594175</v>
      </c>
      <c r="Q71" s="185"/>
      <c r="R71" s="156"/>
      <c r="S71" s="224"/>
      <c r="T71" s="225"/>
    </row>
    <row r="72" spans="2:20" s="95" customFormat="1" ht="14.5" customHeight="1" thickBot="1">
      <c r="B72" s="180"/>
      <c r="C72" s="191" t="s">
        <v>80</v>
      </c>
      <c r="D72" s="191" t="s">
        <v>19</v>
      </c>
      <c r="E72" s="192"/>
      <c r="F72" s="191"/>
      <c r="G72" s="191"/>
      <c r="H72" s="193"/>
      <c r="I72" s="193"/>
      <c r="J72" s="194">
        <f>+J57+J67+J71</f>
        <v>1335097.9232956655</v>
      </c>
      <c r="K72" s="194">
        <f t="shared" ref="K72:P72" si="17">+K57+K67+K71</f>
        <v>193449.1620675289</v>
      </c>
      <c r="L72" s="194">
        <f t="shared" si="17"/>
        <v>325628.84012917749</v>
      </c>
      <c r="M72" s="194">
        <f t="shared" si="17"/>
        <v>355336.91513785336</v>
      </c>
      <c r="N72" s="194">
        <f t="shared" si="17"/>
        <v>259248.90829073591</v>
      </c>
      <c r="O72" s="194">
        <f t="shared" si="17"/>
        <v>201434.09571548272</v>
      </c>
      <c r="P72" s="194">
        <f t="shared" si="17"/>
        <v>1335097.9213407782</v>
      </c>
      <c r="Q72" s="195"/>
      <c r="R72" s="156"/>
      <c r="S72" s="224"/>
      <c r="T72" s="225"/>
    </row>
    <row r="73" spans="2:20" s="7" customFormat="1" ht="14.5" customHeight="1" thickTop="1">
      <c r="B73" s="245" t="s">
        <v>232</v>
      </c>
      <c r="C73" s="245" t="s">
        <v>239</v>
      </c>
      <c r="D73" s="248" t="s">
        <v>228</v>
      </c>
      <c r="E73" s="24" t="s">
        <v>22</v>
      </c>
      <c r="F73" s="97" t="s">
        <v>93</v>
      </c>
      <c r="G73" s="98" t="s">
        <v>78</v>
      </c>
      <c r="H73" s="99">
        <v>120.46153846153845</v>
      </c>
      <c r="I73" s="99">
        <v>2589.6620242534236</v>
      </c>
      <c r="J73" s="100">
        <v>311954.67153698934</v>
      </c>
      <c r="K73" s="99">
        <v>53726.343423303202</v>
      </c>
      <c r="L73" s="99">
        <v>55875.397160235327</v>
      </c>
      <c r="M73" s="99">
        <v>58110.413046644739</v>
      </c>
      <c r="N73" s="99">
        <v>60434.82956851054</v>
      </c>
      <c r="O73" s="99">
        <v>83807.688338295498</v>
      </c>
      <c r="P73" s="99">
        <f t="shared" si="0"/>
        <v>311954.67153698928</v>
      </c>
      <c r="Q73" s="135" t="s">
        <v>131</v>
      </c>
      <c r="R73" s="156"/>
      <c r="S73" s="222"/>
      <c r="T73" s="141"/>
    </row>
    <row r="74" spans="2:20" s="7" customFormat="1" ht="14.5" customHeight="1">
      <c r="B74" s="245"/>
      <c r="C74" s="245"/>
      <c r="D74" s="248"/>
      <c r="E74" s="24" t="s">
        <v>22</v>
      </c>
      <c r="F74" s="97" t="s">
        <v>31</v>
      </c>
      <c r="G74" s="98" t="s">
        <v>0</v>
      </c>
      <c r="H74" s="16">
        <v>8</v>
      </c>
      <c r="I74" s="16">
        <v>1059.9869101095735</v>
      </c>
      <c r="J74" s="115">
        <v>8479.895280876588</v>
      </c>
      <c r="K74" s="16">
        <v>4213.9493628808859</v>
      </c>
      <c r="L74" s="16">
        <v>1004.5873373961217</v>
      </c>
      <c r="M74" s="16">
        <v>1044.7708308919666</v>
      </c>
      <c r="N74" s="16">
        <v>1086.5616641276454</v>
      </c>
      <c r="O74" s="16">
        <v>1130.0241306927512</v>
      </c>
      <c r="P74" s="16">
        <f t="shared" si="0"/>
        <v>8479.8933259893711</v>
      </c>
      <c r="Q74" s="131" t="s">
        <v>175</v>
      </c>
      <c r="R74" s="156"/>
      <c r="S74" s="222"/>
      <c r="T74" s="141"/>
    </row>
    <row r="75" spans="2:20" s="7" customFormat="1" ht="14.5" customHeight="1">
      <c r="B75" s="245"/>
      <c r="C75" s="245"/>
      <c r="D75" s="248"/>
      <c r="E75" s="24" t="s">
        <v>22</v>
      </c>
      <c r="F75" s="97" t="s">
        <v>4</v>
      </c>
      <c r="G75" s="113" t="s">
        <v>103</v>
      </c>
      <c r="H75" s="16">
        <v>2</v>
      </c>
      <c r="I75" s="16">
        <v>9210.5263157894733</v>
      </c>
      <c r="J75" s="18">
        <v>18421.052631578947</v>
      </c>
      <c r="K75" s="16">
        <v>0</v>
      </c>
      <c r="L75" s="16">
        <v>0</v>
      </c>
      <c r="M75" s="16">
        <v>18421.052631578947</v>
      </c>
      <c r="N75" s="16">
        <v>0</v>
      </c>
      <c r="O75" s="16">
        <v>0</v>
      </c>
      <c r="P75" s="16">
        <f t="shared" si="0"/>
        <v>18421.052631578947</v>
      </c>
      <c r="Q75" s="131" t="s">
        <v>180</v>
      </c>
      <c r="R75" s="156"/>
      <c r="S75" s="222"/>
      <c r="T75" s="141"/>
    </row>
    <row r="76" spans="2:20" s="7" customFormat="1" ht="14.5" customHeight="1">
      <c r="B76" s="245"/>
      <c r="C76" s="245"/>
      <c r="D76" s="248"/>
      <c r="E76" s="24" t="s">
        <v>22</v>
      </c>
      <c r="F76" s="215" t="s">
        <v>3</v>
      </c>
      <c r="G76" s="113" t="s">
        <v>103</v>
      </c>
      <c r="H76" s="17">
        <v>2.5</v>
      </c>
      <c r="I76" s="16">
        <v>2808.5865618890393</v>
      </c>
      <c r="J76" s="18">
        <v>7021.4664047225979</v>
      </c>
      <c r="K76" s="16">
        <v>1296.3530747922439</v>
      </c>
      <c r="L76" s="16">
        <v>1348.2071977839337</v>
      </c>
      <c r="M76" s="16">
        <v>1402.135485695291</v>
      </c>
      <c r="N76" s="16">
        <v>1458.2209051231027</v>
      </c>
      <c r="O76" s="16">
        <v>1516.5497413280268</v>
      </c>
      <c r="P76" s="16">
        <f t="shared" ref="P76" si="18">SUM(K76:O76)</f>
        <v>7021.4664047225979</v>
      </c>
      <c r="Q76" s="131" t="s">
        <v>206</v>
      </c>
      <c r="R76" s="156"/>
      <c r="S76" s="222"/>
      <c r="T76" s="141"/>
    </row>
    <row r="77" spans="2:20" s="7" customFormat="1" ht="14.5" customHeight="1">
      <c r="B77" s="245"/>
      <c r="C77" s="245"/>
      <c r="D77" s="248"/>
      <c r="E77" s="24" t="s">
        <v>22</v>
      </c>
      <c r="F77" s="160" t="s">
        <v>32</v>
      </c>
      <c r="G77" s="98" t="s">
        <v>0</v>
      </c>
      <c r="H77" s="16">
        <v>109.94679966749791</v>
      </c>
      <c r="I77" s="16">
        <v>256.53006751844276</v>
      </c>
      <c r="J77" s="100">
        <v>28204.659942139941</v>
      </c>
      <c r="K77" s="16">
        <v>5207.3449521698976</v>
      </c>
      <c r="L77" s="16">
        <v>5415.6387502566949</v>
      </c>
      <c r="M77" s="16">
        <v>5632.264300266962</v>
      </c>
      <c r="N77" s="16">
        <v>5857.5548722776402</v>
      </c>
      <c r="O77" s="16">
        <v>6091.8570671687467</v>
      </c>
      <c r="P77" s="16">
        <f t="shared" ref="P77" si="19">SUM(K77:O77)</f>
        <v>28204.659942139944</v>
      </c>
      <c r="Q77" s="131" t="s">
        <v>189</v>
      </c>
      <c r="R77" s="156"/>
      <c r="S77" s="222"/>
      <c r="T77" s="141"/>
    </row>
    <row r="78" spans="2:20" s="7" customFormat="1" ht="14.5" customHeight="1">
      <c r="B78" s="245"/>
      <c r="C78" s="245"/>
      <c r="D78" s="248"/>
      <c r="E78" s="24" t="s">
        <v>22</v>
      </c>
      <c r="F78" s="97" t="s">
        <v>76</v>
      </c>
      <c r="G78" s="22" t="s">
        <v>88</v>
      </c>
      <c r="H78" s="16">
        <v>29.121212121212121</v>
      </c>
      <c r="I78" s="16">
        <v>2559.0507675795607</v>
      </c>
      <c r="J78" s="18">
        <v>74522.660231635091</v>
      </c>
      <c r="K78" s="16">
        <v>13178.18181818182</v>
      </c>
      <c r="L78" s="16">
        <v>12210.993301435408</v>
      </c>
      <c r="M78" s="16">
        <v>16796.078647527913</v>
      </c>
      <c r="N78" s="16">
        <v>15851.669835534292</v>
      </c>
      <c r="O78" s="16">
        <v>16485.736628955667</v>
      </c>
      <c r="P78" s="16">
        <f t="shared" si="0"/>
        <v>74522.660231635105</v>
      </c>
      <c r="Q78" s="131" t="s">
        <v>146</v>
      </c>
      <c r="R78" s="156"/>
      <c r="S78" s="222"/>
      <c r="T78" s="142"/>
    </row>
    <row r="79" spans="2:20" s="7" customFormat="1" ht="14.5" customHeight="1" thickBot="1">
      <c r="B79" s="245"/>
      <c r="C79" s="250"/>
      <c r="D79" s="249"/>
      <c r="E79" s="24" t="s">
        <v>22</v>
      </c>
      <c r="F79" s="20" t="s">
        <v>77</v>
      </c>
      <c r="G79" s="113" t="s">
        <v>102</v>
      </c>
      <c r="H79" s="128">
        <v>8.3333333333333339</v>
      </c>
      <c r="I79" s="128">
        <v>6278.6511925808072</v>
      </c>
      <c r="J79" s="103">
        <v>52322.093271506732</v>
      </c>
      <c r="K79" s="16">
        <v>9660.0770526315791</v>
      </c>
      <c r="L79" s="16">
        <v>10046.480134736843</v>
      </c>
      <c r="M79" s="16">
        <v>10448.339340126317</v>
      </c>
      <c r="N79" s="16">
        <v>10866.272913731369</v>
      </c>
      <c r="O79" s="16">
        <v>11300.923830280626</v>
      </c>
      <c r="P79" s="16">
        <f t="shared" ref="P79" si="20">SUM(K79:O79)</f>
        <v>52322.093271506739</v>
      </c>
      <c r="Q79" s="133" t="s">
        <v>197</v>
      </c>
      <c r="R79" s="156"/>
      <c r="S79" s="222"/>
      <c r="T79" s="141"/>
    </row>
    <row r="80" spans="2:20" s="95" customFormat="1" ht="14.5" customHeight="1" thickBot="1">
      <c r="B80" s="245"/>
      <c r="C80" s="174" t="s">
        <v>80</v>
      </c>
      <c r="D80" s="174" t="s">
        <v>165</v>
      </c>
      <c r="E80" s="181"/>
      <c r="F80" s="174"/>
      <c r="G80" s="182"/>
      <c r="H80" s="183"/>
      <c r="I80" s="183"/>
      <c r="J80" s="184">
        <f>SUM(J73:J79)</f>
        <v>500926.49929944921</v>
      </c>
      <c r="K80" s="184">
        <f t="shared" ref="K80:P80" si="21">SUM(K73:K79)</f>
        <v>87282.249683959628</v>
      </c>
      <c r="L80" s="184">
        <f t="shared" si="21"/>
        <v>85901.303881844331</v>
      </c>
      <c r="M80" s="184">
        <f t="shared" si="21"/>
        <v>111855.05428273215</v>
      </c>
      <c r="N80" s="184">
        <f t="shared" si="21"/>
        <v>95555.1097593046</v>
      </c>
      <c r="O80" s="184">
        <f t="shared" si="21"/>
        <v>120332.77973672131</v>
      </c>
      <c r="P80" s="184">
        <f t="shared" si="21"/>
        <v>500926.49734456191</v>
      </c>
      <c r="Q80" s="185"/>
      <c r="R80" s="156"/>
      <c r="S80" s="224"/>
      <c r="T80" s="225"/>
    </row>
    <row r="81" spans="1:21" ht="14.5" customHeight="1">
      <c r="B81" s="245"/>
      <c r="C81" s="244" t="s">
        <v>240</v>
      </c>
      <c r="D81" s="247" t="s">
        <v>229</v>
      </c>
      <c r="E81" s="24" t="s">
        <v>22</v>
      </c>
      <c r="F81" s="97" t="s">
        <v>93</v>
      </c>
      <c r="G81" s="112" t="s">
        <v>78</v>
      </c>
      <c r="H81" s="105">
        <v>48.46153846153846</v>
      </c>
      <c r="I81" s="105">
        <v>2590.4850022201394</v>
      </c>
      <c r="J81" s="100">
        <v>125538.88856912983</v>
      </c>
      <c r="K81" s="17">
        <v>23040.346640262644</v>
      </c>
      <c r="L81" s="17">
        <v>23961.960505873147</v>
      </c>
      <c r="M81" s="17">
        <v>24920.438926108076</v>
      </c>
      <c r="N81" s="17">
        <v>25917.2564831524</v>
      </c>
      <c r="O81" s="17">
        <v>27698.886013733558</v>
      </c>
      <c r="P81" s="16">
        <f t="shared" si="0"/>
        <v>125538.88856912982</v>
      </c>
      <c r="Q81" s="139" t="s">
        <v>132</v>
      </c>
      <c r="S81" s="222"/>
    </row>
    <row r="82" spans="1:21" s="7" customFormat="1" ht="14.5" customHeight="1">
      <c r="B82" s="245"/>
      <c r="C82" s="245"/>
      <c r="D82" s="248"/>
      <c r="E82" s="24" t="s">
        <v>22</v>
      </c>
      <c r="F82" s="97" t="s">
        <v>4</v>
      </c>
      <c r="G82" s="113" t="s">
        <v>103</v>
      </c>
      <c r="H82" s="77">
        <v>2</v>
      </c>
      <c r="I82" s="77">
        <v>13157.894736842105</v>
      </c>
      <c r="J82" s="103">
        <v>26315.78947368421</v>
      </c>
      <c r="K82" s="17">
        <v>0</v>
      </c>
      <c r="L82" s="17">
        <v>0</v>
      </c>
      <c r="M82" s="17">
        <v>26315.78947368421</v>
      </c>
      <c r="N82" s="17">
        <v>0</v>
      </c>
      <c r="O82" s="17">
        <v>0</v>
      </c>
      <c r="P82" s="16">
        <f t="shared" si="0"/>
        <v>26315.78947368421</v>
      </c>
      <c r="Q82" s="140" t="s">
        <v>181</v>
      </c>
      <c r="R82" s="156"/>
      <c r="S82" s="222"/>
      <c r="T82" s="141"/>
    </row>
    <row r="83" spans="1:21" s="7" customFormat="1" ht="14.5" customHeight="1">
      <c r="B83" s="245"/>
      <c r="C83" s="245"/>
      <c r="D83" s="248"/>
      <c r="E83" s="24" t="s">
        <v>22</v>
      </c>
      <c r="F83" s="97" t="s">
        <v>3</v>
      </c>
      <c r="G83" s="113" t="s">
        <v>103</v>
      </c>
      <c r="H83" s="77">
        <v>4.5</v>
      </c>
      <c r="I83" s="77">
        <v>8577.869727365256</v>
      </c>
      <c r="J83" s="116">
        <v>38600.413773143649</v>
      </c>
      <c r="K83" s="17">
        <v>1296.3530747922439</v>
      </c>
      <c r="L83" s="17">
        <v>19769.25982936288</v>
      </c>
      <c r="M83" s="17">
        <v>14560.030222537394</v>
      </c>
      <c r="N83" s="17">
        <v>1458.2209051231027</v>
      </c>
      <c r="O83" s="17">
        <v>1516.5497413280268</v>
      </c>
      <c r="P83" s="16">
        <f t="shared" ref="P83:P84" si="22">SUM(K83:O83)</f>
        <v>38600.413773143649</v>
      </c>
      <c r="Q83" s="140" t="s">
        <v>184</v>
      </c>
      <c r="R83" s="156"/>
      <c r="S83" s="222"/>
      <c r="T83" s="141"/>
    </row>
    <row r="84" spans="1:21" s="7" customFormat="1" ht="14.5" customHeight="1" thickBot="1">
      <c r="B84" s="245"/>
      <c r="C84" s="245"/>
      <c r="D84" s="249"/>
      <c r="E84" s="24" t="s">
        <v>22</v>
      </c>
      <c r="F84" s="97" t="s">
        <v>76</v>
      </c>
      <c r="G84" s="22" t="s">
        <v>88</v>
      </c>
      <c r="H84" s="17">
        <v>9</v>
      </c>
      <c r="I84" s="17">
        <v>1515.303340762573</v>
      </c>
      <c r="J84" s="103">
        <v>13637.730066863158</v>
      </c>
      <c r="K84" s="17">
        <v>2517.894736842105</v>
      </c>
      <c r="L84" s="17">
        <v>2618.6105263157892</v>
      </c>
      <c r="M84" s="17">
        <v>2723.3549473684207</v>
      </c>
      <c r="N84" s="17">
        <v>2832.2891452631579</v>
      </c>
      <c r="O84" s="17">
        <v>2945.5807110736841</v>
      </c>
      <c r="P84" s="16">
        <f t="shared" si="22"/>
        <v>13637.730066863158</v>
      </c>
      <c r="Q84" s="138" t="s">
        <v>147</v>
      </c>
      <c r="R84" s="156"/>
      <c r="S84" s="222"/>
      <c r="T84" s="142"/>
    </row>
    <row r="85" spans="1:21" s="95" customFormat="1" ht="14.5" customHeight="1" thickBot="1">
      <c r="B85" s="164"/>
      <c r="C85" s="174" t="s">
        <v>80</v>
      </c>
      <c r="D85" s="174" t="s">
        <v>166</v>
      </c>
      <c r="E85" s="181"/>
      <c r="F85" s="174"/>
      <c r="G85" s="182"/>
      <c r="H85" s="183"/>
      <c r="I85" s="183"/>
      <c r="J85" s="184">
        <f>SUM(J81:J84)</f>
        <v>204092.82188282083</v>
      </c>
      <c r="K85" s="184">
        <f t="shared" ref="K85:P85" si="23">SUM(K81:K84)</f>
        <v>26854.594451896992</v>
      </c>
      <c r="L85" s="184">
        <f t="shared" si="23"/>
        <v>46349.830861551811</v>
      </c>
      <c r="M85" s="184">
        <f t="shared" si="23"/>
        <v>68519.613569698107</v>
      </c>
      <c r="N85" s="184">
        <f t="shared" si="23"/>
        <v>30207.766533538663</v>
      </c>
      <c r="O85" s="184">
        <f t="shared" si="23"/>
        <v>32161.016466135268</v>
      </c>
      <c r="P85" s="184">
        <f t="shared" si="23"/>
        <v>204092.82188282083</v>
      </c>
      <c r="Q85" s="185"/>
      <c r="R85" s="156"/>
      <c r="S85" s="224"/>
      <c r="T85" s="217"/>
    </row>
    <row r="86" spans="1:21" s="95" customFormat="1" ht="14.5" customHeight="1" thickBot="1">
      <c r="B86" s="164"/>
      <c r="C86" s="186" t="s">
        <v>80</v>
      </c>
      <c r="D86" s="191" t="s">
        <v>203</v>
      </c>
      <c r="E86" s="196"/>
      <c r="F86" s="186"/>
      <c r="G86" s="186"/>
      <c r="H86" s="197"/>
      <c r="I86" s="197"/>
      <c r="J86" s="190">
        <f>+J80+J85</f>
        <v>705019.32118227007</v>
      </c>
      <c r="K86" s="190">
        <f t="shared" ref="K86:P86" si="24">+K80+K85</f>
        <v>114136.84413585662</v>
      </c>
      <c r="L86" s="190">
        <f t="shared" si="24"/>
        <v>132251.13474339613</v>
      </c>
      <c r="M86" s="190">
        <f t="shared" si="24"/>
        <v>180374.66785243026</v>
      </c>
      <c r="N86" s="190">
        <f t="shared" si="24"/>
        <v>125762.87629284326</v>
      </c>
      <c r="O86" s="190">
        <f t="shared" si="24"/>
        <v>152493.79620285658</v>
      </c>
      <c r="P86" s="190">
        <f t="shared" si="24"/>
        <v>705019.31922738277</v>
      </c>
      <c r="Q86" s="198"/>
      <c r="R86" s="156"/>
      <c r="S86" s="224"/>
      <c r="T86" s="217"/>
    </row>
    <row r="87" spans="1:21" s="7" customFormat="1" ht="17" thickTop="1" thickBot="1">
      <c r="B87" s="199"/>
      <c r="C87" s="199" t="s">
        <v>80</v>
      </c>
      <c r="D87" s="200" t="s">
        <v>110</v>
      </c>
      <c r="E87" s="201"/>
      <c r="F87" s="202"/>
      <c r="G87" s="203"/>
      <c r="H87" s="204"/>
      <c r="I87" s="204"/>
      <c r="J87" s="205">
        <f>+J46+J72+J86</f>
        <v>9322665.2769926656</v>
      </c>
      <c r="K87" s="205">
        <f t="shared" ref="K87:P87" si="25">+K46+K72+K86</f>
        <v>1043206.8178250544</v>
      </c>
      <c r="L87" s="205">
        <f t="shared" si="25"/>
        <v>2060663.2508480202</v>
      </c>
      <c r="M87" s="205">
        <f t="shared" si="25"/>
        <v>2167579.9541308796</v>
      </c>
      <c r="N87" s="205">
        <f t="shared" si="25"/>
        <v>1936579.3760694545</v>
      </c>
      <c r="O87" s="205">
        <f t="shared" si="25"/>
        <v>2114635.868119258</v>
      </c>
      <c r="P87" s="205">
        <f t="shared" si="25"/>
        <v>9322665.2669926658</v>
      </c>
      <c r="Q87" s="206"/>
      <c r="R87" s="156"/>
      <c r="S87" s="220"/>
      <c r="T87" s="141"/>
    </row>
    <row r="88" spans="1:21" s="7" customFormat="1" ht="16" thickTop="1">
      <c r="B88" s="78"/>
      <c r="C88" s="78"/>
      <c r="D88" s="25"/>
      <c r="E88" s="24"/>
      <c r="F88" s="25"/>
      <c r="G88" s="113"/>
      <c r="H88" s="16"/>
      <c r="I88" s="16"/>
      <c r="J88" s="18"/>
      <c r="K88" s="16"/>
      <c r="L88" s="16"/>
      <c r="M88" s="16"/>
      <c r="N88" s="16"/>
      <c r="O88" s="16"/>
      <c r="P88" s="99"/>
      <c r="Q88" s="101"/>
      <c r="R88" s="156"/>
      <c r="S88" s="222"/>
      <c r="T88" s="141"/>
    </row>
    <row r="89" spans="1:21" s="7" customFormat="1">
      <c r="B89" s="207" t="s">
        <v>125</v>
      </c>
      <c r="C89" s="251" t="s">
        <v>123</v>
      </c>
      <c r="D89" s="251"/>
      <c r="E89" s="208" t="s">
        <v>22</v>
      </c>
      <c r="F89" s="207" t="s">
        <v>4</v>
      </c>
      <c r="G89" s="209" t="s">
        <v>81</v>
      </c>
      <c r="H89" s="210">
        <v>6</v>
      </c>
      <c r="I89" s="210">
        <v>33524</v>
      </c>
      <c r="J89" s="211">
        <v>201144</v>
      </c>
      <c r="K89" s="212"/>
      <c r="L89" s="210"/>
      <c r="M89" s="210">
        <v>98600</v>
      </c>
      <c r="N89" s="210"/>
      <c r="O89" s="210">
        <v>102544</v>
      </c>
      <c r="P89" s="213">
        <f>SUM(K89:O89)</f>
        <v>201144</v>
      </c>
      <c r="Q89" s="214" t="s">
        <v>199</v>
      </c>
      <c r="R89" s="156"/>
      <c r="S89" s="222"/>
      <c r="T89" s="141"/>
    </row>
    <row r="90" spans="1:21">
      <c r="B90" s="244" t="s">
        <v>34</v>
      </c>
      <c r="C90" s="23" t="s">
        <v>33</v>
      </c>
      <c r="D90" s="20" t="s">
        <v>33</v>
      </c>
      <c r="E90" s="26" t="s">
        <v>22</v>
      </c>
      <c r="F90" s="20" t="s">
        <v>93</v>
      </c>
      <c r="G90" s="19" t="s">
        <v>79</v>
      </c>
      <c r="H90" s="17">
        <v>420</v>
      </c>
      <c r="I90" s="128">
        <v>772.15834454761341</v>
      </c>
      <c r="J90" s="18">
        <v>324306.50470999762</v>
      </c>
      <c r="K90" s="17">
        <v>59875.77385162186</v>
      </c>
      <c r="L90" s="17">
        <v>62270.804805686741</v>
      </c>
      <c r="M90" s="17">
        <v>64761.636997914211</v>
      </c>
      <c r="N90" s="17">
        <v>67352.102477830776</v>
      </c>
      <c r="O90" s="17">
        <v>70046.186576944005</v>
      </c>
      <c r="P90" s="16">
        <f>SUM(K90:O90)</f>
        <v>324306.50470999756</v>
      </c>
      <c r="Q90" s="101" t="s">
        <v>200</v>
      </c>
      <c r="S90" s="222"/>
    </row>
    <row r="91" spans="1:21" s="7" customFormat="1">
      <c r="B91" s="245"/>
      <c r="C91" s="23" t="s">
        <v>33</v>
      </c>
      <c r="D91" s="20" t="s">
        <v>33</v>
      </c>
      <c r="E91" s="26" t="s">
        <v>22</v>
      </c>
      <c r="F91" s="20" t="s">
        <v>3</v>
      </c>
      <c r="G91" s="113" t="s">
        <v>103</v>
      </c>
      <c r="H91" s="17">
        <v>5</v>
      </c>
      <c r="I91" s="17">
        <v>9717.6984408421085</v>
      </c>
      <c r="J91" s="18">
        <v>48588.492204210546</v>
      </c>
      <c r="K91" s="17">
        <v>8776.3157894736851</v>
      </c>
      <c r="L91" s="17">
        <v>9127.3684210526335</v>
      </c>
      <c r="M91" s="17">
        <v>9492.4631578947392</v>
      </c>
      <c r="N91" s="17">
        <v>9872.1616842105286</v>
      </c>
      <c r="O91" s="17">
        <v>11320.183151578951</v>
      </c>
      <c r="P91" s="16">
        <f t="shared" ref="P91:P93" si="26">SUM(K91:O91)</f>
        <v>48588.492204210539</v>
      </c>
      <c r="Q91" s="101" t="s">
        <v>201</v>
      </c>
      <c r="R91" s="156"/>
      <c r="S91" s="222"/>
      <c r="T91" s="141"/>
    </row>
    <row r="92" spans="1:21" s="7" customFormat="1">
      <c r="B92" s="245"/>
      <c r="C92" s="23" t="s">
        <v>33</v>
      </c>
      <c r="D92" s="20" t="s">
        <v>33</v>
      </c>
      <c r="E92" s="26" t="s">
        <v>22</v>
      </c>
      <c r="F92" s="20" t="s">
        <v>3</v>
      </c>
      <c r="G92" s="113" t="s">
        <v>103</v>
      </c>
      <c r="H92" s="17">
        <v>5</v>
      </c>
      <c r="I92" s="17">
        <v>11135.285610357896</v>
      </c>
      <c r="J92" s="18">
        <v>55676.42805178948</v>
      </c>
      <c r="K92" s="17">
        <v>10073.684210526315</v>
      </c>
      <c r="L92" s="17">
        <v>10476.631578947368</v>
      </c>
      <c r="M92" s="17">
        <v>10895.696842105264</v>
      </c>
      <c r="N92" s="17">
        <v>11331.524715789476</v>
      </c>
      <c r="O92" s="17">
        <v>12898.890704421054</v>
      </c>
      <c r="P92" s="16">
        <f t="shared" ref="P92" si="27">SUM(K92:O92)</f>
        <v>55676.42805178948</v>
      </c>
      <c r="Q92" s="101" t="s">
        <v>202</v>
      </c>
      <c r="R92" s="156"/>
      <c r="S92" s="222"/>
      <c r="T92" s="167"/>
      <c r="U92" s="167"/>
    </row>
    <row r="93" spans="1:21" ht="16" thickBot="1">
      <c r="B93" s="246"/>
      <c r="C93" s="23" t="s">
        <v>33</v>
      </c>
      <c r="D93" s="20" t="s">
        <v>33</v>
      </c>
      <c r="E93" s="26" t="s">
        <v>94</v>
      </c>
      <c r="F93" s="20" t="s">
        <v>3</v>
      </c>
      <c r="G93" s="113" t="s">
        <v>103</v>
      </c>
      <c r="H93" s="17">
        <v>5</v>
      </c>
      <c r="I93" s="17">
        <v>9523.8095238095229</v>
      </c>
      <c r="J93" s="18">
        <v>47619.047619047618</v>
      </c>
      <c r="K93" s="17">
        <v>8800</v>
      </c>
      <c r="L93" s="17">
        <v>9152</v>
      </c>
      <c r="M93" s="17">
        <v>9518.08</v>
      </c>
      <c r="N93" s="17">
        <v>9898.8032000000003</v>
      </c>
      <c r="O93" s="17">
        <v>10250.164419047615</v>
      </c>
      <c r="P93" s="16">
        <f t="shared" si="26"/>
        <v>47619.047619047618</v>
      </c>
      <c r="Q93" s="64" t="s">
        <v>101</v>
      </c>
      <c r="S93" s="222"/>
      <c r="T93" s="167"/>
      <c r="U93" s="167"/>
    </row>
    <row r="94" spans="1:21" ht="17" thickTop="1" thickBot="1">
      <c r="B94" s="199"/>
      <c r="C94" s="199" t="s">
        <v>80</v>
      </c>
      <c r="D94" s="200" t="s">
        <v>100</v>
      </c>
      <c r="E94" s="201"/>
      <c r="F94" s="202"/>
      <c r="G94" s="203"/>
      <c r="H94" s="204"/>
      <c r="I94" s="204"/>
      <c r="J94" s="205">
        <f>SUM(J90:J93)</f>
        <v>476190.47258504527</v>
      </c>
      <c r="K94" s="205">
        <f t="shared" ref="K94:P94" si="28">SUM(K90:K93)</f>
        <v>87525.773851621867</v>
      </c>
      <c r="L94" s="205">
        <f t="shared" si="28"/>
        <v>91026.804805686741</v>
      </c>
      <c r="M94" s="205">
        <f t="shared" si="28"/>
        <v>94667.876997914209</v>
      </c>
      <c r="N94" s="205">
        <f t="shared" si="28"/>
        <v>98454.592077830777</v>
      </c>
      <c r="O94" s="205">
        <f t="shared" si="28"/>
        <v>104515.42485199161</v>
      </c>
      <c r="P94" s="205">
        <f t="shared" si="28"/>
        <v>476190.47258504521</v>
      </c>
      <c r="Q94" s="206"/>
      <c r="T94" s="167"/>
      <c r="U94" s="167"/>
    </row>
    <row r="95" spans="1:21" s="3" customFormat="1" ht="16" thickTop="1">
      <c r="A95" s="7"/>
      <c r="B95" s="23"/>
      <c r="C95" s="23"/>
      <c r="D95" s="20"/>
      <c r="E95" s="26"/>
      <c r="F95" s="20"/>
      <c r="G95" s="19"/>
      <c r="H95" s="17"/>
      <c r="I95" s="17"/>
      <c r="J95" s="18"/>
      <c r="K95" s="17"/>
      <c r="L95" s="17"/>
      <c r="M95" s="17"/>
      <c r="N95" s="17"/>
      <c r="O95" s="17"/>
      <c r="P95" s="16"/>
      <c r="Q95" s="64"/>
      <c r="R95" s="227"/>
      <c r="S95" s="220"/>
      <c r="T95" s="167"/>
      <c r="U95" s="167"/>
    </row>
    <row r="96" spans="1:21">
      <c r="B96" s="23"/>
      <c r="C96" s="23"/>
      <c r="D96" s="20"/>
      <c r="E96" s="24"/>
      <c r="F96" s="25"/>
      <c r="G96" s="22"/>
      <c r="H96" s="16"/>
      <c r="I96" s="16"/>
      <c r="J96" s="18"/>
      <c r="K96" s="16"/>
      <c r="L96" s="16"/>
      <c r="M96" s="16"/>
      <c r="N96" s="16"/>
      <c r="O96" s="16"/>
      <c r="P96" s="16"/>
      <c r="Q96" s="64"/>
      <c r="T96" s="167"/>
      <c r="U96" s="167"/>
    </row>
    <row r="97" spans="2:22">
      <c r="B97" s="23"/>
      <c r="C97" s="23"/>
      <c r="D97" s="20"/>
      <c r="E97" s="26"/>
      <c r="F97" s="20"/>
      <c r="G97" s="19"/>
      <c r="H97" s="17"/>
      <c r="I97" s="17"/>
      <c r="J97" s="18"/>
      <c r="K97" s="17"/>
      <c r="L97" s="17"/>
      <c r="M97" s="17"/>
      <c r="N97" s="17"/>
      <c r="O97" s="17"/>
      <c r="P97" s="16"/>
      <c r="Q97" s="4"/>
    </row>
    <row r="98" spans="2:22">
      <c r="B98" s="23"/>
      <c r="C98" s="23"/>
      <c r="D98" s="20"/>
      <c r="E98" s="26"/>
      <c r="F98" s="20"/>
      <c r="G98" s="19"/>
      <c r="H98" s="17"/>
      <c r="I98" s="17"/>
      <c r="J98" s="18"/>
      <c r="K98" s="17"/>
      <c r="L98" s="17"/>
      <c r="M98" s="17"/>
      <c r="N98" s="17"/>
      <c r="O98" s="17"/>
      <c r="P98" s="16"/>
      <c r="Q98" s="4"/>
    </row>
    <row r="99" spans="2:22" s="11" customFormat="1">
      <c r="B99" s="21" t="s">
        <v>36</v>
      </c>
      <c r="C99" s="21"/>
      <c r="D99" s="122" t="s">
        <v>111</v>
      </c>
      <c r="E99" s="21"/>
      <c r="F99" s="21"/>
      <c r="G99" s="12"/>
      <c r="H99" s="12"/>
      <c r="I99" s="12"/>
      <c r="J99" s="12"/>
      <c r="K99" s="15">
        <f>K87+K94+K89</f>
        <v>1130732.5916766762</v>
      </c>
      <c r="L99" s="15">
        <f>L87+L94+L89</f>
        <v>2151690.0556537071</v>
      </c>
      <c r="M99" s="15">
        <f>M87+M94+M89</f>
        <v>2360847.8311287938</v>
      </c>
      <c r="N99" s="15">
        <f>N87+N94+N89</f>
        <v>2035033.9681472853</v>
      </c>
      <c r="O99" s="15">
        <f>O87+O94+O89</f>
        <v>2321695.2929712497</v>
      </c>
      <c r="P99" s="15">
        <f>P87+P89+P94</f>
        <v>9999999.7395777106</v>
      </c>
      <c r="Q99" s="12"/>
      <c r="R99" s="156"/>
      <c r="S99" s="157"/>
      <c r="T99" s="158"/>
      <c r="U99" s="159"/>
      <c r="V99" s="158"/>
    </row>
    <row r="100" spans="2:22" s="11" customFormat="1">
      <c r="B100" s="12" t="s">
        <v>28</v>
      </c>
      <c r="C100" s="13" t="str">
        <f>'Title Lists'!H2</f>
        <v>GCF</v>
      </c>
      <c r="D100" s="122" t="s">
        <v>112</v>
      </c>
      <c r="E100" s="14"/>
      <c r="F100" s="12"/>
      <c r="G100" s="12"/>
      <c r="H100" s="12"/>
      <c r="I100" s="12"/>
      <c r="J100" s="12"/>
      <c r="K100" s="15">
        <f>SUMIF($E$7:$E$98,$C$100,'Detailed Budget Plan'!K7:K98)</f>
        <v>997193.48419448268</v>
      </c>
      <c r="L100" s="15">
        <f>SUMIF($E$7:$E$98,$C$100,'Detailed Budget Plan'!L7:L98)</f>
        <v>1908282.1698662781</v>
      </c>
      <c r="M100" s="15">
        <f>SUMIF($E$7:$E$98,$C$100,'Detailed Budget Plan'!M7:M98)</f>
        <v>2137250.1517167371</v>
      </c>
      <c r="N100" s="15">
        <f>SUMIF($E$7:$E$98,$C$100,'Detailed Budget Plan'!N7:N98)</f>
        <v>1859908.4046600678</v>
      </c>
      <c r="O100" s="15">
        <f>SUMIF($E$7:$E$98,$C$100,'Detailed Budget Plan'!O7:O98)</f>
        <v>2097365.5291401451</v>
      </c>
      <c r="P100" s="15">
        <f>SUMIF($E$7:$E$98,$C$100,'Detailed Budget Plan'!P7:P98)</f>
        <v>8999999.7395777144</v>
      </c>
      <c r="Q100" s="12"/>
      <c r="R100" s="156"/>
      <c r="S100" s="228"/>
      <c r="T100" s="159"/>
      <c r="U100" s="79"/>
    </row>
    <row r="101" spans="2:22" s="11" customFormat="1">
      <c r="B101" s="12" t="s">
        <v>37</v>
      </c>
      <c r="C101" s="13" t="str">
        <f>'Title Lists'!H3</f>
        <v>GEF</v>
      </c>
      <c r="D101" s="122" t="s">
        <v>113</v>
      </c>
      <c r="E101" s="14"/>
      <c r="F101" s="12"/>
      <c r="G101" s="12"/>
      <c r="H101" s="12"/>
      <c r="I101" s="12"/>
      <c r="J101" s="12"/>
      <c r="K101" s="15">
        <f>SUMIF($E$7:$E$98,$C$101,'Detailed Budget Plan'!K7:K98)</f>
        <v>133539.10748219292</v>
      </c>
      <c r="L101" s="15">
        <f>SUMIF($E$7:$E$98,$C$101,'Detailed Budget Plan'!L7:L98)</f>
        <v>243407.88578742862</v>
      </c>
      <c r="M101" s="15">
        <f>SUMIF($E$7:$E$98,$C$101,'Detailed Budget Plan'!M7:M98)</f>
        <v>223597.67941205666</v>
      </c>
      <c r="N101" s="15">
        <f>SUMIF($E$7:$E$98,$C$101,'Detailed Budget Plan'!N7:N98)</f>
        <v>175125.56348721762</v>
      </c>
      <c r="O101" s="15">
        <f>SUMIF($E$7:$E$98,$C$101,'Detailed Budget Plan'!O7:O98)</f>
        <v>224329.7638311043</v>
      </c>
      <c r="P101" s="15">
        <f>SUMIF($E$7:$E$98,$C$101,'Detailed Budget Plan'!P7:P98)</f>
        <v>1000000</v>
      </c>
      <c r="Q101" s="12"/>
      <c r="R101" s="156"/>
      <c r="S101" s="228"/>
      <c r="T101" s="159"/>
      <c r="U101" s="79"/>
    </row>
    <row r="102" spans="2:22" s="11" customFormat="1">
      <c r="B102" s="12" t="s">
        <v>37</v>
      </c>
      <c r="C102" s="13"/>
      <c r="D102" s="121"/>
      <c r="E102" s="14"/>
      <c r="F102" s="12"/>
      <c r="G102" s="12"/>
      <c r="H102" s="12"/>
      <c r="I102" s="12"/>
      <c r="J102" s="12"/>
      <c r="K102" s="15">
        <f ca="1">SUMIF($E$7:$E$98,$C$102,'Detailed Budget Plan'!K8:K98)</f>
        <v>0</v>
      </c>
      <c r="L102" s="15">
        <f>SUMIF($E$7:$E$98,$C$102,'Detailed Budget Plan'!L7:L98)</f>
        <v>0</v>
      </c>
      <c r="M102" s="15">
        <f>SUMIF($E$7:$E$98,$C$102,'Detailed Budget Plan'!M7:M98)</f>
        <v>0</v>
      </c>
      <c r="N102" s="15">
        <f>SUMIF($E$7:$E$98,$C$102,'Detailed Budget Plan'!N7:N98)</f>
        <v>0</v>
      </c>
      <c r="O102" s="15">
        <f>SUMIF($E$7:$E$98,$C$102,'Detailed Budget Plan'!O7:O98)</f>
        <v>0</v>
      </c>
      <c r="P102" s="15">
        <f>SUMIF($E$7:$E$98,$C$102,'Detailed Budget Plan'!P7:P98)</f>
        <v>0</v>
      </c>
      <c r="Q102" s="12"/>
      <c r="R102" s="156"/>
      <c r="S102" s="157"/>
      <c r="T102" s="158"/>
    </row>
    <row r="103" spans="2:22" s="11" customFormat="1">
      <c r="B103" s="12" t="s">
        <v>37</v>
      </c>
      <c r="C103" s="13"/>
      <c r="D103" s="12"/>
      <c r="E103" s="14"/>
      <c r="F103" s="12"/>
      <c r="G103" s="12"/>
      <c r="H103" s="12"/>
      <c r="I103" s="12"/>
      <c r="J103" s="12"/>
      <c r="K103" s="15">
        <f ca="1">SUMIF($E$7:$E98,$C$103,K8:K98)</f>
        <v>0</v>
      </c>
      <c r="L103" s="15">
        <f>SUMIF($E$7:$E98,$C$103,L7:L98)</f>
        <v>0</v>
      </c>
      <c r="M103" s="15">
        <f>SUMIF($E$7:$E98,$C$103,M7:M98)</f>
        <v>0</v>
      </c>
      <c r="N103" s="15">
        <f>SUMIF($E$7:$E98,$C$103,N7:N98)</f>
        <v>0</v>
      </c>
      <c r="O103" s="15">
        <f>SUMIF($E$7:$E98,$C$103,O7:O98)</f>
        <v>0</v>
      </c>
      <c r="P103" s="15">
        <f>SUMIF($E$7:$E98,$C$103,P7:P98)</f>
        <v>0</v>
      </c>
      <c r="Q103" s="12"/>
      <c r="R103" s="156"/>
      <c r="S103" s="157"/>
      <c r="T103" s="158"/>
    </row>
    <row r="104" spans="2:22" s="11" customFormat="1">
      <c r="B104" s="12" t="s">
        <v>37</v>
      </c>
      <c r="C104" s="13"/>
      <c r="D104" s="12"/>
      <c r="E104" s="14"/>
      <c r="F104" s="12"/>
      <c r="G104" s="12"/>
      <c r="H104" s="12"/>
      <c r="I104" s="12"/>
      <c r="J104" s="12"/>
      <c r="K104" s="15">
        <f ca="1">SUMIF($E$7:$E$98,$C$104,K8:K98)</f>
        <v>0</v>
      </c>
      <c r="L104" s="15">
        <f>SUMIF($E$7:$E$98,$C$104,L7:L98)</f>
        <v>0</v>
      </c>
      <c r="M104" s="15">
        <f>SUMIF($E$7:$E$98,$C$104,M7:M98)</f>
        <v>0</v>
      </c>
      <c r="N104" s="15">
        <f>SUMIF($E$7:$E$98,$C$104,N7:N98)</f>
        <v>0</v>
      </c>
      <c r="O104" s="15">
        <f>SUMIF($E$7:$E$98,$C$104,O7:O98)</f>
        <v>0</v>
      </c>
      <c r="P104" s="15">
        <f>SUMIF($E$7:$E$98,$C$104,P7:P98)</f>
        <v>0</v>
      </c>
      <c r="Q104" s="12"/>
      <c r="R104" s="156"/>
      <c r="S104" s="157"/>
      <c r="T104" s="158"/>
    </row>
    <row r="106" spans="2:22">
      <c r="P106" s="117"/>
    </row>
    <row r="107" spans="2:22">
      <c r="B107" s="76" t="s">
        <v>57</v>
      </c>
      <c r="P107" s="117"/>
    </row>
    <row r="108" spans="2:22">
      <c r="B108" s="7"/>
    </row>
    <row r="109" spans="2:22">
      <c r="P109" s="117"/>
    </row>
    <row r="110" spans="2:22">
      <c r="P110" s="219"/>
    </row>
    <row r="111" spans="2:22">
      <c r="K111" s="230"/>
    </row>
    <row r="112" spans="2:22">
      <c r="H112" s="232"/>
      <c r="I112" s="232"/>
      <c r="J112" s="59"/>
      <c r="K112" s="231"/>
      <c r="L112" s="232"/>
    </row>
    <row r="113" spans="3:12" ht="19">
      <c r="C113" s="235"/>
      <c r="H113" s="232"/>
      <c r="I113" s="232"/>
      <c r="J113" s="59"/>
      <c r="K113" s="231"/>
      <c r="L113" s="232"/>
    </row>
    <row r="114" spans="3:12" ht="19">
      <c r="C114" s="235"/>
      <c r="H114" s="232"/>
      <c r="I114" s="232"/>
      <c r="K114" s="231"/>
      <c r="L114" s="232"/>
    </row>
    <row r="115" spans="3:12">
      <c r="H115" s="232"/>
      <c r="I115" s="232"/>
      <c r="J115" s="117"/>
      <c r="K115" s="231"/>
      <c r="L115" s="232"/>
    </row>
    <row r="116" spans="3:12">
      <c r="I116" s="232"/>
      <c r="K116" s="231"/>
      <c r="L116" s="232"/>
    </row>
    <row r="118" spans="3:12" ht="19">
      <c r="H118" s="234"/>
    </row>
    <row r="120" spans="3:12">
      <c r="E120" s="6"/>
    </row>
    <row r="121" spans="3:12">
      <c r="E121" s="6"/>
    </row>
    <row r="123" spans="3:12">
      <c r="E123" s="6"/>
    </row>
    <row r="126" spans="3:12" ht="16">
      <c r="I126" s="233"/>
      <c r="J126" s="7"/>
    </row>
    <row r="127" spans="3:12" ht="16">
      <c r="I127" s="236"/>
      <c r="J127" s="236"/>
    </row>
  </sheetData>
  <autoFilter ref="B6:Q94" xr:uid="{00000000-0009-0000-0000-000003000000}"/>
  <mergeCells count="32">
    <mergeCell ref="C68:C70"/>
    <mergeCell ref="D58:D61"/>
    <mergeCell ref="D62:D66"/>
    <mergeCell ref="C20:C33"/>
    <mergeCell ref="B7:B44"/>
    <mergeCell ref="C35:C44"/>
    <mergeCell ref="D43:D44"/>
    <mergeCell ref="C7:C18"/>
    <mergeCell ref="D7:D15"/>
    <mergeCell ref="D20:D30"/>
    <mergeCell ref="D35:D42"/>
    <mergeCell ref="R43:R44"/>
    <mergeCell ref="D31:D33"/>
    <mergeCell ref="R7:R12"/>
    <mergeCell ref="R20:R25"/>
    <mergeCell ref="D47:D51"/>
    <mergeCell ref="G4:J4"/>
    <mergeCell ref="K4:P4"/>
    <mergeCell ref="Q4:Q6"/>
    <mergeCell ref="B90:B93"/>
    <mergeCell ref="D68:D70"/>
    <mergeCell ref="D16:D18"/>
    <mergeCell ref="D81:D84"/>
    <mergeCell ref="D52:D56"/>
    <mergeCell ref="D73:D79"/>
    <mergeCell ref="B73:B84"/>
    <mergeCell ref="C81:C84"/>
    <mergeCell ref="C73:C79"/>
    <mergeCell ref="C58:C66"/>
    <mergeCell ref="C89:D89"/>
    <mergeCell ref="B47:B70"/>
    <mergeCell ref="C47:C56"/>
  </mergeCells>
  <dataValidations disablePrompts="1" xWindow="844" yWindow="810" count="8">
    <dataValidation type="list" allowBlank="1" showInputMessage="1" showErrorMessage="1" prompt="Please select Component" sqref="B7" xr:uid="{00000000-0002-0000-0300-000000000000}">
      <formula1>Components</formula1>
    </dataValidation>
    <dataValidation type="list" allowBlank="1" showInputMessage="1" showErrorMessage="1" prompt="Please select Output" sqref="C7" xr:uid="{00000000-0002-0000-0300-000001000000}">
      <formula1>Outputs</formula1>
    </dataValidation>
    <dataValidation type="list" allowBlank="1" showInputMessage="1" showErrorMessage="1" prompt="Please select Funding Source" sqref="E7 C100:C104" xr:uid="{00000000-0002-0000-0300-000002000000}">
      <formula1>Funding</formula1>
    </dataValidation>
    <dataValidation type="list" allowBlank="1" showInputMessage="1" showErrorMessage="1" prompt="Please select Budget Categories" sqref="F7" xr:uid="{00000000-0002-0000-0300-000003000000}">
      <formula1>Categories</formula1>
    </dataValidation>
    <dataValidation type="list" allowBlank="1" showInputMessage="1" showErrorMessage="1" sqref="B47 B73:B78 B87:B90 B94:B98" xr:uid="{00000000-0002-0000-0300-000004000000}">
      <formula1>Components</formula1>
    </dataValidation>
    <dataValidation type="list" allowBlank="1" showInputMessage="1" showErrorMessage="1" sqref="C67:C68 C19:C30 C57:C58 C45:C47 C80:C81 C34:C38 C71:C73 C85:C98" xr:uid="{00000000-0002-0000-0300-000005000000}">
      <formula1>Outputs</formula1>
    </dataValidation>
    <dataValidation type="list" allowBlank="1" showInputMessage="1" showErrorMessage="1" sqref="F8:F98" xr:uid="{00000000-0002-0000-0300-000006000000}">
      <formula1>Categories</formula1>
    </dataValidation>
    <dataValidation type="list" allowBlank="1" showInputMessage="1" showErrorMessage="1" sqref="E8:E98" xr:uid="{00000000-0002-0000-0300-000007000000}">
      <formula1>Funding</formula1>
    </dataValidation>
  </dataValidations>
  <pageMargins left="0.25" right="0.25" top="0.75" bottom="0.75" header="0.3" footer="0.3"/>
  <pageSetup paperSize="9" scale="80" orientation="landscape" r:id="rId1"/>
  <ignoredErrors>
    <ignoredError sqref="H94:P96 P91:P92 H88:P88 H85:I87 H19:I19 P76 P60 P50 H67:I67 H57:I57 H80:I80 P7:P18 P93 P89:P90 H34:I34 H45:I46 H71:I72" unlockedFormula="1"/>
    <ignoredError sqref="J19:P19 J87:P87 P77:P78 K57:P57 K67:P67 J67 J57 J80:P80 J34:P34 P20:P33 J45:P46 P35:P44 P51:P56 P47:P49 P58:P59 P61:P66 K71:P72 P68:P70 P79 P73:P75 P83:P84 P81:P82 J71:J72" formula="1" unlockedFormula="1"/>
    <ignoredError sqref="J85:P86" formula="1"/>
  </ignoredErrors>
  <legacyDrawing r:id="rId2"/>
  <extLst>
    <ext xmlns:x14="http://schemas.microsoft.com/office/spreadsheetml/2009/9/main" uri="{CCE6A557-97BC-4b89-ADB6-D9C93CAAB3DF}">
      <x14:dataValidations xmlns:xm="http://schemas.microsoft.com/office/excel/2006/main" disablePrompts="1" xWindow="844" yWindow="810" count="1">
        <x14:dataValidation type="list" allowBlank="1" showInputMessage="1" showErrorMessage="1" prompt="Please select from drop down list" xr:uid="{00000000-0002-0000-0300-000008000000}">
          <x14:formula1>
            <xm:f>'Title Lists'!#REF!</xm:f>
          </x14:formula1>
          <xm:sqref>C2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B2:E12"/>
  <sheetViews>
    <sheetView zoomScale="130" zoomScaleNormal="130" workbookViewId="0">
      <selection activeCell="B26" sqref="B26"/>
    </sheetView>
  </sheetViews>
  <sheetFormatPr baseColWidth="10" defaultColWidth="11.5" defaultRowHeight="14"/>
  <cols>
    <col min="1" max="1" width="4.83203125" style="143" customWidth="1"/>
    <col min="2" max="2" width="86.6640625" style="143" customWidth="1"/>
    <col min="3" max="3" width="13.5" style="143" bestFit="1" customWidth="1"/>
    <col min="4" max="4" width="17.5" style="143" bestFit="1" customWidth="1"/>
    <col min="5" max="5" width="14.83203125" style="143" bestFit="1" customWidth="1"/>
    <col min="6" max="16384" width="11.5" style="143"/>
  </cols>
  <sheetData>
    <row r="2" spans="2:5" ht="15" customHeight="1">
      <c r="B2" s="264" t="s">
        <v>7</v>
      </c>
      <c r="C2" s="264" t="s">
        <v>20</v>
      </c>
      <c r="D2" s="264"/>
      <c r="E2" s="265" t="s">
        <v>95</v>
      </c>
    </row>
    <row r="3" spans="2:5" ht="15" customHeight="1">
      <c r="B3" s="264"/>
      <c r="C3" s="144" t="s">
        <v>22</v>
      </c>
      <c r="D3" s="144" t="s">
        <v>94</v>
      </c>
      <c r="E3" s="266"/>
    </row>
    <row r="4" spans="2:5" ht="44.25" customHeight="1">
      <c r="B4" s="229" t="s">
        <v>230</v>
      </c>
      <c r="C4" s="146">
        <f>SUM('Detailed Budget Plan'!J7:J13,'Detailed Budget Plan'!J16:J18,'Detailed Budget Plan'!J20:J26,'Detailed Budget Plan'!J31:J33,'Detailed Budget Plan'!J35:J40,'Detailed Budget Plan'!J43,'Detailed Budget Plan'!J44)</f>
        <v>6330167.080133779</v>
      </c>
      <c r="D4" s="146">
        <f>SUM('Detailed Budget Plan'!P14:P15,'Detailed Budget Plan'!P27:P30,'Detailed Budget Plan'!P41:P42)</f>
        <v>952380.95238095243</v>
      </c>
      <c r="E4" s="149">
        <f>SUM(C4:D4)</f>
        <v>7282548.0325147314</v>
      </c>
    </row>
    <row r="5" spans="2:5" ht="42" customHeight="1">
      <c r="B5" s="229" t="s">
        <v>231</v>
      </c>
      <c r="C5" s="146">
        <f>SUM('Detailed Budget Plan'!J72)</f>
        <v>1335097.9232956655</v>
      </c>
      <c r="D5" s="146"/>
      <c r="E5" s="149">
        <f t="shared" ref="E5:E9" si="0">SUM(C5:D5)</f>
        <v>1335097.9232956655</v>
      </c>
    </row>
    <row r="6" spans="2:5" ht="42">
      <c r="B6" s="229" t="s">
        <v>232</v>
      </c>
      <c r="C6" s="146">
        <f>+'Detailed Budget Plan'!J86</f>
        <v>705019.32118227007</v>
      </c>
      <c r="D6" s="146"/>
      <c r="E6" s="149">
        <f t="shared" si="0"/>
        <v>705019.32118227007</v>
      </c>
    </row>
    <row r="7" spans="2:5" ht="17">
      <c r="B7" s="152" t="s">
        <v>96</v>
      </c>
      <c r="C7" s="153">
        <f>SUM(C4:C6)</f>
        <v>8370284.3246117141</v>
      </c>
      <c r="D7" s="153">
        <f>SUM(D4:D6)</f>
        <v>952380.95238095243</v>
      </c>
      <c r="E7" s="149">
        <f t="shared" si="0"/>
        <v>9322665.2769926675</v>
      </c>
    </row>
    <row r="8" spans="2:5" ht="15" customHeight="1">
      <c r="B8" s="154" t="s">
        <v>124</v>
      </c>
      <c r="C8" s="153">
        <f>+'Detailed Budget Plan'!J89</f>
        <v>201144</v>
      </c>
      <c r="D8" s="153"/>
      <c r="E8" s="149">
        <f t="shared" si="0"/>
        <v>201144</v>
      </c>
    </row>
    <row r="9" spans="2:5" ht="17">
      <c r="B9" s="152" t="s">
        <v>97</v>
      </c>
      <c r="C9" s="153">
        <f>SUM('Detailed Budget Plan'!J90+'Detailed Budget Plan'!J91)+'Detailed Budget Plan'!J92</f>
        <v>428571.42496599763</v>
      </c>
      <c r="D9" s="153">
        <f>+'Detailed Budget Plan'!J93</f>
        <v>47619.047619047618</v>
      </c>
      <c r="E9" s="149">
        <f t="shared" si="0"/>
        <v>476190.47258504527</v>
      </c>
    </row>
    <row r="10" spans="2:5" ht="6" customHeight="1">
      <c r="B10" s="145"/>
      <c r="C10" s="147"/>
      <c r="D10" s="147"/>
      <c r="E10" s="148"/>
    </row>
    <row r="11" spans="2:5" ht="16">
      <c r="B11" s="150" t="s">
        <v>98</v>
      </c>
      <c r="C11" s="151">
        <f>SUM(C7:C9)</f>
        <v>8999999.7495777123</v>
      </c>
      <c r="D11" s="151">
        <f>SUM(D7:D9)</f>
        <v>1000000</v>
      </c>
      <c r="E11" s="151">
        <f>SUM(E7:E9)</f>
        <v>9999999.7495777123</v>
      </c>
    </row>
    <row r="12" spans="2:5">
      <c r="E12" s="216"/>
    </row>
  </sheetData>
  <mergeCells count="3">
    <mergeCell ref="C2:D2"/>
    <mergeCell ref="E2:E3"/>
    <mergeCell ref="B2:B3"/>
  </mergeCells>
  <dataValidations xWindow="279" yWindow="340" count="4">
    <dataValidation type="list" allowBlank="1" showInputMessage="1" showErrorMessage="1" prompt="Please select Component" sqref="B4" xr:uid="{00000000-0002-0000-0400-000000000000}">
      <formula1>Components</formula1>
    </dataValidation>
    <dataValidation type="list" allowBlank="1" showInputMessage="1" showErrorMessage="1" sqref="B10 B5:B6" xr:uid="{00000000-0002-0000-0400-000001000000}">
      <formula1>Components</formula1>
    </dataValidation>
    <dataValidation type="list" allowBlank="1" showInputMessage="1" showErrorMessage="1" sqref="B9 B7" xr:uid="{00000000-0002-0000-0400-000002000000}">
      <formula1>Outputs</formula1>
    </dataValidation>
    <dataValidation type="list" allowBlank="1" showInputMessage="1" showErrorMessage="1" sqref="C10:D10" xr:uid="{00000000-0002-0000-0400-000003000000}">
      <formula1>Categories</formula1>
    </dataValidation>
  </dataValidations>
  <pageMargins left="0.7" right="0.7" top="0.75" bottom="0.75" header="0.3" footer="0.3"/>
  <ignoredErrors>
    <ignoredError sqref="E7:E8 E9 E4 E5 E6 D6 D5 D9 C7:D8 C4:D4 C10:D11 C9 C6 C5" unlocked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627903B9-402A-41F7-BE68-E2CE992B7F91}"/>
</file>

<file path=customXml/itemProps2.xml><?xml version="1.0" encoding="utf-8"?>
<ds:datastoreItem xmlns:ds="http://schemas.openxmlformats.org/officeDocument/2006/customXml" ds:itemID="{BCD3A8D4-1C57-4BA3-829E-B200571353B8}"/>
</file>

<file path=customXml/itemProps3.xml><?xml version="1.0" encoding="utf-8"?>
<ds:datastoreItem xmlns:ds="http://schemas.openxmlformats.org/officeDocument/2006/customXml" ds:itemID="{EE8CB7F9-C73E-4232-BD12-009B49C47FDB}"/>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5</vt:i4>
      </vt:variant>
    </vt:vector>
  </HeadingPairs>
  <TitlesOfParts>
    <vt:vector size="5" baseType="lpstr">
      <vt:lpstr>Instructions</vt:lpstr>
      <vt:lpstr>Dashboard</vt:lpstr>
      <vt:lpstr>Title Lists</vt:lpstr>
      <vt:lpstr>Detailed Budget Plan</vt:lpstr>
      <vt:lpstr>Budget GCF-GEF components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Graciela Reyes Retana De La Torre,</cp:lastModifiedBy>
  <cp:lastPrinted>2018-05-09T08:29:04Z</cp:lastPrinted>
  <dcterms:created xsi:type="dcterms:W3CDTF">2018-04-27T05:12:51Z</dcterms:created>
  <dcterms:modified xsi:type="dcterms:W3CDTF">2021-02-16T00:15:25Z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