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1.xml" ContentType="application/vnd.openxmlformats-officedocument.spreadsheetml.externalLink+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https://d.docs.live.net/f220863072513578/Desktop/Nataij/FSM SAP - Food Security/GCF - Versions for iTAP-16Decemeber2020/"/>
    </mc:Choice>
  </mc:AlternateContent>
  <xr:revisionPtr revIDLastSave="0" documentId="8_{5C3247BA-1E8C-4BEF-BA49-4EC543377FBA}" xr6:coauthVersionLast="45" xr6:coauthVersionMax="45" xr10:uidLastSave="{00000000-0000-0000-0000-000000000000}"/>
  <bookViews>
    <workbookView xWindow="-120" yWindow="-120" windowWidth="29040" windowHeight="15840" activeTab="2" xr2:uid="{00000000-000D-0000-FFFF-FFFF00000000}"/>
  </bookViews>
  <sheets>
    <sheet name="Instructions" sheetId="11" r:id="rId1"/>
    <sheet name="Dashboard" sheetId="8" state="hidden" r:id="rId2"/>
    <sheet name="Detailed Budget Plan" sheetId="12" r:id="rId3"/>
    <sheet name="Detailed Budget Notes" sheetId="9" r:id="rId4"/>
    <sheet name="Title Lists" sheetId="3" r:id="rId5"/>
  </sheets>
  <externalReferences>
    <externalReference r:id="rId6"/>
    <externalReference r:id="rId7"/>
  </externalReferences>
  <definedNames>
    <definedName name="_xlnm._FilterDatabase" localSheetId="2" hidden="1">'Detailed Budget Plan'!$E$4:$Q$141</definedName>
    <definedName name="Categories" localSheetId="2">OFFSET('[1]Title Lists'!$F$2,0,0,COUNTA('[1]Title Lists'!$F:$F)-1,1)</definedName>
    <definedName name="Categories">OFFSET('Title Lists'!$F$2,0,0,COUNTA('Title Lists'!$F:$F)-1,1)</definedName>
    <definedName name="Components" localSheetId="2">OFFSET('[1]Title Lists'!$B$2,0,0,COUNTA('[1]Title Lists'!$B:$B)-1,1)</definedName>
    <definedName name="Components">OFFSET('Title Lists'!$B$2,0,0,COUNTA('Title Lists'!$B:$B)-1,1)</definedName>
    <definedName name="DECEM">#REF!</definedName>
    <definedName name="Funding" localSheetId="2">OFFSET('[1]Title Lists'!$H$2,0,0,COUNTA('[1]Title Lists'!$H:$H)-1,1)</definedName>
    <definedName name="Funding">OFFSET('Title Lists'!$H$2,0,0,COUNTA('Title Lists'!$H:$H)-1,1)</definedName>
    <definedName name="Outputs" localSheetId="2">OFFSET('[1]Title Lists'!$D$2,0,0,COUNTA('[1]Title Lists'!$D:$D)-1,1)</definedName>
    <definedName name="Outputs">OFFSET('Title Lists'!$D$2,0,0,COUNTA('Title Lists'!$D:$D)-1,1)</definedName>
    <definedName name="Slicer_Budget_Categories">#N/A</definedName>
    <definedName name="Slicer_Component">#N/A</definedName>
    <definedName name="Slicer_Output">#N/A</definedName>
  </definedNames>
  <calcPr calcId="191029"/>
  <pivotCaches>
    <pivotCache cacheId="0" r:id="rId8"/>
    <pivotCache cacheId="1" r:id="rId9"/>
  </pivotCaches>
  <extLst>
    <ext xmlns:x14="http://schemas.microsoft.com/office/spreadsheetml/2009/9/main" uri="{BBE1A952-AA13-448e-AADC-164F8A28A991}">
      <x14:slicerCaches>
        <x14:slicerCache r:id="rId10"/>
        <x14:slicerCache r:id="rId11"/>
        <x14:slicerCache r:id="rId1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P72" i="12" l="1"/>
  <c r="K72" i="12"/>
  <c r="K100" i="12"/>
  <c r="L100" i="12"/>
  <c r="M100" i="12"/>
  <c r="O119" i="12"/>
  <c r="P113" i="12"/>
  <c r="P119" i="12" s="1"/>
  <c r="J95" i="12"/>
  <c r="J100" i="12"/>
  <c r="L136" i="12"/>
  <c r="N100" i="12"/>
  <c r="O100" i="12"/>
  <c r="P100" i="12"/>
  <c r="K119" i="12"/>
  <c r="L119" i="12"/>
  <c r="M119" i="12"/>
  <c r="N119" i="12"/>
  <c r="N136" i="12" s="1"/>
  <c r="O131" i="12"/>
  <c r="O137" i="12"/>
  <c r="K138" i="12"/>
  <c r="L138" i="12"/>
  <c r="M138" i="12"/>
  <c r="N138" i="12"/>
  <c r="O138" i="12"/>
  <c r="P138" i="12"/>
  <c r="P112" i="12"/>
  <c r="P136" i="12" l="1"/>
  <c r="K136" i="12"/>
  <c r="M136" i="12"/>
  <c r="O136" i="12"/>
  <c r="R138" i="12"/>
  <c r="G164" i="9"/>
  <c r="G145" i="9"/>
  <c r="K131" i="12"/>
  <c r="S131" i="12" s="1"/>
  <c r="R54" i="12"/>
  <c r="R67" i="12"/>
  <c r="R68" i="12"/>
  <c r="R69" i="12"/>
  <c r="R70" i="12"/>
  <c r="R71" i="12"/>
  <c r="R95" i="12"/>
  <c r="R96" i="12"/>
  <c r="R97" i="12"/>
  <c r="R98" i="12"/>
  <c r="R99" i="12"/>
  <c r="R114" i="12"/>
  <c r="R115" i="12"/>
  <c r="R116" i="12"/>
  <c r="R117" i="12"/>
  <c r="R118" i="12"/>
  <c r="R120" i="12"/>
  <c r="R121" i="12"/>
  <c r="R122" i="12"/>
  <c r="R130" i="12"/>
  <c r="R132" i="12"/>
  <c r="R133" i="12"/>
  <c r="R134" i="12"/>
  <c r="R135" i="12"/>
  <c r="R136" i="12" l="1"/>
  <c r="F247" i="9"/>
  <c r="F261" i="9"/>
  <c r="F230" i="9"/>
  <c r="F260" i="9"/>
  <c r="F193" i="9"/>
  <c r="F149" i="9"/>
  <c r="J39" i="12" l="1"/>
  <c r="F214" i="9" l="1"/>
  <c r="F154" i="9"/>
  <c r="P104" i="12" l="1"/>
  <c r="R104" i="12" s="1"/>
  <c r="J104" i="12"/>
  <c r="J105" i="12"/>
  <c r="F210" i="9"/>
  <c r="P103" i="12"/>
  <c r="R103" i="12" s="1"/>
  <c r="F206" i="9"/>
  <c r="P101" i="12"/>
  <c r="R101" i="12" l="1"/>
  <c r="F132" i="9"/>
  <c r="P22" i="12"/>
  <c r="R22" i="12" s="1"/>
  <c r="J22" i="12"/>
  <c r="F35" i="9"/>
  <c r="F45" i="9" l="1"/>
  <c r="F272" i="9" l="1"/>
  <c r="F256" i="9"/>
  <c r="F257" i="9"/>
  <c r="F258" i="9"/>
  <c r="L140" i="12"/>
  <c r="M141" i="12"/>
  <c r="J118" i="12"/>
  <c r="J117" i="12"/>
  <c r="J116" i="12"/>
  <c r="J98" i="12"/>
  <c r="J97" i="12"/>
  <c r="J71" i="12"/>
  <c r="P60" i="12" l="1"/>
  <c r="R60" i="12" s="1"/>
  <c r="J60" i="12"/>
  <c r="P51" i="12"/>
  <c r="R51" i="12" s="1"/>
  <c r="J51" i="12"/>
  <c r="F128" i="9"/>
  <c r="F124" i="9"/>
  <c r="F120" i="9"/>
  <c r="F116" i="9"/>
  <c r="F112" i="9"/>
  <c r="P42" i="12"/>
  <c r="R42" i="12" s="1"/>
  <c r="J42" i="12"/>
  <c r="J85" i="12"/>
  <c r="L85" i="12" s="1"/>
  <c r="P85" i="12" s="1"/>
  <c r="R85" i="12" s="1"/>
  <c r="J84" i="12"/>
  <c r="P84" i="12" s="1"/>
  <c r="R84" i="12" s="1"/>
  <c r="J87" i="12"/>
  <c r="L87" i="12" s="1"/>
  <c r="P87" i="12" s="1"/>
  <c r="R87" i="12" s="1"/>
  <c r="H83" i="12"/>
  <c r="J83" i="12" s="1"/>
  <c r="L83" i="12" s="1"/>
  <c r="P83" i="12" s="1"/>
  <c r="R83" i="12" s="1"/>
  <c r="L141" i="12" l="1"/>
  <c r="N141" i="12"/>
  <c r="O141" i="12"/>
  <c r="K141" i="12"/>
  <c r="M140" i="12"/>
  <c r="N140" i="12"/>
  <c r="O140" i="12"/>
  <c r="K140" i="12"/>
  <c r="L139" i="12"/>
  <c r="M139" i="12"/>
  <c r="N139" i="12"/>
  <c r="O139" i="12"/>
  <c r="K139" i="12"/>
  <c r="M72" i="12"/>
  <c r="U72" i="12" s="1"/>
  <c r="L72" i="12"/>
  <c r="T72" i="12" s="1"/>
  <c r="N72" i="12"/>
  <c r="V72" i="12" s="1"/>
  <c r="O72" i="12"/>
  <c r="W72" i="12" s="1"/>
  <c r="S72" i="12"/>
  <c r="J128" i="12" l="1"/>
  <c r="J129" i="12"/>
  <c r="P127" i="12"/>
  <c r="R127" i="12" s="1"/>
  <c r="P128" i="12"/>
  <c r="R128" i="12" s="1"/>
  <c r="P129" i="12"/>
  <c r="R129" i="12" s="1"/>
  <c r="J127" i="12"/>
  <c r="J125" i="12"/>
  <c r="J126" i="12"/>
  <c r="P125" i="12"/>
  <c r="R125" i="12" s="1"/>
  <c r="P126" i="12"/>
  <c r="R126" i="12" s="1"/>
  <c r="L124" i="12"/>
  <c r="L131" i="12" s="1"/>
  <c r="T131" i="12" s="1"/>
  <c r="M124" i="12"/>
  <c r="M131" i="12" s="1"/>
  <c r="U131" i="12" s="1"/>
  <c r="N124" i="12"/>
  <c r="N131" i="12" s="1"/>
  <c r="V131" i="12" s="1"/>
  <c r="O124" i="12"/>
  <c r="W131" i="12" s="1"/>
  <c r="K124" i="12"/>
  <c r="J124" i="12"/>
  <c r="P123" i="12"/>
  <c r="J123" i="12"/>
  <c r="E290" i="9"/>
  <c r="F285" i="9"/>
  <c r="F290" i="9" s="1"/>
  <c r="E276" i="9"/>
  <c r="F271" i="9"/>
  <c r="F276" i="9" s="1"/>
  <c r="F255" i="9"/>
  <c r="F241" i="9"/>
  <c r="F240" i="9"/>
  <c r="E246" i="9"/>
  <c r="R123" i="12" l="1"/>
  <c r="J131" i="12"/>
  <c r="F277" i="9"/>
  <c r="F291" i="9"/>
  <c r="P124" i="12"/>
  <c r="R124" i="12" s="1"/>
  <c r="P131" i="12" l="1"/>
  <c r="R131" i="12" s="1"/>
  <c r="F246" i="9"/>
  <c r="F226" i="9"/>
  <c r="F108" i="9" l="1"/>
  <c r="J32" i="12"/>
  <c r="P44" i="12"/>
  <c r="R44" i="12" s="1"/>
  <c r="P33" i="12" l="1"/>
  <c r="R33" i="12" s="1"/>
  <c r="J33" i="12"/>
  <c r="P32" i="12"/>
  <c r="R32" i="12" s="1"/>
  <c r="F104" i="9" l="1"/>
  <c r="F100" i="9"/>
  <c r="F96" i="9"/>
  <c r="F92" i="9"/>
  <c r="F88" i="9"/>
  <c r="F84" i="9"/>
  <c r="J54" i="12"/>
  <c r="F202" i="9" l="1"/>
  <c r="F198" i="9"/>
  <c r="F168" i="9"/>
  <c r="F80" i="9"/>
  <c r="F75" i="9"/>
  <c r="F70" i="9"/>
  <c r="F65" i="9"/>
  <c r="F60" i="9"/>
  <c r="P56" i="12"/>
  <c r="R56" i="12" s="1"/>
  <c r="P28" i="12"/>
  <c r="R28" i="12" s="1"/>
  <c r="F25" i="9"/>
  <c r="P91" i="12"/>
  <c r="R91" i="12" s="1"/>
  <c r="J91" i="12"/>
  <c r="P94" i="12"/>
  <c r="R94" i="12" s="1"/>
  <c r="J94" i="12"/>
  <c r="P74" i="12"/>
  <c r="R74" i="12" s="1"/>
  <c r="J74" i="12"/>
  <c r="P89" i="12"/>
  <c r="R89" i="12" s="1"/>
  <c r="J89" i="12"/>
  <c r="P86" i="12"/>
  <c r="J86" i="12"/>
  <c r="P111" i="12"/>
  <c r="R111" i="12" s="1"/>
  <c r="J111" i="12"/>
  <c r="P102" i="12"/>
  <c r="J113" i="12"/>
  <c r="J102" i="12"/>
  <c r="P25" i="12"/>
  <c r="R25" i="12" s="1"/>
  <c r="P16" i="12"/>
  <c r="R16" i="12" s="1"/>
  <c r="J16" i="12"/>
  <c r="P38" i="12"/>
  <c r="R38" i="12" s="1"/>
  <c r="J38" i="12"/>
  <c r="P7" i="12"/>
  <c r="R7" i="12" s="1"/>
  <c r="J7" i="12"/>
  <c r="P12" i="12"/>
  <c r="R12" i="12" s="1"/>
  <c r="J12" i="12"/>
  <c r="J25" i="12"/>
  <c r="F55" i="9"/>
  <c r="J115" i="12" l="1"/>
  <c r="R102" i="12"/>
  <c r="R86" i="12"/>
  <c r="J96" i="12"/>
  <c r="F50" i="9"/>
  <c r="P35" i="12"/>
  <c r="R35" i="12" s="1"/>
  <c r="F40" i="9"/>
  <c r="F31" i="9"/>
  <c r="F138" i="9"/>
  <c r="F139" i="9"/>
  <c r="F140" i="9"/>
  <c r="F141" i="9"/>
  <c r="F142" i="9"/>
  <c r="F143" i="9"/>
  <c r="P24" i="12"/>
  <c r="R24" i="12" s="1"/>
  <c r="J24" i="12"/>
  <c r="F19" i="9"/>
  <c r="P29" i="12" l="1"/>
  <c r="R29" i="12" s="1"/>
  <c r="J29" i="12"/>
  <c r="P39" i="12"/>
  <c r="R39" i="12" s="1"/>
  <c r="P21" i="12"/>
  <c r="R21" i="12" s="1"/>
  <c r="J21" i="12"/>
  <c r="J17" i="12"/>
  <c r="J14" i="12"/>
  <c r="P50" i="12"/>
  <c r="R50" i="12" s="1"/>
  <c r="J65" i="12"/>
  <c r="J64" i="12"/>
  <c r="P63" i="12"/>
  <c r="R63" i="12" s="1"/>
  <c r="P64" i="12"/>
  <c r="R64" i="12" s="1"/>
  <c r="P65" i="12"/>
  <c r="R65" i="12" s="1"/>
  <c r="P66" i="12"/>
  <c r="R66" i="12" s="1"/>
  <c r="J63" i="12"/>
  <c r="P41" i="12"/>
  <c r="R41" i="12" s="1"/>
  <c r="P43" i="12"/>
  <c r="R43" i="12" s="1"/>
  <c r="P45" i="12"/>
  <c r="R45" i="12" s="1"/>
  <c r="P46" i="12"/>
  <c r="R46" i="12" s="1"/>
  <c r="P47" i="12"/>
  <c r="R47" i="12" s="1"/>
  <c r="P48" i="12"/>
  <c r="R48" i="12" s="1"/>
  <c r="P49" i="12"/>
  <c r="R49" i="12" s="1"/>
  <c r="P52" i="12"/>
  <c r="R52" i="12" s="1"/>
  <c r="P53" i="12"/>
  <c r="R53" i="12" s="1"/>
  <c r="P55" i="12"/>
  <c r="R55" i="12" s="1"/>
  <c r="P57" i="12"/>
  <c r="R57" i="12" s="1"/>
  <c r="P58" i="12"/>
  <c r="R58" i="12" s="1"/>
  <c r="P59" i="12"/>
  <c r="R59" i="12" s="1"/>
  <c r="P61" i="12"/>
  <c r="R61" i="12" s="1"/>
  <c r="P62" i="12"/>
  <c r="R62" i="12" s="1"/>
  <c r="J59" i="12"/>
  <c r="J58" i="12"/>
  <c r="J57" i="12"/>
  <c r="J53" i="12"/>
  <c r="J52" i="12"/>
  <c r="J48" i="12"/>
  <c r="J49" i="12"/>
  <c r="J66" i="12" l="1"/>
  <c r="J27" i="12"/>
  <c r="J30" i="12"/>
  <c r="J31" i="12"/>
  <c r="J34" i="12"/>
  <c r="J35" i="12"/>
  <c r="J36" i="12"/>
  <c r="J37" i="12"/>
  <c r="J40" i="12"/>
  <c r="J41" i="12"/>
  <c r="J43" i="12"/>
  <c r="J44" i="12"/>
  <c r="J45" i="12"/>
  <c r="J46" i="12"/>
  <c r="J47" i="12"/>
  <c r="J50" i="12"/>
  <c r="J55" i="12"/>
  <c r="J56" i="12"/>
  <c r="J61" i="12"/>
  <c r="J62" i="12"/>
  <c r="P8" i="12"/>
  <c r="R8" i="12" s="1"/>
  <c r="P9" i="12"/>
  <c r="P10" i="12"/>
  <c r="P11" i="12"/>
  <c r="R11" i="12" s="1"/>
  <c r="P13" i="12"/>
  <c r="R13" i="12" s="1"/>
  <c r="P14" i="12"/>
  <c r="R14" i="12" s="1"/>
  <c r="P15" i="12"/>
  <c r="R15" i="12" s="1"/>
  <c r="P17" i="12"/>
  <c r="R17" i="12" s="1"/>
  <c r="P18" i="12"/>
  <c r="R18" i="12" s="1"/>
  <c r="P19" i="12"/>
  <c r="R19" i="12" s="1"/>
  <c r="P20" i="12"/>
  <c r="R20" i="12" s="1"/>
  <c r="P23" i="12"/>
  <c r="R23" i="12" s="1"/>
  <c r="P26" i="12"/>
  <c r="R26" i="12" s="1"/>
  <c r="P27" i="12"/>
  <c r="R27" i="12" s="1"/>
  <c r="P30" i="12"/>
  <c r="R30" i="12" s="1"/>
  <c r="P31" i="12"/>
  <c r="R31" i="12" s="1"/>
  <c r="P34" i="12"/>
  <c r="R34" i="12" s="1"/>
  <c r="P36" i="12"/>
  <c r="R36" i="12" s="1"/>
  <c r="P37" i="12"/>
  <c r="R37" i="12" s="1"/>
  <c r="P40" i="12"/>
  <c r="R40" i="12" s="1"/>
  <c r="J8" i="12"/>
  <c r="J9" i="12"/>
  <c r="J10" i="12"/>
  <c r="J11" i="12"/>
  <c r="J13" i="12"/>
  <c r="J15" i="12"/>
  <c r="J18" i="12"/>
  <c r="J19" i="12"/>
  <c r="J20" i="12"/>
  <c r="J23" i="12"/>
  <c r="J26" i="12"/>
  <c r="R9" i="12" l="1"/>
  <c r="AA72" i="12"/>
  <c r="J68" i="12"/>
  <c r="R10" i="12"/>
  <c r="J67" i="12"/>
  <c r="J72" i="12"/>
  <c r="J69" i="12"/>
  <c r="J70" i="12"/>
  <c r="P141" i="12"/>
  <c r="R141" i="12" s="1"/>
  <c r="P140" i="12"/>
  <c r="R140" i="12" s="1"/>
  <c r="R72" i="12" l="1"/>
  <c r="X72" i="12"/>
  <c r="J80" i="12"/>
  <c r="F188" i="9"/>
  <c r="F183" i="9"/>
  <c r="F178" i="9"/>
  <c r="F173" i="9"/>
  <c r="F225" i="9"/>
  <c r="E230" i="9"/>
  <c r="I112" i="12"/>
  <c r="J112" i="12" s="1"/>
  <c r="J110" i="12"/>
  <c r="K109" i="12"/>
  <c r="J109" i="12"/>
  <c r="P108" i="12"/>
  <c r="R108" i="12" s="1"/>
  <c r="J108" i="12"/>
  <c r="I107" i="12"/>
  <c r="J107" i="12" s="1"/>
  <c r="K107" i="12" s="1"/>
  <c r="I106" i="12"/>
  <c r="J106" i="12" s="1"/>
  <c r="J103" i="12"/>
  <c r="J101" i="12"/>
  <c r="J119" i="12" l="1"/>
  <c r="J114" i="12"/>
  <c r="F231" i="9"/>
  <c r="O112" i="12"/>
  <c r="N112" i="12"/>
  <c r="M112" i="12"/>
  <c r="L112" i="12"/>
  <c r="K112" i="12"/>
  <c r="L109" i="12"/>
  <c r="M109" i="12" s="1"/>
  <c r="N109" i="12" s="1"/>
  <c r="O109" i="12" s="1"/>
  <c r="L107" i="12"/>
  <c r="M107" i="12" s="1"/>
  <c r="N107" i="12" s="1"/>
  <c r="O107" i="12" s="1"/>
  <c r="N106" i="12"/>
  <c r="L106" i="12"/>
  <c r="M106" i="12"/>
  <c r="K106" i="12"/>
  <c r="O106" i="12"/>
  <c r="P75" i="12"/>
  <c r="P139" i="12" l="1"/>
  <c r="R139" i="12" s="1"/>
  <c r="R75" i="12"/>
  <c r="W119" i="12"/>
  <c r="P105" i="12"/>
  <c r="U119" i="12"/>
  <c r="T119" i="12"/>
  <c r="V119" i="12"/>
  <c r="R112" i="12"/>
  <c r="P110" i="12"/>
  <c r="R110" i="12" s="1"/>
  <c r="P107" i="12"/>
  <c r="R107" i="12" s="1"/>
  <c r="P109" i="12"/>
  <c r="R109" i="12" s="1"/>
  <c r="P106" i="12"/>
  <c r="R106" i="12" s="1"/>
  <c r="F164" i="9"/>
  <c r="F163" i="9"/>
  <c r="J78" i="12"/>
  <c r="L78" i="12" s="1"/>
  <c r="P78" i="12" s="1"/>
  <c r="R78" i="12" s="1"/>
  <c r="S119" i="12" l="1"/>
  <c r="R105" i="12"/>
  <c r="F162" i="9"/>
  <c r="F161" i="9"/>
  <c r="F160" i="9"/>
  <c r="F159" i="9"/>
  <c r="X119" i="12" l="1"/>
  <c r="R119" i="12"/>
  <c r="F145" i="9"/>
  <c r="F144" i="9"/>
  <c r="J79" i="12" l="1"/>
  <c r="K79" i="12" s="1"/>
  <c r="P79" i="12" s="1"/>
  <c r="R79" i="12" s="1"/>
  <c r="M80" i="12"/>
  <c r="J77" i="12"/>
  <c r="K77" i="12" s="1"/>
  <c r="P77" i="12" s="1"/>
  <c r="R77" i="12" s="1"/>
  <c r="J73" i="12"/>
  <c r="J75" i="12"/>
  <c r="J99" i="12" s="1"/>
  <c r="J76" i="12"/>
  <c r="L76" i="12" s="1"/>
  <c r="P76" i="12" l="1"/>
  <c r="R76" i="12" s="1"/>
  <c r="P80" i="12"/>
  <c r="R80" i="12" s="1"/>
  <c r="K73" i="12"/>
  <c r="P73" i="12" l="1"/>
  <c r="J92" i="12"/>
  <c r="L92" i="12" s="1"/>
  <c r="P92" i="12" s="1"/>
  <c r="R92" i="12" s="1"/>
  <c r="J82" i="12"/>
  <c r="L82" i="12" s="1"/>
  <c r="W100" i="12" l="1"/>
  <c r="R73" i="12"/>
  <c r="P82" i="12"/>
  <c r="R82" i="12" s="1"/>
  <c r="H88" i="12"/>
  <c r="J88" i="12" s="1"/>
  <c r="N88" i="12" s="1"/>
  <c r="N137" i="12" s="1"/>
  <c r="J81" i="12"/>
  <c r="P88" i="12" l="1"/>
  <c r="R88" i="12" s="1"/>
  <c r="K81" i="12"/>
  <c r="K137" i="12" s="1"/>
  <c r="J93" i="12"/>
  <c r="L93" i="12" s="1"/>
  <c r="L137" i="12" s="1"/>
  <c r="V100" i="12" l="1"/>
  <c r="P93" i="12"/>
  <c r="R93" i="12" s="1"/>
  <c r="P81" i="12"/>
  <c r="J90" i="12"/>
  <c r="T100" i="12" l="1"/>
  <c r="S100" i="12"/>
  <c r="R81" i="12"/>
  <c r="M90" i="12"/>
  <c r="M137" i="12" s="1"/>
  <c r="P90" i="12" l="1"/>
  <c r="F158" i="9"/>
  <c r="U100" i="12" l="1"/>
  <c r="R90" i="12"/>
  <c r="P137" i="12"/>
  <c r="R137" i="12" s="1"/>
  <c r="X100" i="12" l="1"/>
  <c r="R100" i="12"/>
</calcChain>
</file>

<file path=xl/sharedStrings.xml><?xml version="1.0" encoding="utf-8"?>
<sst xmlns="http://schemas.openxmlformats.org/spreadsheetml/2006/main" count="979" uniqueCount="345">
  <si>
    <t>Unit</t>
  </si>
  <si>
    <t># of Unit</t>
  </si>
  <si>
    <t>Unit Cost</t>
  </si>
  <si>
    <t>Professional Services – Companies/Firm</t>
  </si>
  <si>
    <t>Consultant - Individual - Local</t>
  </si>
  <si>
    <t>Consultant - Individual - International</t>
  </si>
  <si>
    <t>Output</t>
  </si>
  <si>
    <t>Component</t>
  </si>
  <si>
    <t>Activity</t>
  </si>
  <si>
    <t>Year 1</t>
  </si>
  <si>
    <t>Year 2</t>
  </si>
  <si>
    <t>Year 3</t>
  </si>
  <si>
    <t>Year 4</t>
  </si>
  <si>
    <t>Year 5</t>
  </si>
  <si>
    <t>Total Budget</t>
  </si>
  <si>
    <t>Office Supplies</t>
  </si>
  <si>
    <t>Budget Categories</t>
  </si>
  <si>
    <t>Funding Source</t>
  </si>
  <si>
    <t>List of Funding Source</t>
  </si>
  <si>
    <t>GCF</t>
  </si>
  <si>
    <t>Annex 3 - Budget Plan</t>
  </si>
  <si>
    <t>Row Labels</t>
  </si>
  <si>
    <t>(blank)</t>
  </si>
  <si>
    <t>Grand Total</t>
  </si>
  <si>
    <t xml:space="preserve">Budget Categories
</t>
  </si>
  <si>
    <t xml:space="preserve">Total Cost 
</t>
  </si>
  <si>
    <t xml:space="preserve">Sum of Total Cost 
</t>
  </si>
  <si>
    <t>Column Labels</t>
  </si>
  <si>
    <t>Total</t>
  </si>
  <si>
    <t>Components</t>
  </si>
  <si>
    <t>Outputs</t>
  </si>
  <si>
    <t>Equipment</t>
  </si>
  <si>
    <t>Materials &amp; Goods</t>
  </si>
  <si>
    <t>PMC</t>
  </si>
  <si>
    <t>Project Management Cost</t>
  </si>
  <si>
    <t>Detailed Budget Notes</t>
  </si>
  <si>
    <t>Total Amount</t>
  </si>
  <si>
    <t xml:space="preserve">Total </t>
  </si>
  <si>
    <t>Project/ Programme Title:</t>
  </si>
  <si>
    <t>Country(ies)</t>
  </si>
  <si>
    <t>Accredited Entity</t>
  </si>
  <si>
    <t>Date of Submission</t>
  </si>
  <si>
    <t>Brief Project/ Programme Information</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</si>
  <si>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</si>
  <si>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</si>
  <si>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</si>
  <si>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</si>
  <si>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The following considerations are important when populating the budget:</t>
  </si>
  <si>
    <t>Title Lists</t>
  </si>
  <si>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</si>
  <si>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The information captured in the “Title List” will feed into the drop down lists in the “Detailed Budget Plan” Sheet.</t>
  </si>
  <si>
    <t>Fill out the actual names of the Components; Outputs; and List of Funding Sources. An indicative list of Budget Categories has already been provided.</t>
  </si>
  <si>
    <t>Detailed Budget Plan</t>
  </si>
  <si>
    <t xml:space="preserve">The detailed breakdown of the project budget is populated in this sheet. </t>
  </si>
  <si>
    <t>**Budget Notes</t>
  </si>
  <si>
    <t>USD/GBP/JPY/EUR</t>
  </si>
  <si>
    <t>Budget Currency</t>
  </si>
  <si>
    <t>**Please provide the assumptions and basis of how unit cost and quantities are arrived. Please insert an appropriate reference as illustrated and enter the detailed comments in the "Detailed budget Notes" Sheet</t>
  </si>
  <si>
    <t>Annual Budget</t>
  </si>
  <si>
    <t>Detailed Budget</t>
  </si>
  <si>
    <t>Please insert/delete rows/columns under the Component; Output; Activity; Funding Source and Budget Categories as appropriate.</t>
  </si>
  <si>
    <t xml:space="preserve">The Component; Output; Funding Source; and Budget Categories fields are to be populated from drop-down lists. </t>
  </si>
  <si>
    <t>The data for the drop-down lists is based on the data entered in the “Title List” Sheet.</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</si>
  <si>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</si>
  <si>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</si>
  <si>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Please use this list as much as possible, however if list does not adequately address, kindly add onto the list where appropriate.</t>
  </si>
  <si>
    <t xml:space="preserve">   Office supplies, Audit cost, etc.</t>
  </si>
  <si>
    <t xml:space="preserve">Before filling out the “Detailed Budget Plan” Sheet, please populate the title data in the “Title List” Sheet. </t>
  </si>
  <si>
    <t xml:space="preserve"> Year 2</t>
  </si>
  <si>
    <t xml:space="preserve"> Year 3</t>
  </si>
  <si>
    <t xml:space="preserve"> Year 1</t>
  </si>
  <si>
    <t xml:space="preserve">  Year 4</t>
  </si>
  <si>
    <t xml:space="preserve">  Year 5</t>
  </si>
  <si>
    <t xml:space="preserve">  Total Budget</t>
  </si>
  <si>
    <t>(All)</t>
  </si>
  <si>
    <t>Values</t>
  </si>
  <si>
    <t xml:space="preserve">Detailed comments on the assumptions/estimates underlying the Unit Cost/ Quantities and justifications should be provided in this sheet. Please provide as much details as possible. </t>
  </si>
  <si>
    <t>Travel</t>
  </si>
  <si>
    <t xml:space="preserve">Workshop/Training </t>
  </si>
  <si>
    <t>Local consultants</t>
  </si>
  <si>
    <t>Unit cost (USD)</t>
  </si>
  <si>
    <t>Quantity (months)</t>
  </si>
  <si>
    <t>Equipment for the promotion of climate-resilient agriculture</t>
  </si>
  <si>
    <t>Quantity (Unit)</t>
  </si>
  <si>
    <t>Quantity</t>
  </si>
  <si>
    <t>PMU1</t>
  </si>
  <si>
    <t>Project Management Unit - Subtotal USD</t>
  </si>
  <si>
    <t xml:space="preserve">SUB-TOTAL </t>
  </si>
  <si>
    <t>Breakdown travel cost information by number of people and cost per person and separating DSA where applicable. Also please provide the reason why international travel is needed.</t>
  </si>
  <si>
    <t xml:space="preserve">Finance officer </t>
  </si>
  <si>
    <t>PMU</t>
  </si>
  <si>
    <t>Consultant</t>
  </si>
  <si>
    <t>Workshop</t>
  </si>
  <si>
    <t>Professional Services</t>
  </si>
  <si>
    <t xml:space="preserve">    1. The percentage of PMC financed by GCF should not be more than the percentage share of the overall budget financed by GCF.</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</si>
  <si>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</si>
  <si>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t xml:space="preserve">    2. PMC budget thresholds: </t>
  </si>
  <si>
    <t xml:space="preserve">    3.  Indicative list of eligible project management costs:</t>
  </si>
  <si>
    <t xml:space="preserve">         &gt;  PMC exceeding 5 per cent (5%) for a funding proposal exceeding USD 3 million will require detailed documentation supporting the entire PMC budget.</t>
  </si>
  <si>
    <t xml:space="preserve">Please include the Project management costs (PMC) under this component and provide details of PMC. </t>
  </si>
  <si>
    <t>To detail unit cost and duration of consultant(s) work and position</t>
  </si>
  <si>
    <t xml:space="preserve">Include material and goods specification, name, quantity, and unit cost in budget notes, and how the unit cost is arrived. </t>
  </si>
  <si>
    <t xml:space="preserve">Include office supplies' name, quantity, and unit cost in budget notes, and how the unit cost is arrived. </t>
  </si>
  <si>
    <t xml:space="preserve">Include machinery specification, equipment name, quantity, and unit cost in budget notes and how the unit cost is arrived. </t>
  </si>
  <si>
    <t xml:space="preserve">PMC percentage applies on the sub-total of components/activities. </t>
  </si>
  <si>
    <t>average price</t>
  </si>
  <si>
    <t>Days</t>
  </si>
  <si>
    <t>Include the number of workshops anticipated, number of people attending, number of days, target group, cost per work workshop, venue cost, etc.</t>
  </si>
  <si>
    <t>Note</t>
  </si>
  <si>
    <t>Please provide the details of the professional services needed, purpose of the services, and also the basis of the cost estimates.</t>
  </si>
  <si>
    <t>(important - prepared in conjunction with Budget Plan)</t>
  </si>
  <si>
    <t xml:space="preserve">         &gt;  PMC exceeding 7.5 per cent (7.5%) for the proposals up to USD 3 million will require detailed documentation and justification supporting the entire PMC budget.</t>
  </si>
  <si>
    <t>Thus, please regard the examples as a guidance, not binding examples.</t>
  </si>
  <si>
    <t>Please note that the examples provided are simplified for illustrative purposes only.</t>
  </si>
  <si>
    <t>DECEM</t>
  </si>
  <si>
    <t>MCT</t>
  </si>
  <si>
    <t>Component 3: Strengthened climate-resilient value-chains and market linkages across agriculture sector</t>
  </si>
  <si>
    <t>SUBTOTAL</t>
  </si>
  <si>
    <t>Output 3.3 Increased consumption of local produce and awareness of benefits of local food</t>
  </si>
  <si>
    <t>Output 3.2 Enhanced food processing and preservation</t>
  </si>
  <si>
    <t>Output 3.1 Support for the development of new markets and opportunities to increase the availability and affordability of local food</t>
  </si>
  <si>
    <t>Output 1.4 Develop network of farmer associations across FSM</t>
  </si>
  <si>
    <t>Output 1.3 Climate change integrated into National and State policy making and planning in the agriculture sector</t>
  </si>
  <si>
    <t xml:space="preserve">Output 1.2 Targeted climate change assessments conducted
</t>
  </si>
  <si>
    <t xml:space="preserve">Component 1: Establish an enabling environment for adaptive action and investment </t>
  </si>
  <si>
    <t xml:space="preserve">Output 1.1 Institutional coordination mechanism established
</t>
  </si>
  <si>
    <t>Output 1.2 Targeted climate change assessments conducted</t>
  </si>
  <si>
    <t xml:space="preserve">Output1.4 Develop network of farmer association across FSM  </t>
  </si>
  <si>
    <t>Output 1.5 Disseminate weather and climate information for climate-risk informed, adaptive management of resilient agriculture</t>
  </si>
  <si>
    <t>Output 2.1 Promote and establish traditional and climate resilient agroforestry systems appropriate for different island systems and to the climate conditions being faced (linked to findings from Outcome 1 and the CAAR project)</t>
  </si>
  <si>
    <t>Output 2.2 Capacity of extension agents and others built to disseminate and promote climate-smart agricultural practices</t>
  </si>
  <si>
    <t>Output 2.3 Build the capacity of FSM households to utilize climate adaptive farming techniques and effective household nutrition, particularly women-headed households</t>
  </si>
  <si>
    <t xml:space="preserve">Output 2.4 Development of reserve capacity for overcoming periods of climate disruption
</t>
  </si>
  <si>
    <t>.</t>
  </si>
  <si>
    <t>Subtotal</t>
  </si>
  <si>
    <t xml:space="preserve">Units </t>
  </si>
  <si>
    <t>No of trainings</t>
  </si>
  <si>
    <t>Local Consultant for Activity 2.1.1 @30 days X $150 fee to compile recommendation report</t>
  </si>
  <si>
    <t>Local Consultant for Activity 2.2.1 @ 30 days X $150 fee to develop training and educational materials/packages</t>
  </si>
  <si>
    <t>Months</t>
  </si>
  <si>
    <t>Laptops, projectors, and accessories  for community workshops and outreach @ 1 unit x 36 extension agents</t>
  </si>
  <si>
    <t>B1</t>
  </si>
  <si>
    <t>B2</t>
  </si>
  <si>
    <t>B3</t>
  </si>
  <si>
    <t xml:space="preserve"> Workshop-Training for promotion of climate-resilient agriculture</t>
  </si>
  <si>
    <t>B4</t>
  </si>
  <si>
    <t>B5</t>
  </si>
  <si>
    <t>Materials and Goods</t>
  </si>
  <si>
    <t>2.1.2 - Supplies and materials (farm and hand tools, seeds and planting materials, plant nutrients, soil amendment, plant containers, and other garden supplies) for field evaluation of crops identified in 2.1.1</t>
  </si>
  <si>
    <t>2.1.4 - small tools, appliances and materials for processing feed</t>
  </si>
  <si>
    <t>Local Consultant for Activity 2.1.5 @ 30 days X $150 fee to develop training and educational materials/packages</t>
  </si>
  <si>
    <t>2.1.3 - Supplies and materials for a small chicken demonstration including improved breeds, chicken feed for first to 5 months old, and plastic fencing per 140 community sites</t>
  </si>
  <si>
    <t>2.1.6 - Supplies and tools for 140 community demonstration gardens including planting materials, hand tools, and gardening supplies</t>
  </si>
  <si>
    <t>C1</t>
  </si>
  <si>
    <t>C2</t>
  </si>
  <si>
    <t>C5</t>
  </si>
  <si>
    <t>C4</t>
  </si>
  <si>
    <t>Trips</t>
  </si>
  <si>
    <t>C3</t>
  </si>
  <si>
    <t>Budget Item</t>
  </si>
  <si>
    <t>Fees</t>
  </si>
  <si>
    <t>Units</t>
  </si>
  <si>
    <t>Price</t>
  </si>
  <si>
    <t>Auto Rental</t>
  </si>
  <si>
    <t xml:space="preserve">Unit cost </t>
  </si>
  <si>
    <t>Component 2: Enahnce the food security of vulnerable households by introducing climate smart agriculture practices</t>
  </si>
  <si>
    <t>Budget: SAP Budget</t>
  </si>
  <si>
    <t>A1</t>
  </si>
  <si>
    <t>Quantity (Days)</t>
  </si>
  <si>
    <t>International consultant to support policy integration and training support</t>
  </si>
  <si>
    <t>A2</t>
  </si>
  <si>
    <t>A3</t>
  </si>
  <si>
    <t>Workshops and training approximately 20-40 participants per training</t>
  </si>
  <si>
    <t>Unit cost (USD) per day</t>
  </si>
  <si>
    <t>Travel National</t>
  </si>
  <si>
    <t>A5</t>
  </si>
  <si>
    <t>A6</t>
  </si>
  <si>
    <t>PMC (5%) (PMU manger and Finance officer)</t>
  </si>
  <si>
    <t>A7</t>
  </si>
  <si>
    <t>Quantity (Month)</t>
  </si>
  <si>
    <t>A8</t>
  </si>
  <si>
    <t>A9</t>
  </si>
  <si>
    <t>Professional service</t>
  </si>
  <si>
    <t>A10</t>
  </si>
  <si>
    <t>A11</t>
  </si>
  <si>
    <t>Consultant local</t>
  </si>
  <si>
    <t>Quantity (Units)</t>
  </si>
  <si>
    <t>A12</t>
  </si>
  <si>
    <t>Materials and goods</t>
  </si>
  <si>
    <t>A13</t>
  </si>
  <si>
    <t>Communications officer</t>
  </si>
  <si>
    <t>Quantity (Months)</t>
  </si>
  <si>
    <t>A14</t>
  </si>
  <si>
    <t>A15</t>
  </si>
  <si>
    <t>A16</t>
  </si>
  <si>
    <t>A17</t>
  </si>
  <si>
    <t>C6</t>
  </si>
  <si>
    <t>C7</t>
  </si>
  <si>
    <t>Farmers group registration and licensing</t>
  </si>
  <si>
    <t>A18</t>
  </si>
  <si>
    <t xml:space="preserve">Travel </t>
  </si>
  <si>
    <t>Consultant travel to complete vulnerability assessments</t>
  </si>
  <si>
    <t>A19</t>
  </si>
  <si>
    <t>A20</t>
  </si>
  <si>
    <t>A21</t>
  </si>
  <si>
    <t>A22</t>
  </si>
  <si>
    <t>A23</t>
  </si>
  <si>
    <t xml:space="preserve">International GIS expert to assist with spatial data and analysis. </t>
  </si>
  <si>
    <t>A24</t>
  </si>
  <si>
    <t xml:space="preserve">Climate weather forecasting expert. </t>
  </si>
  <si>
    <t xml:space="preserve">Project Manager </t>
  </si>
  <si>
    <t>Office space</t>
  </si>
  <si>
    <t>PMU2</t>
  </si>
  <si>
    <t>PMU5</t>
  </si>
  <si>
    <t>PMU3</t>
  </si>
  <si>
    <t>PMU4</t>
  </si>
  <si>
    <t>Office supplies</t>
  </si>
  <si>
    <t>Local consultant</t>
  </si>
  <si>
    <t xml:space="preserve">Months </t>
  </si>
  <si>
    <t>Office supplies/space</t>
  </si>
  <si>
    <t>Food and transport cost per training</t>
  </si>
  <si>
    <t>Kick-off workshop for PGS group to introduce associations, undertake stakeholder consultations, input into design and membership of associations. 1 workshop per state - with PGS group representatives; 5-days, $1000/day, 20-30 participants</t>
  </si>
  <si>
    <t>2.2.3 - Provision of climate smart packages including costs for hand tools, compost bin, organic manure, plant nutrients, seeds, and planting materials for individual household</t>
  </si>
  <si>
    <t>Output 2.3 Development of reserve capacity for overcoming periods of climate disruption</t>
  </si>
  <si>
    <t>Local Consultant for Activity 2.2.2 @ 36 extension agent consultants X 2 months to conduct community trainings on climate smart packages</t>
  </si>
  <si>
    <t>2.2.2 - Set of tools and supplies for each extension agent to conduct community trainings</t>
  </si>
  <si>
    <t>Meetings to confirm membership in associations and to elect PGS board of directors in each state.</t>
  </si>
  <si>
    <t xml:space="preserve">Office supplies </t>
  </si>
  <si>
    <t xml:space="preserve">Materials &amp; Goods </t>
  </si>
  <si>
    <t>Printing of map posters and flyers (e.g. basic soil type map per state, hazard maps per state), including landslide, flooding, drought, invasive species, sea level rise, etc.</t>
  </si>
  <si>
    <t>Output 1.5 Develop and disseminate tailored communications materials leveraging existing climate information streams to support climate smart agriculture (CSA) interventions</t>
  </si>
  <si>
    <t>Component 2: Enhance the food security of vulnerable households by introducing CSA practices</t>
  </si>
  <si>
    <t>Output 1.1 Institutional coordination mechanism established</t>
  </si>
  <si>
    <t>Project Name: GCF SAP for FSM Food Security Proposal</t>
  </si>
  <si>
    <t>GIS software upgrade to develop hazardous maps based on the results of vulnerability assessments</t>
  </si>
  <si>
    <t>Investment from DECEM budget to upgrade current database to support  knowledge sharing among farmer's associations</t>
  </si>
  <si>
    <t>Communications consultant to travel different states (from Pohnpei) twice during project implementation (years 3 and 5) and support communication at the state level.</t>
  </si>
  <si>
    <t>Local Consultant for Activity 2.2.2 @ 60 training sessions (2 months) X $150 fee to train extension agents</t>
  </si>
  <si>
    <t>Office supplies (laptops, printers, etc.)</t>
  </si>
  <si>
    <t>Consultants - local</t>
  </si>
  <si>
    <t xml:space="preserve">Office supplies, software and rental support for one year. </t>
  </si>
  <si>
    <t>Workshop/training</t>
  </si>
  <si>
    <t>Travel cost for consultants and workshop facilitator to travel to Kosrae, Chuuk and Yap.</t>
  </si>
  <si>
    <t>Local Consultant for Activity 2.1.4 @ 30 days X $150 fee for gender consultant</t>
  </si>
  <si>
    <t>R&amp;D</t>
  </si>
  <si>
    <t>COM-FSM</t>
  </si>
  <si>
    <t>GCF Subtotal</t>
  </si>
  <si>
    <t xml:space="preserve">MCT Subtotal </t>
  </si>
  <si>
    <t>DECEM Subtotal</t>
  </si>
  <si>
    <t>R&amp;D Subtotal</t>
  </si>
  <si>
    <t>COM-FSM Subtotal</t>
  </si>
  <si>
    <t>1.1.1: Develop guidelines and a protocol to facilitate process for planners and researchers engaged in the development of the agriculture policy at both the National and State levelsConvene a national coordinating mechanism</t>
  </si>
  <si>
    <t>1.1.2 Convene a national coordinating mechanism to oversee research plan and policy development</t>
  </si>
  <si>
    <t>Output 2.2: Build the capacity of FSM households and support channels to utilize climate adaptive farming techniques and effective household nutrition, particularly women-headed households</t>
  </si>
  <si>
    <t>Activity 3.2.1 Establish key food processing techniques for households utilizing local climate-resilient produce.</t>
  </si>
  <si>
    <t>Activity 3.2.2 Organize training sessions at community demonstration gardens on processing, packaging and storage techniques for women’s groups and individual household farmers</t>
  </si>
  <si>
    <t xml:space="preserve"> Activity 3.3.2 Provide trainings to implement communications plan and effectively build awareness of local consumption and nutrition.</t>
  </si>
  <si>
    <t>3.3.3 Host community and school workshops at demonstration gardens highlighting the value of local food for families and youths</t>
  </si>
  <si>
    <t>Per Diem and Hotel ($50 per diem and $100 hotel)</t>
  </si>
  <si>
    <t>Air Fare (Pohnpei to Chuuk, Yap, Kosrae and Back - all inter island travel)</t>
  </si>
  <si>
    <t>Travel expenses in Pohnpei (i.e. local taxis)</t>
  </si>
  <si>
    <t>Project audit</t>
  </si>
  <si>
    <t>Project audit (years 1-4)</t>
  </si>
  <si>
    <t>Final project audit (year 5)</t>
  </si>
  <si>
    <t>1.5.4 Develop trainings and guidance materials for State-level farmer’s associations (1.4) and households on utilizing localized communications materials (1.5.2) to support informed decision making for climate smart agriculture</t>
  </si>
  <si>
    <t>2.1.4 Based on the crop varieties from 2.1.1, select crop varieties that can be leveraged to create locally grown alternative feed sources for livestock</t>
  </si>
  <si>
    <t>1.2.1 Undertake integrated vulnerability assessment for the agriculture sector across FSM’s four States  combining criteria for climate impacts including arable land loss, saltwater intrusion, tidal surge risk, and the use of traditional agricultural practices.</t>
  </si>
  <si>
    <t>Meetings</t>
  </si>
  <si>
    <t xml:space="preserve">R&amp;D mid-level staff supporting international consultant and other partners </t>
  </si>
  <si>
    <t xml:space="preserve">Travel between States (average cost of  roundtrip airline ticket from Pohnpei to one other state + 50 per diem per day x 5 days + 100 per night hotel x5 days) per person (for activities 1.1.1, 1.1.2, 1.3.3, 1.5.2, 1.5.3, 1.5.4). </t>
  </si>
  <si>
    <t>R&amp;D staff supporting Component 1 (for activities 1.1.2, 1.2.2, 1.3.1, 1.3.2)</t>
  </si>
  <si>
    <t>R&amp;D staff supporting Component 1(for activities 1.1.1, 1.1.2, 1.3.1, 1.3.3, 1.4.1)</t>
  </si>
  <si>
    <t>International consultant to support Component 1 (for activities 1.1.1, 1.2.1, 1.2.2,1.3.1, 1.3.3)</t>
  </si>
  <si>
    <t>Trainings and workshop to support Component 1</t>
  </si>
  <si>
    <t>A4-1</t>
  </si>
  <si>
    <t>A4-2</t>
  </si>
  <si>
    <t>Meetings to support Component 1</t>
  </si>
  <si>
    <t>National Committee to convene quarterly (1 day). Total of 20 for project. Meeting venue all includes per day $1000 for 25 participants (includes rental + refreshments)</t>
  </si>
  <si>
    <t>Quantity (meetings)</t>
  </si>
  <si>
    <t xml:space="preserve">Senior-level DECEM Staff to support Component 1 (for activities 1.1.2, 1.2.1, 1.2.2, 1.3.1, 1.3.2, 1.4.3, 1.5.1, 1.5.2, 1.5.3, 1.5.4). DECEM calculates their staffing fees per month. Tracking and reporting will be based on monthly costs. </t>
  </si>
  <si>
    <t>Traditional ceremony during community engagement and awareness.</t>
  </si>
  <si>
    <t>1.2.3  Gather baseline data for staple crops in FSM (taro, yam, breadfruit, banana, and coconut) and model climate change impacts on future crop yields for 2050 and 2090.</t>
  </si>
  <si>
    <t xml:space="preserve">Firm hired to gather baseline data for staple crops and utilize data to determine climate change impacts on crop yields to 2050 and 2090. </t>
  </si>
  <si>
    <t>A25</t>
  </si>
  <si>
    <t xml:space="preserve">Agriculture policy update workshops in Pohnpei. Total venue costs will be $1,000 per day for five days per workshop. </t>
  </si>
  <si>
    <t xml:space="preserve">Recruitment of farmer association lead to support stat-up, recruitment effort, develop business/sustainable financing plan. 4 consultants (1 per state) for 5 years to support all work conducted through associations (set up training, workshops, nursery/seed bank development policy input etc. This equates to $20,000 per consultant per year. </t>
  </si>
  <si>
    <t>21,000 1-page infographics.</t>
  </si>
  <si>
    <t xml:space="preserve">Digital media firm to create two videos and develop a website. </t>
  </si>
  <si>
    <t xml:space="preserve">Targeted training at each community across FSM States. Refreshments for workshop @ 2 sessions per community site X 140 @ $200 per session, total of 280 trainings. </t>
  </si>
  <si>
    <t xml:space="preserve">*Please note that COM-FSM pays junior consultants $150 per day/$4,500 per month.  </t>
  </si>
  <si>
    <t>International consultant</t>
  </si>
  <si>
    <t>Agriculture/finance expert to support in the identification of sustainable financing streams and strategies for low-cost delivery for key staple crops and develop business models/value chains for staple crops.</t>
  </si>
  <si>
    <t>C8</t>
  </si>
  <si>
    <t xml:space="preserve">Meetings with State associations to agree to elements of further developing a consistent food supply chain with local food programs and NGOs. $200 per meeting with 10 meetings per each of the four States. </t>
  </si>
  <si>
    <t>C9</t>
  </si>
  <si>
    <t>Senior level national consultant to facilitate and support State-level agencies to develop stable supply chain agreements with food programs at USD 400/day.</t>
  </si>
  <si>
    <t xml:space="preserve">COM-FSM junior level local consultant. @ $150 per day or $4,500 per month. </t>
  </si>
  <si>
    <t>Number of Trainings</t>
  </si>
  <si>
    <t>C10</t>
  </si>
  <si>
    <t xml:space="preserve">Trainings </t>
  </si>
  <si>
    <t>National consultant</t>
  </si>
  <si>
    <t>Workshops and training approximately 40 participants per training</t>
  </si>
  <si>
    <t xml:space="preserve">Mid-term evaluation </t>
  </si>
  <si>
    <t xml:space="preserve">Final evaluation </t>
  </si>
  <si>
    <t>Local Consultant for Activity 2.3.2 @ 300 training session days (10 months) X $150 fee for 36 agents/2 meetings/4 states</t>
  </si>
  <si>
    <t>MCT mid-level staff support for Component 2</t>
  </si>
  <si>
    <t>Project Evaluation Costs</t>
  </si>
  <si>
    <t>1.2.2 	Provide de-scaled assessments of the vulnerability of communities on FSM main islands, ensuring sex and age disaggregated data collection, to provide the information required to ensure appropriate interventions are introduced (linked to 2.2 and 2.3).</t>
  </si>
  <si>
    <t>1.3.1 	Develop targeted recommendations and policy guidance material on the integration of the impacts of climate change and adaptation, including provisions for potential global pandemics of airborne infectious disease, into FSM’s National Agriculture Policy</t>
  </si>
  <si>
    <t>1.3.2	 Develop overall program for agricultural sector climate change risk reduction awareness building including: (i) development of training curriculum on climate change risk awareness, particularly as it relates to food security (4 pillars) and planning for climate smart agriculture for national and State-level policymakers and agencies and (ii) develop website for facilitated knowledge and information exchange.</t>
  </si>
  <si>
    <t xml:space="preserve"> 1.3.3	 Use assessments in 1.1 to ensure each State agriculture policy/regulation incorporates climate risk and takes into account (a) effects of sea-level rise (SLR) and rising temperatures; (b) restoration of degraded lands; (c) farm relocation; (d) improved pest and disease management; and (e) crop management strategies</t>
  </si>
  <si>
    <t>1.4.1	 Establish and support State-level farmer associations (one for each FSM state)  in communities to include both women and men and designate group leaders to receive and coordinate training on CSA,  provide information related to climate change impacts and risks, organize a central farmer’s market, and run sustainable seed banks and nurseries (2.1). Members and leadership for the associations will volunteer from the PGS groups.</t>
  </si>
  <si>
    <t>1.4.2	 Set-up and license each State-level farmer’s association as a private entity. Provide training on leadership, management, and capacity building as well as technical training for association leaders (equally provided to women to ensure women are proactively part of decision making).</t>
  </si>
  <si>
    <t>1.4.3	 Create a forum and practice for knowledge sharing and innovation exchange across State-level farmer associations in all four States.</t>
  </si>
  <si>
    <t>1.5.1 Technical assistance for DECEM to support expanded communications capacity with respect to dissemination of climate forecasts and tailored communications to farmers (1.5.2)</t>
  </si>
  <si>
    <t xml:space="preserve">1.5.2 Utilize the integrated vulnerability assessments from Output 1.2, climate smart agriculture communications (2.1) and existing weather/climate information streams currently relayed to DECEM (NOAA Regional Weather Service, Pacific Tsunami Center), to inform development of targeted communications materials (newsletters, SMS texts, Whatsapp, radio broadcasts) for climate smart agriculture and farmers including parameters like seasonal rainfall, drought events, etc. tailored to the needs and priorities of local operational areas </t>
  </si>
  <si>
    <t>1.5.3 Improve DECEM’s existing channels for climate information in FSM through radio broadcasts and social media to support effective dissemination of developed communications materials to local communities and State-level farmer associations including establishing informal/formal community networks through the four  State-level farmers associations established under output 1.4. The farmers associations will lbe a hubfor relaying and sharing information to last mile households</t>
  </si>
  <si>
    <t>2.1.1 	Identify, inventory, and prioritize promising climate resilient agroforestry practices that can be effectively adapted and utilized in FSM including, but not limited to crop rotation/spacing, temperature and salt-resistant seeds and varietals, soil tilling, organic farming and integrated water management.</t>
  </si>
  <si>
    <t>2.1.2 	COM-FSM will develop a set of criteria to prioritize the deployment and implementation of climate resilient agroforestry practices across coumminities in the four States. Data collection will include stakeholder consultations with government agencies, COM-FSM Cooperative Research and Extension, NGO’s, community-based organizations and women’s groups in each State, combined with desktop research). On-farm evaluations of identified practices and crops to further test the adaptation of the best varieties to local conditions</t>
  </si>
  <si>
    <t>2.1.3 	Designs identified under activities 2.1.1 will be field tested to further refine and help prioritize the best practices and varieties to be utilized based on local conditions across farming communities in FSM (140 communities). Context-dependent variables such as yield, salinity, drought/flood tolerance, growth cycles, pest resistance, space, inputs needed, and cost/availability will all be tested. Train farming households on small-scale, climate adapted practices for poultry farming</t>
  </si>
  <si>
    <t>2.1.5	Deploy gender-friendly climate-smart agricultural packages (technology, species, practices, techniques) that can be deployed in local communities at the household level</t>
  </si>
  <si>
    <t>2.1.6 Tailored climate-smart agricultural packages will be deploed to address specific vulnerabilities (1.2.2, 1.5.1) and climate impacts at the community and household level (target 140 communities). Develop community demonstration gardens at all local elementary schools on the main islands of FSM (140 elementary schools) where community members including famers groups (mainstreamed to ensure female farmers fully integrated into State-level farmer’s associations), supported by extension agents, can test/experience climate smart agriculture packages and build awareness of its benefits</t>
  </si>
  <si>
    <t>2.2.1	 Develop and implement tailored trainings on market access, value chains, and the climate smart agriculture practices identified in 2.1 for extension agents and agricultural advisors</t>
  </si>
  <si>
    <t>2.2.2	 This activity will be deployed as a train-the-trainer workshop with agricultural advisors, extension agents, and agriculture consultants being trained in a variety of different thematic areas including market access, value chain development, and the specific climate smart agriculture packages promoted by the project (2.1.5). Alongside the demonstration gardens, leverage extension agents/advisors to provide technical assistance for individual farmers on climate smart agriculture packages</t>
  </si>
  <si>
    <t>2.2.3 	This activity will provide technical assistance for individual farmers on climate smart agriculture packages. The goal is to reach each community in FSM on the 4 main islands (140 communities). The technical assistance will be deployed through small group trainings over the course of the 2-4th year of project implementation to ensure farmers are supported through several harvesting cycles. Provision of climate smart packages (i.e. tools, compost bins, organic manure, plant nutrients, seeds) for farmers</t>
  </si>
  <si>
    <t>2.3.1 	Establishment of nurseries and seed banks at the State and community levels, which will include procurement of initial provisions of seedlings to the seed banks.</t>
  </si>
  <si>
    <t xml:space="preserve">2.3.2	 Set up through a consultative process local management committees to manage seed banks and nurseries through multi-stakeholder, community-based management decisions </t>
  </si>
  <si>
    <t xml:space="preserve">2.3.3 	State-level farmer’s associations will support the ongoing operation and maintenance of the seed banks and nurseries (2.5.1) by working with local communities to establish management committees for the seed banks and nurseries. State-level farmer’s associations trained to to effectively manage nurseries and seed banks </t>
  </si>
  <si>
    <t xml:space="preserve">3.1.2 	This activity will build on the “Coconuts four Life” (C4L) programme’s business model/value chain for coconuts to expand beyond one crop and support the development of new markets. Link State-level farmer’s associations with current initiatives to increase demand for local food - including the Island Food Community of Pohnpei    and State-level school feeding programs </t>
  </si>
  <si>
    <t>3.3.1	 Develop a communications plan for promoting local products (demonstrations, local forums, displays, events, school posters and campaigns).</t>
  </si>
  <si>
    <t>Output 2.1: Promote and establish traditional and climate resilient agroforestry systems appropriate for different island systems and to the climate conditions being faced (linked to findings from Component 1 and the CAAR project)</t>
  </si>
  <si>
    <t xml:space="preserve">3.1.1 	Identify sustainable financing streams and strategies for low-cost delivery for key staple crops (taro, banana, breadfruit, sweet potato and yam) to support a steady supply of climate resilient crops (identified through Component 2)  </t>
  </si>
  <si>
    <t>MCT staff support for Component 3</t>
  </si>
  <si>
    <t>MCT mid-level staff supporting Component 1</t>
  </si>
  <si>
    <t>Quantity (trainings)</t>
  </si>
  <si>
    <t>Quantity (trips)</t>
  </si>
  <si>
    <t>Local Consultant for Activity 2.3.3 @ 36 extension agent consultants X 2 months to conduct focused trainings on nursery and seed bank management</t>
  </si>
  <si>
    <t>Quantity (units)</t>
  </si>
  <si>
    <t>2.3.1 - Building materials for community nurseries including greenhouse plastic film, lumbers, fencing, and other materials</t>
  </si>
  <si>
    <t>Training event (transportation cost @ $200 x 2; marketing cost @ $500 x 1; facilitators/speakers honorarium @ $800 x 1; venue @300 x 1)</t>
  </si>
  <si>
    <t>Travel (air Fare (Pohnpei to Chuuk, Yap, Kosrae and Back - all inter island travel) @ $2,500 x 1; per diem and hotel ($50 per diem and $100 hotel) @ $150 x 5; auto rental @ $71 x 5; departure fee @ $20 x 3)</t>
  </si>
  <si>
    <t>Food Processing Equipment @ $1,000 x 1; sample produce @ $300 x 1; kitchen tools @ $300 x 1; utilities @ $100 x1</t>
  </si>
  <si>
    <t>Materials &amp; Goods (at each community garden established; 140)</t>
  </si>
  <si>
    <t>Output 1.4 Development network of State-level farmer associations across FSM</t>
  </si>
  <si>
    <t>Component 1. Establish an enabling environment for adaptive action and investment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</si>
</sst>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5" formatCode="&quot;$&quot;#,##0_);\(&quot;$&quot;#,##0\)"/>
    <numFmt numFmtId="44" formatCode="_(&quot;$&quot;* #,##0.00_);_(&quot;$&quot;* \(#,##0.00\);_(&quot;$&quot;* &quot;-&quot;??_);_(@_)"/>
    <numFmt numFmtId="43" formatCode="_(* #,##0.00_);_(* \(#,##0.00\);_(* &quot;-&quot;??_);_(@_)"/>
    <numFmt numFmtId="164" formatCode="_ * #,##0.00_ ;_ * \-#,##0.00_ ;_ * &quot;-&quot;??_ ;_ @_ "/>
    <numFmt numFmtId="165" formatCode="_(* #,##0_);_(* \(#,##0\);_(* &quot;-&quot;??_);_(@_)"/>
    <numFmt numFmtId="166" formatCode="&quot;$&quot;#,##0"/>
    <numFmt numFmtId="167" formatCode="&quot;$&quot;#,##0.00"/>
    <numFmt numFmtId="168" formatCode="_(* #,##0.000_);_(* \(#,##0.000\);_(* &quot;-&quot;??_);_(@_)"/>
    <numFmt numFmtId="169" formatCode="_(* #,##0.0000_);_(* \(#,##0.0000\);_(* &quot;-&quot;??_);_(@_)"/>
    <numFmt numFmtId="170" formatCode="_(&quot;$&quot;* #,##0_);_(&quot;$&quot;* \(#,##0\);_(&quot;$&quot;* &quot;-&quot;??_);_(@_)"/>
  </numFmts>
  <fonts count="46" x14ac:knownFonts="1">
    <font>
      <sz val="11"/>
      <color theme="1"/>
      <name val="Calibri"/>
      <family val="2"/>
      <scheme val="minor"/>
    </font>
    <font>
      <sz val="11"/>
      <color theme="1"/>
      <name val="Calibri"/>
      <family val="2"/>
      <scheme val="minor"/>
    </font>
    <font>
      <sz val="8"/>
      <color theme="1"/>
      <name val="Cambria"/>
      <family val="1"/>
    </font>
    <font>
      <sz val="8"/>
      <color theme="0" tint="-0.34998626667073579"/>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sz val="9"/>
      <color theme="1"/>
      <name val="Calibri"/>
      <family val="2"/>
      <scheme val="minor"/>
    </font>
    <font>
      <sz val="9"/>
      <name val="Cambria"/>
      <family val="1"/>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b/>
      <sz val="9"/>
      <color theme="1"/>
      <name val="Cambria"/>
      <family val="1"/>
    </font>
    <font>
      <sz val="9"/>
      <color rgb="FF000000"/>
      <name val="Cambria"/>
      <family val="1"/>
    </font>
    <font>
      <b/>
      <sz val="9"/>
      <color rgb="FF000000"/>
      <name val="Cambria"/>
      <family val="1"/>
    </font>
    <font>
      <sz val="11"/>
      <color rgb="FF0070C0"/>
      <name val="Cambria"/>
      <family val="1"/>
    </font>
    <font>
      <b/>
      <i/>
      <sz val="11"/>
      <name val="Cambria"/>
      <family val="1"/>
    </font>
    <font>
      <i/>
      <sz val="9"/>
      <color theme="1"/>
      <name val="Cambria"/>
      <family val="1"/>
    </font>
    <font>
      <i/>
      <u/>
      <sz val="9"/>
      <color theme="1"/>
      <name val="Cambria"/>
      <family val="1"/>
    </font>
    <font>
      <i/>
      <sz val="9"/>
      <color rgb="FF0070C0"/>
      <name val="Cambria"/>
      <family val="1"/>
    </font>
    <font>
      <sz val="10"/>
      <name val="Calibri"/>
      <family val="2"/>
      <scheme val="minor"/>
    </font>
    <font>
      <b/>
      <sz val="11"/>
      <color theme="0"/>
      <name val="Calibri"/>
      <family val="2"/>
      <scheme val="minor"/>
    </font>
    <font>
      <sz val="11"/>
      <color theme="0"/>
      <name val="Calibri"/>
      <family val="2"/>
      <scheme val="minor"/>
    </font>
    <font>
      <b/>
      <sz val="8"/>
      <color theme="0" tint="-0.249977111117893"/>
      <name val="Cambria"/>
      <family val="1"/>
    </font>
    <font>
      <sz val="9"/>
      <color theme="0"/>
      <name val="Cambria"/>
      <family val="1"/>
    </font>
    <font>
      <i/>
      <sz val="9"/>
      <name val="Cambria"/>
      <family val="1"/>
    </font>
    <font>
      <b/>
      <sz val="9"/>
      <name val="Cambria"/>
      <family val="1"/>
    </font>
    <font>
      <sz val="11"/>
      <color rgb="FFFF0000"/>
      <name val="Calibri"/>
      <family val="2"/>
      <scheme val="minor"/>
    </font>
    <font>
      <sz val="9"/>
      <color rgb="FFFF0000"/>
      <name val="Cambria"/>
      <family val="1"/>
    </font>
    <font>
      <b/>
      <sz val="9"/>
      <color rgb="FFFF0000"/>
      <name val="Cambria"/>
      <family val="1"/>
    </font>
  </fonts>
  <fills count="11">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rgb="FF00B0F0"/>
        <bgColor indexed="64"/>
      </patternFill>
    </fill>
    <fill>
      <patternFill patternType="solid">
        <fgColor theme="7" tint="0.79998168889431442"/>
        <bgColor indexed="64"/>
      </patternFill>
    </fill>
    <fill>
      <patternFill patternType="solid">
        <fgColor theme="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medium">
        <color indexed="64"/>
      </right>
      <top style="medium">
        <color indexed="64"/>
      </top>
      <bottom/>
      <diagonal/>
    </border>
    <border>
      <left style="thin">
        <color indexed="64"/>
      </left>
      <right style="thin">
        <color indexed="64"/>
      </right>
      <top style="thick">
        <color indexed="64"/>
      </top>
      <bottom style="thick">
        <color indexed="64"/>
      </bottom>
      <diagonal/>
    </border>
    <border>
      <left/>
      <right style="thin">
        <color indexed="64"/>
      </right>
      <top style="thin">
        <color indexed="64"/>
      </top>
      <bottom/>
      <diagonal/>
    </border>
    <border>
      <left/>
      <right style="thin">
        <color indexed="64"/>
      </right>
      <top style="thick">
        <color indexed="64"/>
      </top>
      <bottom style="thick">
        <color indexed="64"/>
      </bottom>
      <diagonal/>
    </border>
    <border>
      <left/>
      <right style="thin">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ck">
        <color indexed="64"/>
      </bottom>
      <diagonal/>
    </border>
    <border>
      <left style="thin">
        <color indexed="64"/>
      </left>
      <right style="thin">
        <color indexed="64"/>
      </right>
      <top style="thick">
        <color indexed="64"/>
      </top>
      <bottom style="thin">
        <color indexed="64"/>
      </bottom>
      <diagonal/>
    </border>
  </borders>
  <cellStyleXfs count="9">
    <xf numFmtId="0" fontId="0" fillId="0" borderId="0"/>
    <xf numFmtId="43" fontId="1" fillId="0" borderId="0" applyFont="0" applyFill="0" applyBorder="0" applyAlignment="0" applyProtection="0"/>
    <xf numFmtId="0" fontId="10" fillId="0" borderId="0"/>
    <xf numFmtId="164" fontId="10" fillId="0" borderId="0" applyFont="0" applyFill="0" applyBorder="0" applyAlignment="0" applyProtection="0"/>
    <xf numFmtId="0" fontId="11" fillId="0" borderId="0"/>
    <xf numFmtId="164" fontId="11" fillId="0" borderId="0" applyFont="0" applyFill="0" applyBorder="0" applyAlignment="0" applyProtection="0"/>
    <xf numFmtId="44" fontId="1" fillId="0" borderId="0" applyFont="0" applyFill="0" applyBorder="0" applyAlignment="0" applyProtection="0"/>
    <xf numFmtId="0" fontId="38" fillId="10" borderId="0" applyNumberFormat="0" applyBorder="0" applyAlignment="0" applyProtection="0"/>
    <xf numFmtId="9" fontId="1" fillId="0" borderId="0" applyFont="0" applyFill="0" applyBorder="0" applyAlignment="0" applyProtection="0"/>
  </cellStyleXfs>
  <cellXfs count="311">
    <xf numFmtId="0" fontId="0" fillId="0" borderId="0" xfId="0"/>
    <xf numFmtId="0" fontId="0" fillId="0" borderId="0" xfId="0" applyAlignment="1">
      <alignment horizontal="center"/>
    </xf>
    <xf numFmtId="0" fontId="9" fillId="0" borderId="2" xfId="0" applyFont="1" applyBorder="1" applyAlignment="1" applyProtection="1">
      <alignment horizontal="center" vertical="center" wrapText="1"/>
      <protection locked="0"/>
    </xf>
    <xf numFmtId="0" fontId="12" fillId="3" borderId="0" xfId="0" applyFont="1" applyFill="1" applyAlignment="1">
      <alignment horizontal="center" vertical="center"/>
    </xf>
    <xf numFmtId="0" fontId="0" fillId="0" borderId="0" xfId="0" applyAlignment="1">
      <alignment horizontal="left"/>
    </xf>
    <xf numFmtId="0" fontId="0" fillId="0" borderId="0" xfId="0"/>
    <xf numFmtId="0" fontId="4" fillId="0" borderId="0" xfId="0" applyFont="1" applyBorder="1" applyAlignment="1" applyProtection="1">
      <alignment vertical="center"/>
      <protection locked="0"/>
    </xf>
    <xf numFmtId="0" fontId="13" fillId="0" borderId="0" xfId="0" applyFont="1"/>
    <xf numFmtId="0" fontId="7" fillId="6" borderId="0" xfId="0" applyFont="1" applyFill="1"/>
    <xf numFmtId="0" fontId="7" fillId="6" borderId="0" xfId="0" applyFont="1" applyFill="1" applyAlignment="1">
      <alignment horizontal="left"/>
    </xf>
    <xf numFmtId="0" fontId="7" fillId="6" borderId="0" xfId="0" applyFont="1" applyFill="1" applyAlignment="1">
      <alignment horizontal="center"/>
    </xf>
    <xf numFmtId="165" fontId="7" fillId="6" borderId="0" xfId="1" applyNumberFormat="1" applyFont="1" applyFill="1"/>
    <xf numFmtId="0" fontId="5" fillId="0" borderId="0" xfId="0" applyFont="1"/>
    <xf numFmtId="165" fontId="6" fillId="0" borderId="2" xfId="1" applyNumberFormat="1" applyFont="1" applyBorder="1" applyAlignment="1" applyProtection="1">
      <alignment horizontal="right" vertical="top"/>
      <protection locked="0"/>
    </xf>
    <xf numFmtId="165" fontId="6" fillId="0" borderId="1" xfId="1" applyNumberFormat="1" applyFont="1" applyBorder="1" applyAlignment="1" applyProtection="1">
      <alignment horizontal="right" vertical="top"/>
      <protection locked="0"/>
    </xf>
    <xf numFmtId="165" fontId="6" fillId="0" borderId="2" xfId="1" applyNumberFormat="1" applyFont="1" applyBorder="1" applyAlignment="1" applyProtection="1">
      <alignment horizontal="right" vertical="top"/>
    </xf>
    <xf numFmtId="0" fontId="6" fillId="0" borderId="1" xfId="0" applyFont="1" applyBorder="1" applyAlignment="1" applyProtection="1">
      <alignment horizontal="left" vertical="top"/>
      <protection locked="0"/>
    </xf>
    <xf numFmtId="0" fontId="3" fillId="4" borderId="1"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0" fontId="7" fillId="6" borderId="0" xfId="0" applyFont="1" applyFill="1" applyAlignment="1">
      <alignment horizontal="left" vertical="top"/>
    </xf>
    <xf numFmtId="0" fontId="2" fillId="4" borderId="1" xfId="0" applyFont="1" applyFill="1" applyBorder="1" applyAlignment="1" applyProtection="1">
      <alignment horizontal="left" vertical="top" wrapText="1"/>
      <protection locked="0"/>
    </xf>
    <xf numFmtId="0" fontId="6" fillId="0" borderId="2" xfId="0" applyFont="1" applyBorder="1" applyAlignment="1" applyProtection="1">
      <alignment horizontal="left" vertical="top"/>
      <protection locked="0"/>
    </xf>
    <xf numFmtId="0" fontId="15" fillId="4" borderId="1"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4" xfId="0" applyFont="1" applyFill="1" applyBorder="1" applyAlignment="1" applyProtection="1">
      <alignment horizontal="left" vertical="top" wrapText="1"/>
      <protection locked="0"/>
    </xf>
    <xf numFmtId="0" fontId="17" fillId="0" borderId="0" xfId="0" applyFont="1"/>
    <xf numFmtId="0" fontId="18" fillId="4" borderId="1" xfId="0" applyFont="1" applyFill="1" applyBorder="1"/>
    <xf numFmtId="0" fontId="16" fillId="0" borderId="0" xfId="0" applyFont="1"/>
    <xf numFmtId="0" fontId="8" fillId="0" borderId="0" xfId="0" applyFont="1"/>
    <xf numFmtId="0" fontId="19" fillId="7" borderId="5" xfId="0" applyFont="1" applyFill="1" applyBorder="1"/>
    <xf numFmtId="0" fontId="19" fillId="7" borderId="6" xfId="0" applyFont="1" applyFill="1" applyBorder="1"/>
    <xf numFmtId="0" fontId="20" fillId="7" borderId="6" xfId="0" applyFont="1" applyFill="1" applyBorder="1"/>
    <xf numFmtId="0" fontId="20" fillId="7" borderId="7" xfId="0" applyFont="1" applyFill="1" applyBorder="1"/>
    <xf numFmtId="0" fontId="21" fillId="5" borderId="0" xfId="0" applyFont="1" applyFill="1" applyBorder="1"/>
    <xf numFmtId="0" fontId="21" fillId="5" borderId="0" xfId="0" applyFont="1" applyFill="1" applyBorder="1" applyAlignment="1">
      <alignment horizontal="left"/>
    </xf>
    <xf numFmtId="0" fontId="21" fillId="5" borderId="0" xfId="0" applyFont="1" applyFill="1" applyBorder="1" applyAlignment="1">
      <alignment horizontal="left" vertical="top"/>
    </xf>
    <xf numFmtId="0" fontId="23" fillId="0" borderId="0" xfId="2" applyFont="1" applyAlignment="1">
      <alignment horizontal="left" vertical="center"/>
    </xf>
    <xf numFmtId="0" fontId="24" fillId="5" borderId="0" xfId="0" applyFont="1" applyFill="1" applyBorder="1"/>
    <xf numFmtId="0" fontId="7" fillId="3" borderId="8" xfId="0" applyFont="1" applyFill="1" applyBorder="1" applyAlignment="1" applyProtection="1">
      <alignment vertical="center" wrapText="1"/>
      <protection locked="0"/>
    </xf>
    <xf numFmtId="0" fontId="7" fillId="3" borderId="9" xfId="0" applyFont="1" applyFill="1" applyBorder="1" applyAlignment="1" applyProtection="1">
      <alignment vertical="center" wrapText="1"/>
      <protection locked="0"/>
    </xf>
    <xf numFmtId="0" fontId="7" fillId="3" borderId="9" xfId="0" applyFont="1" applyFill="1" applyBorder="1" applyAlignment="1" applyProtection="1">
      <alignment horizontal="center" vertical="center" wrapText="1"/>
      <protection locked="0"/>
    </xf>
    <xf numFmtId="0" fontId="7" fillId="3" borderId="10" xfId="0" applyFont="1" applyFill="1" applyBorder="1" applyAlignment="1" applyProtection="1">
      <alignment horizontal="center" vertical="center" wrapText="1"/>
      <protection locked="0"/>
    </xf>
    <xf numFmtId="0" fontId="7" fillId="3" borderId="5"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top" wrapText="1"/>
      <protection locked="0"/>
    </xf>
    <xf numFmtId="0" fontId="7" fillId="3" borderId="6" xfId="0" applyFont="1" applyFill="1" applyBorder="1" applyAlignment="1" applyProtection="1">
      <alignment horizontal="center" vertical="center" wrapText="1"/>
      <protection locked="0"/>
    </xf>
    <xf numFmtId="0" fontId="7" fillId="3" borderId="11" xfId="0" applyFont="1" applyFill="1" applyBorder="1" applyAlignment="1" applyProtection="1">
      <alignment horizontal="center" vertical="center" wrapText="1"/>
      <protection locked="0"/>
    </xf>
    <xf numFmtId="0" fontId="25" fillId="4" borderId="1" xfId="0" applyFont="1" applyFill="1" applyBorder="1" applyAlignment="1">
      <alignment horizontal="center"/>
    </xf>
    <xf numFmtId="0" fontId="16" fillId="5" borderId="0" xfId="0" applyFont="1" applyFill="1" applyAlignment="1">
      <alignment horizontal="left" indent="1"/>
    </xf>
    <xf numFmtId="0" fontId="16" fillId="2" borderId="0" xfId="0" applyFont="1" applyFill="1" applyAlignment="1">
      <alignment horizontal="left" indent="1"/>
    </xf>
    <xf numFmtId="0" fontId="16" fillId="4" borderId="0" xfId="0" applyFont="1" applyFill="1" applyAlignment="1">
      <alignment horizontal="left" indent="1"/>
    </xf>
    <xf numFmtId="0" fontId="7" fillId="3" borderId="10" xfId="0" applyFont="1" applyFill="1" applyBorder="1" applyAlignment="1" applyProtection="1">
      <alignment vertical="center" wrapText="1"/>
      <protection locked="0"/>
    </xf>
    <xf numFmtId="0" fontId="0" fillId="0" borderId="0" xfId="0" pivotButton="1"/>
    <xf numFmtId="43" fontId="0" fillId="0" borderId="0" xfId="0" applyNumberFormat="1"/>
    <xf numFmtId="43" fontId="16" fillId="0" borderId="0" xfId="1" applyFont="1"/>
    <xf numFmtId="43" fontId="0" fillId="0" borderId="0" xfId="1" applyFont="1"/>
    <xf numFmtId="0" fontId="26" fillId="0" borderId="0" xfId="0" applyFont="1" applyAlignment="1">
      <alignment horizontal="center"/>
    </xf>
    <xf numFmtId="0" fontId="1" fillId="5" borderId="0" xfId="0" applyFont="1" applyFill="1" applyBorder="1" applyAlignment="1"/>
    <xf numFmtId="0" fontId="0" fillId="5" borderId="0" xfId="0" applyFont="1" applyFill="1" applyBorder="1" applyAlignment="1"/>
    <xf numFmtId="0" fontId="17" fillId="0" borderId="0" xfId="0" applyFont="1" applyBorder="1"/>
    <xf numFmtId="0" fontId="6" fillId="0" borderId="2" xfId="0" applyFont="1" applyBorder="1" applyAlignment="1" applyProtection="1">
      <alignment horizontal="center" vertical="center" wrapText="1"/>
      <protection locked="0"/>
    </xf>
    <xf numFmtId="0" fontId="5" fillId="0" borderId="0" xfId="0" applyFont="1" applyAlignment="1">
      <alignment horizontal="center"/>
    </xf>
    <xf numFmtId="167" fontId="5" fillId="0" borderId="0" xfId="0" applyNumberFormat="1" applyFont="1"/>
    <xf numFmtId="0" fontId="28" fillId="8" borderId="1" xfId="0" applyFont="1" applyFill="1" applyBorder="1" applyAlignment="1">
      <alignment horizontal="center" vertical="top" wrapText="1"/>
    </xf>
    <xf numFmtId="0" fontId="28" fillId="8" borderId="4" xfId="0" applyFont="1" applyFill="1" applyBorder="1" applyAlignment="1">
      <alignment horizontal="center" vertical="top" wrapText="1"/>
    </xf>
    <xf numFmtId="0" fontId="28" fillId="8" borderId="1" xfId="0" applyFont="1" applyFill="1" applyBorder="1" applyAlignment="1">
      <alignment horizontal="center" vertical="top"/>
    </xf>
    <xf numFmtId="166" fontId="14" fillId="0" borderId="1" xfId="0" applyNumberFormat="1" applyFont="1" applyFill="1" applyBorder="1" applyAlignment="1">
      <alignment horizontal="right" vertical="top" wrapText="1"/>
    </xf>
    <xf numFmtId="166" fontId="29" fillId="0" borderId="1" xfId="0" applyNumberFormat="1" applyFont="1" applyFill="1" applyBorder="1" applyAlignment="1">
      <alignment horizontal="right" vertical="top" wrapText="1"/>
    </xf>
    <xf numFmtId="0" fontId="5" fillId="0" borderId="1" xfId="0" applyFont="1" applyFill="1" applyBorder="1" applyAlignment="1">
      <alignment horizontal="left" vertical="top" wrapText="1"/>
    </xf>
    <xf numFmtId="3" fontId="29" fillId="0" borderId="1" xfId="0" applyNumberFormat="1" applyFont="1" applyFill="1" applyBorder="1" applyAlignment="1">
      <alignment horizontal="right" vertical="top" wrapText="1"/>
    </xf>
    <xf numFmtId="0" fontId="28" fillId="0" borderId="1" xfId="0" applyFont="1" applyFill="1" applyBorder="1" applyAlignment="1">
      <alignment horizontal="right" vertical="top" wrapText="1"/>
    </xf>
    <xf numFmtId="0" fontId="5" fillId="0" borderId="1" xfId="0" applyFont="1" applyFill="1" applyBorder="1" applyAlignment="1">
      <alignment horizontal="right" vertical="top" wrapText="1"/>
    </xf>
    <xf numFmtId="166" fontId="5" fillId="0" borderId="1" xfId="0" applyNumberFormat="1" applyFont="1" applyFill="1" applyBorder="1" applyAlignment="1">
      <alignment horizontal="right" vertical="top" wrapText="1"/>
    </xf>
    <xf numFmtId="3" fontId="14" fillId="0" borderId="1" xfId="0" applyNumberFormat="1" applyFont="1" applyFill="1" applyBorder="1" applyAlignment="1">
      <alignment horizontal="right" vertical="top" wrapText="1"/>
    </xf>
    <xf numFmtId="165" fontId="0" fillId="0" borderId="0" xfId="0" applyNumberFormat="1"/>
    <xf numFmtId="0" fontId="5" fillId="0" borderId="0" xfId="0" applyFont="1" applyAlignment="1">
      <alignment horizontal="left"/>
    </xf>
    <xf numFmtId="166" fontId="29" fillId="0" borderId="18" xfId="0" applyNumberFormat="1" applyFont="1" applyFill="1" applyBorder="1" applyAlignment="1">
      <alignment horizontal="right" vertical="top" wrapText="1"/>
    </xf>
    <xf numFmtId="3" fontId="14" fillId="0" borderId="18" xfId="0" applyNumberFormat="1" applyFont="1" applyFill="1" applyBorder="1" applyAlignment="1">
      <alignment horizontal="right" vertical="top" wrapText="1"/>
    </xf>
    <xf numFmtId="166" fontId="29" fillId="0" borderId="0" xfId="0" applyNumberFormat="1" applyFont="1" applyFill="1" applyBorder="1" applyAlignment="1">
      <alignment horizontal="right" vertical="top" wrapText="1"/>
    </xf>
    <xf numFmtId="3" fontId="14" fillId="0" borderId="0" xfId="0" applyNumberFormat="1" applyFont="1" applyFill="1" applyBorder="1" applyAlignment="1">
      <alignment horizontal="right" vertical="top" wrapText="1"/>
    </xf>
    <xf numFmtId="0" fontId="28" fillId="8" borderId="4" xfId="0" applyFont="1" applyFill="1" applyBorder="1" applyAlignment="1">
      <alignment vertical="top" wrapText="1"/>
    </xf>
    <xf numFmtId="0" fontId="28" fillId="0" borderId="0" xfId="0" applyFont="1"/>
    <xf numFmtId="0" fontId="21" fillId="0" borderId="0" xfId="0" applyFont="1" applyFill="1" applyBorder="1" applyAlignment="1">
      <alignment horizontal="left" vertical="top"/>
    </xf>
    <xf numFmtId="0" fontId="27" fillId="9" borderId="8" xfId="0" applyFont="1" applyFill="1" applyBorder="1"/>
    <xf numFmtId="0" fontId="8" fillId="9" borderId="9" xfId="0" applyFont="1" applyFill="1" applyBorder="1"/>
    <xf numFmtId="0" fontId="8" fillId="9" borderId="22" xfId="0" applyFont="1" applyFill="1" applyBorder="1"/>
    <xf numFmtId="0" fontId="27" fillId="9" borderId="5" xfId="0" applyFont="1" applyFill="1" applyBorder="1"/>
    <xf numFmtId="0" fontId="21" fillId="9" borderId="6" xfId="0" applyFont="1" applyFill="1" applyBorder="1" applyAlignment="1">
      <alignment horizontal="left" vertical="top"/>
    </xf>
    <xf numFmtId="0" fontId="21" fillId="9" borderId="7" xfId="0" applyFont="1" applyFill="1" applyBorder="1" applyAlignment="1">
      <alignment horizontal="left" vertical="top"/>
    </xf>
    <xf numFmtId="0" fontId="31" fillId="5" borderId="0" xfId="0" quotePrefix="1" applyFont="1" applyFill="1" applyBorder="1"/>
    <xf numFmtId="0" fontId="32" fillId="0" borderId="0" xfId="0" applyFont="1" applyAlignment="1">
      <alignment vertical="center"/>
    </xf>
    <xf numFmtId="0" fontId="21" fillId="0" borderId="0" xfId="0" applyFont="1" applyFill="1" applyBorder="1" applyAlignment="1">
      <alignment horizontal="left"/>
    </xf>
    <xf numFmtId="166" fontId="28" fillId="0" borderId="1" xfId="0" applyNumberFormat="1" applyFont="1" applyFill="1" applyBorder="1" applyAlignment="1">
      <alignment horizontal="right" vertical="top" wrapText="1"/>
    </xf>
    <xf numFmtId="166" fontId="5" fillId="0" borderId="0" xfId="0" applyNumberFormat="1" applyFont="1"/>
    <xf numFmtId="0" fontId="33" fillId="0" borderId="0" xfId="0" applyFont="1" applyAlignment="1">
      <alignment horizontal="right"/>
    </xf>
    <xf numFmtId="3" fontId="5" fillId="0" borderId="0" xfId="0" applyNumberFormat="1" applyFont="1"/>
    <xf numFmtId="0" fontId="5" fillId="0" borderId="0" xfId="0" applyFont="1" applyFill="1" applyBorder="1"/>
    <xf numFmtId="0" fontId="34" fillId="0" borderId="0" xfId="0" applyFont="1"/>
    <xf numFmtId="0" fontId="35" fillId="0" borderId="0" xfId="0" applyFont="1"/>
    <xf numFmtId="0" fontId="5" fillId="0" borderId="1" xfId="0" applyFont="1" applyBorder="1"/>
    <xf numFmtId="0" fontId="6" fillId="4" borderId="24" xfId="0" applyFont="1" applyFill="1" applyBorder="1" applyAlignment="1" applyProtection="1">
      <alignment horizontal="left" vertical="top" wrapText="1"/>
      <protection locked="0"/>
    </xf>
    <xf numFmtId="0" fontId="6" fillId="4" borderId="18" xfId="0" applyFont="1" applyFill="1" applyBorder="1" applyAlignment="1" applyProtection="1">
      <alignment horizontal="left" vertical="top" wrapText="1"/>
      <protection locked="0"/>
    </xf>
    <xf numFmtId="0" fontId="6" fillId="0" borderId="18" xfId="0" applyFont="1" applyBorder="1" applyAlignment="1" applyProtection="1">
      <alignment horizontal="left" vertical="top"/>
      <protection locked="0"/>
    </xf>
    <xf numFmtId="165" fontId="6" fillId="0" borderId="18" xfId="1" applyNumberFormat="1" applyFont="1" applyBorder="1" applyAlignment="1" applyProtection="1">
      <alignment horizontal="right" vertical="top"/>
      <protection locked="0"/>
    </xf>
    <xf numFmtId="0" fontId="3" fillId="4" borderId="23" xfId="0" applyFont="1" applyFill="1" applyBorder="1" applyAlignment="1" applyProtection="1">
      <alignment horizontal="left" vertical="top" wrapText="1"/>
      <protection locked="0"/>
    </xf>
    <xf numFmtId="0" fontId="6" fillId="4" borderId="25" xfId="0" applyFont="1" applyFill="1" applyBorder="1" applyAlignment="1" applyProtection="1">
      <alignment horizontal="left" vertical="top" wrapText="1"/>
      <protection locked="0"/>
    </xf>
    <xf numFmtId="0" fontId="6" fillId="4" borderId="23" xfId="0" applyFont="1" applyFill="1" applyBorder="1" applyAlignment="1" applyProtection="1">
      <alignment horizontal="left" vertical="top" wrapText="1"/>
      <protection locked="0"/>
    </xf>
    <xf numFmtId="0" fontId="6" fillId="0" borderId="23" xfId="0" applyFont="1" applyBorder="1" applyAlignment="1" applyProtection="1">
      <alignment horizontal="left" vertical="top"/>
      <protection locked="0"/>
    </xf>
    <xf numFmtId="165" fontId="6" fillId="0" borderId="23" xfId="1" applyNumberFormat="1" applyFont="1" applyBorder="1" applyAlignment="1" applyProtection="1">
      <alignment horizontal="right" vertical="top"/>
      <protection locked="0"/>
    </xf>
    <xf numFmtId="0" fontId="9" fillId="0" borderId="23" xfId="0" applyFont="1" applyBorder="1" applyAlignment="1" applyProtection="1">
      <alignment horizontal="center" vertical="center" wrapText="1"/>
      <protection locked="0"/>
    </xf>
    <xf numFmtId="5" fontId="28" fillId="0" borderId="1" xfId="0" applyNumberFormat="1" applyFont="1" applyFill="1" applyBorder="1" applyAlignment="1">
      <alignment horizontal="right" vertical="top"/>
    </xf>
    <xf numFmtId="165" fontId="6" fillId="0" borderId="3" xfId="1" applyNumberFormat="1" applyFont="1" applyBorder="1" applyAlignment="1" applyProtection="1">
      <alignment horizontal="right" vertical="top"/>
      <protection locked="0"/>
    </xf>
    <xf numFmtId="165" fontId="13" fillId="0" borderId="0" xfId="0" applyNumberFormat="1" applyFont="1"/>
    <xf numFmtId="0" fontId="18" fillId="5" borderId="0" xfId="0" applyFont="1" applyFill="1" applyAlignment="1">
      <alignment horizontal="left" indent="1"/>
    </xf>
    <xf numFmtId="165" fontId="15" fillId="0" borderId="23" xfId="1" applyNumberFormat="1" applyFont="1" applyBorder="1" applyAlignment="1" applyProtection="1">
      <alignment horizontal="right" vertical="top"/>
      <protection locked="0"/>
    </xf>
    <xf numFmtId="0" fontId="8" fillId="0" borderId="0" xfId="0" applyFont="1" applyFill="1" applyBorder="1"/>
    <xf numFmtId="0" fontId="15" fillId="4" borderId="2" xfId="0" applyFont="1" applyFill="1" applyBorder="1" applyAlignment="1" applyProtection="1">
      <alignment horizontal="left" vertical="top" wrapText="1"/>
      <protection locked="0"/>
    </xf>
    <xf numFmtId="0" fontId="6" fillId="0" borderId="21" xfId="0" applyFont="1" applyBorder="1" applyAlignment="1" applyProtection="1">
      <alignment horizontal="left" vertical="top"/>
      <protection locked="0"/>
    </xf>
    <xf numFmtId="165" fontId="6" fillId="0" borderId="2" xfId="0" applyNumberFormat="1" applyFont="1" applyBorder="1" applyAlignment="1" applyProtection="1">
      <alignment horizontal="center" vertical="center" wrapText="1"/>
      <protection locked="0"/>
    </xf>
    <xf numFmtId="165" fontId="15" fillId="0" borderId="18" xfId="1" applyNumberFormat="1" applyFont="1" applyBorder="1" applyAlignment="1" applyProtection="1">
      <alignment horizontal="right" vertical="top"/>
    </xf>
    <xf numFmtId="165" fontId="15" fillId="0" borderId="1" xfId="1" applyNumberFormat="1" applyFont="1" applyBorder="1" applyAlignment="1" applyProtection="1">
      <alignment horizontal="right" vertical="top"/>
    </xf>
    <xf numFmtId="0" fontId="2" fillId="0" borderId="1" xfId="0" applyFont="1" applyBorder="1" applyAlignment="1" applyProtection="1">
      <alignment horizontal="center" vertical="center" wrapText="1"/>
      <protection locked="0"/>
    </xf>
    <xf numFmtId="43" fontId="6" fillId="0" borderId="1" xfId="1" applyFont="1" applyBorder="1" applyAlignment="1" applyProtection="1">
      <alignment horizontal="right" vertical="top"/>
      <protection locked="0"/>
    </xf>
    <xf numFmtId="165" fontId="15" fillId="0" borderId="2" xfId="1" applyNumberFormat="1" applyFont="1" applyBorder="1" applyAlignment="1" applyProtection="1">
      <alignment horizontal="right" vertical="top"/>
      <protection locked="0"/>
    </xf>
    <xf numFmtId="165" fontId="15" fillId="0" borderId="2" xfId="1" applyNumberFormat="1" applyFont="1" applyBorder="1" applyAlignment="1" applyProtection="1">
      <alignment horizontal="right" vertical="top"/>
    </xf>
    <xf numFmtId="0" fontId="6" fillId="0" borderId="21" xfId="0" applyFont="1" applyBorder="1" applyAlignment="1" applyProtection="1">
      <alignment horizontal="center" vertical="center" wrapText="1"/>
      <protection locked="0"/>
    </xf>
    <xf numFmtId="0" fontId="2" fillId="0" borderId="2" xfId="0" applyFont="1" applyBorder="1" applyAlignment="1" applyProtection="1">
      <alignment horizontal="center" vertical="center" wrapText="1"/>
      <protection locked="0"/>
    </xf>
    <xf numFmtId="165" fontId="2" fillId="0" borderId="2" xfId="0" applyNumberFormat="1" applyFont="1" applyBorder="1" applyAlignment="1" applyProtection="1">
      <alignment horizontal="center" vertical="center" wrapText="1"/>
      <protection locked="0"/>
    </xf>
    <xf numFmtId="0" fontId="7" fillId="3" borderId="0" xfId="0" applyFont="1" applyFill="1" applyAlignment="1" applyProtection="1">
      <alignment horizontal="center" vertical="center" wrapText="1"/>
      <protection locked="0"/>
    </xf>
    <xf numFmtId="0" fontId="7" fillId="3" borderId="11" xfId="0" applyFont="1" applyFill="1" applyBorder="1" applyAlignment="1" applyProtection="1">
      <alignment horizontal="center" wrapText="1"/>
      <protection locked="0"/>
    </xf>
    <xf numFmtId="0" fontId="7" fillId="3" borderId="0" xfId="0" applyFont="1" applyFill="1" applyAlignment="1" applyProtection="1">
      <alignment vertical="center" wrapText="1"/>
      <protection locked="0"/>
    </xf>
    <xf numFmtId="0" fontId="5" fillId="0" borderId="0" xfId="0" applyFont="1" applyProtection="1">
      <protection locked="0"/>
    </xf>
    <xf numFmtId="0" fontId="36" fillId="0" borderId="0" xfId="0" applyFont="1"/>
    <xf numFmtId="0" fontId="18" fillId="2" borderId="0" xfId="0" applyFont="1" applyFill="1" applyAlignment="1">
      <alignment horizontal="left" indent="1"/>
    </xf>
    <xf numFmtId="0" fontId="18" fillId="2" borderId="0" xfId="0" applyFont="1" applyFill="1" applyAlignment="1">
      <alignment vertical="top"/>
    </xf>
    <xf numFmtId="0" fontId="18" fillId="0" borderId="0" xfId="0" applyFont="1" applyFill="1" applyAlignment="1"/>
    <xf numFmtId="0" fontId="18" fillId="2" borderId="0" xfId="0" applyFont="1" applyFill="1" applyAlignment="1"/>
    <xf numFmtId="0" fontId="7" fillId="4" borderId="0" xfId="0" applyFont="1" applyFill="1" applyAlignment="1">
      <alignment horizontal="left" vertical="top"/>
    </xf>
    <xf numFmtId="0" fontId="0" fillId="0" borderId="1" xfId="0" applyBorder="1"/>
    <xf numFmtId="0" fontId="6" fillId="0" borderId="18" xfId="0" applyFont="1" applyBorder="1" applyAlignment="1" applyProtection="1">
      <alignment horizontal="center" vertical="center" wrapText="1"/>
      <protection locked="0"/>
    </xf>
    <xf numFmtId="0" fontId="2" fillId="4" borderId="2" xfId="0" applyFont="1" applyFill="1" applyBorder="1" applyAlignment="1" applyProtection="1">
      <alignment horizontal="center" vertical="center" wrapText="1"/>
      <protection locked="0"/>
    </xf>
    <xf numFmtId="0" fontId="2" fillId="4" borderId="1" xfId="0" applyFont="1" applyFill="1" applyBorder="1" applyAlignment="1" applyProtection="1">
      <alignment horizontal="center" vertical="center" wrapText="1"/>
      <protection locked="0"/>
    </xf>
    <xf numFmtId="0" fontId="14" fillId="0" borderId="0" xfId="0" applyFont="1" applyFill="1" applyBorder="1" applyAlignment="1">
      <alignment horizontal="right" vertical="top" wrapText="1"/>
    </xf>
    <xf numFmtId="166" fontId="14" fillId="0" borderId="0" xfId="0" applyNumberFormat="1" applyFont="1" applyFill="1" applyBorder="1" applyAlignment="1">
      <alignment horizontal="right" vertical="top" wrapText="1"/>
    </xf>
    <xf numFmtId="0" fontId="14" fillId="0" borderId="1" xfId="0" applyFont="1" applyFill="1" applyBorder="1" applyAlignment="1">
      <alignment horizontal="left" vertical="top" wrapText="1"/>
    </xf>
    <xf numFmtId="0" fontId="5" fillId="0" borderId="1" xfId="0" applyFont="1" applyBorder="1" applyAlignment="1">
      <alignment wrapText="1"/>
    </xf>
    <xf numFmtId="0" fontId="2" fillId="4" borderId="18" xfId="0" applyFont="1" applyFill="1" applyBorder="1" applyAlignment="1" applyProtection="1">
      <alignment horizontal="center" vertical="center" wrapText="1"/>
      <protection locked="0"/>
    </xf>
    <xf numFmtId="0" fontId="6" fillId="0" borderId="1" xfId="0" applyFont="1" applyBorder="1" applyAlignment="1" applyProtection="1">
      <alignment horizontal="center" vertical="center" wrapText="1"/>
      <protection locked="0"/>
    </xf>
    <xf numFmtId="165" fontId="15" fillId="0" borderId="1" xfId="1" applyNumberFormat="1" applyFont="1" applyBorder="1" applyAlignment="1">
      <alignment horizontal="right" vertical="top"/>
    </xf>
    <xf numFmtId="0" fontId="26" fillId="0" borderId="0" xfId="0" applyFont="1"/>
    <xf numFmtId="0" fontId="37" fillId="8" borderId="1" xfId="7" applyFont="1" applyFill="1" applyBorder="1"/>
    <xf numFmtId="0" fontId="5" fillId="8" borderId="1" xfId="0" applyFont="1" applyFill="1" applyBorder="1"/>
    <xf numFmtId="44" fontId="0" fillId="0" borderId="1" xfId="6" applyFont="1" applyBorder="1"/>
    <xf numFmtId="0" fontId="7" fillId="8" borderId="1" xfId="0" applyFont="1" applyFill="1" applyBorder="1"/>
    <xf numFmtId="0" fontId="37" fillId="8" borderId="1" xfId="0" applyFont="1" applyFill="1" applyBorder="1"/>
    <xf numFmtId="0" fontId="28" fillId="0" borderId="0" xfId="0" applyFont="1" applyAlignment="1">
      <alignment horizontal="left"/>
    </xf>
    <xf numFmtId="0" fontId="40" fillId="8" borderId="0" xfId="0" applyFont="1" applyFill="1"/>
    <xf numFmtId="0" fontId="7" fillId="8" borderId="1" xfId="0" applyFont="1" applyFill="1" applyBorder="1" applyAlignment="1">
      <alignment horizontal="center" vertical="top" wrapText="1"/>
    </xf>
    <xf numFmtId="0" fontId="5" fillId="0" borderId="1" xfId="0" applyFont="1" applyBorder="1" applyAlignment="1">
      <alignment horizontal="right" vertical="top" wrapText="1"/>
    </xf>
    <xf numFmtId="166" fontId="5" fillId="0" borderId="1" xfId="0" applyNumberFormat="1" applyFont="1" applyBorder="1" applyAlignment="1">
      <alignment horizontal="right" vertical="top" wrapText="1"/>
    </xf>
    <xf numFmtId="3" fontId="29" fillId="0" borderId="1" xfId="0" applyNumberFormat="1" applyFont="1" applyBorder="1" applyAlignment="1">
      <alignment horizontal="right" vertical="top" wrapText="1"/>
    </xf>
    <xf numFmtId="0" fontId="14" fillId="0" borderId="0" xfId="0" applyFont="1" applyAlignment="1">
      <alignment horizontal="center"/>
    </xf>
    <xf numFmtId="0" fontId="14" fillId="0" borderId="0" xfId="0" applyFont="1"/>
    <xf numFmtId="0" fontId="14" fillId="0" borderId="0" xfId="0" applyFont="1" applyFill="1" applyBorder="1"/>
    <xf numFmtId="0" fontId="41" fillId="0" borderId="0" xfId="0" applyFont="1"/>
    <xf numFmtId="0" fontId="14" fillId="0" borderId="0" xfId="0" applyFont="1" applyFill="1" applyBorder="1" applyAlignment="1">
      <alignment horizontal="left" vertical="top" wrapText="1"/>
    </xf>
    <xf numFmtId="165" fontId="15" fillId="0" borderId="21" xfId="1" applyNumberFormat="1" applyFont="1" applyBorder="1" applyAlignment="1" applyProtection="1">
      <alignment horizontal="right" vertical="top"/>
      <protection locked="0"/>
    </xf>
    <xf numFmtId="165" fontId="15" fillId="0" borderId="1" xfId="1" applyNumberFormat="1" applyFont="1" applyBorder="1" applyAlignment="1" applyProtection="1">
      <alignment horizontal="right" vertical="top"/>
      <protection locked="0"/>
    </xf>
    <xf numFmtId="0" fontId="6" fillId="4" borderId="27" xfId="0" applyFont="1" applyFill="1" applyBorder="1" applyAlignment="1" applyProtection="1">
      <alignment horizontal="left" vertical="top" wrapText="1"/>
      <protection locked="0"/>
    </xf>
    <xf numFmtId="0" fontId="6" fillId="4" borderId="28" xfId="0" applyFont="1" applyFill="1" applyBorder="1" applyAlignment="1" applyProtection="1">
      <alignment horizontal="left" vertical="top" wrapText="1"/>
      <protection locked="0"/>
    </xf>
    <xf numFmtId="165" fontId="6" fillId="0" borderId="28" xfId="1" applyNumberFormat="1" applyFont="1" applyBorder="1" applyAlignment="1" applyProtection="1">
      <alignment horizontal="right" vertical="top"/>
      <protection locked="0"/>
    </xf>
    <xf numFmtId="165" fontId="15" fillId="0" borderId="28" xfId="1" applyNumberFormat="1" applyFont="1" applyBorder="1" applyAlignment="1" applyProtection="1">
      <alignment horizontal="right" vertical="top"/>
      <protection locked="0"/>
    </xf>
    <xf numFmtId="0" fontId="6" fillId="0" borderId="29" xfId="0" applyFont="1" applyBorder="1" applyAlignment="1" applyProtection="1">
      <alignment horizontal="center" vertical="center" wrapText="1"/>
      <protection locked="0"/>
    </xf>
    <xf numFmtId="0" fontId="6" fillId="0" borderId="2" xfId="0" applyFont="1" applyFill="1" applyBorder="1" applyAlignment="1" applyProtection="1">
      <alignment horizontal="left" vertical="top"/>
      <protection locked="0"/>
    </xf>
    <xf numFmtId="165" fontId="6" fillId="0" borderId="2" xfId="1" applyNumberFormat="1" applyFont="1" applyFill="1" applyBorder="1" applyAlignment="1" applyProtection="1">
      <alignment horizontal="right" vertical="top"/>
      <protection locked="0"/>
    </xf>
    <xf numFmtId="165" fontId="2" fillId="0" borderId="2" xfId="0" applyNumberFormat="1" applyFont="1" applyFill="1" applyBorder="1" applyAlignment="1" applyProtection="1">
      <alignment horizontal="center" vertical="center" wrapText="1"/>
      <protection locked="0"/>
    </xf>
    <xf numFmtId="165" fontId="6" fillId="0" borderId="0" xfId="1" applyNumberFormat="1" applyFont="1" applyBorder="1" applyAlignment="1" applyProtection="1">
      <alignment horizontal="right" vertical="top"/>
      <protection locked="0"/>
    </xf>
    <xf numFmtId="165" fontId="6" fillId="0" borderId="18" xfId="1" applyNumberFormat="1" applyFont="1" applyFill="1" applyBorder="1" applyAlignment="1" applyProtection="1">
      <alignment horizontal="right" vertical="top"/>
      <protection locked="0"/>
    </xf>
    <xf numFmtId="0" fontId="0" fillId="4" borderId="1" xfId="0" applyFill="1" applyBorder="1"/>
    <xf numFmtId="0" fontId="42" fillId="4" borderId="1" xfId="0" applyFont="1" applyFill="1" applyBorder="1"/>
    <xf numFmtId="0" fontId="15" fillId="4" borderId="4" xfId="0" applyFont="1" applyFill="1" applyBorder="1" applyAlignment="1" applyProtection="1">
      <alignment horizontal="left" vertical="top" wrapText="1"/>
      <protection locked="0"/>
    </xf>
    <xf numFmtId="0" fontId="35" fillId="4" borderId="1" xfId="0" applyFont="1" applyFill="1" applyBorder="1"/>
    <xf numFmtId="0" fontId="35" fillId="5" borderId="0" xfId="0" applyFont="1" applyFill="1" applyBorder="1"/>
    <xf numFmtId="0" fontId="7" fillId="5" borderId="0" xfId="0" applyFont="1" applyFill="1" applyBorder="1" applyAlignment="1">
      <alignment horizontal="left" vertical="top"/>
    </xf>
    <xf numFmtId="0" fontId="2" fillId="5" borderId="0" xfId="0" applyFont="1" applyFill="1" applyBorder="1" applyAlignment="1" applyProtection="1">
      <alignment horizontal="left" vertical="top" wrapText="1"/>
      <protection locked="0"/>
    </xf>
    <xf numFmtId="0" fontId="6" fillId="5" borderId="0" xfId="0" applyFont="1" applyFill="1" applyBorder="1" applyAlignment="1" applyProtection="1">
      <alignment horizontal="left" vertical="top" wrapText="1"/>
      <protection locked="0"/>
    </xf>
    <xf numFmtId="0" fontId="6" fillId="5" borderId="0" xfId="0" applyFont="1" applyFill="1" applyBorder="1" applyAlignment="1" applyProtection="1">
      <alignment horizontal="left" vertical="top"/>
      <protection locked="0"/>
    </xf>
    <xf numFmtId="165" fontId="6" fillId="5" borderId="0" xfId="1" applyNumberFormat="1" applyFont="1" applyFill="1" applyBorder="1" applyAlignment="1" applyProtection="1">
      <alignment horizontal="right" vertical="top"/>
      <protection locked="0"/>
    </xf>
    <xf numFmtId="165" fontId="6" fillId="5" borderId="0" xfId="1" applyNumberFormat="1" applyFont="1" applyFill="1" applyBorder="1" applyAlignment="1" applyProtection="1">
      <alignment horizontal="right" vertical="top"/>
    </xf>
    <xf numFmtId="0" fontId="0" fillId="5" borderId="0" xfId="0" applyFill="1" applyBorder="1"/>
    <xf numFmtId="0" fontId="15" fillId="4" borderId="18" xfId="0" applyFont="1" applyFill="1" applyBorder="1" applyAlignment="1" applyProtection="1">
      <alignment horizontal="left" vertical="top" wrapText="1"/>
      <protection locked="0"/>
    </xf>
    <xf numFmtId="0" fontId="7" fillId="4" borderId="21" xfId="0" applyFont="1" applyFill="1" applyBorder="1"/>
    <xf numFmtId="0" fontId="7" fillId="4" borderId="30" xfId="0" applyFont="1" applyFill="1" applyBorder="1"/>
    <xf numFmtId="0" fontId="7" fillId="4" borderId="31" xfId="0" applyFont="1" applyFill="1" applyBorder="1"/>
    <xf numFmtId="0" fontId="15" fillId="4" borderId="23" xfId="0" applyFont="1" applyFill="1" applyBorder="1" applyAlignment="1" applyProtection="1">
      <alignment horizontal="left" vertical="top" wrapText="1"/>
      <protection locked="0"/>
    </xf>
    <xf numFmtId="0" fontId="6" fillId="5" borderId="1" xfId="0" applyFont="1" applyFill="1" applyBorder="1" applyAlignment="1" applyProtection="1">
      <alignment horizontal="left" vertical="top"/>
      <protection locked="0"/>
    </xf>
    <xf numFmtId="165" fontId="6" fillId="5" borderId="1" xfId="1" applyNumberFormat="1" applyFont="1" applyFill="1" applyBorder="1" applyAlignment="1" applyProtection="1">
      <alignment horizontal="right" vertical="top"/>
      <protection locked="0"/>
    </xf>
    <xf numFmtId="165" fontId="6" fillId="5" borderId="2" xfId="1" applyNumberFormat="1" applyFont="1" applyFill="1" applyBorder="1" applyAlignment="1" applyProtection="1">
      <alignment horizontal="right" vertical="top"/>
    </xf>
    <xf numFmtId="0" fontId="42" fillId="4" borderId="18" xfId="0" applyFont="1" applyFill="1" applyBorder="1"/>
    <xf numFmtId="168" fontId="6" fillId="0" borderId="2" xfId="1" applyNumberFormat="1" applyFont="1" applyBorder="1" applyAlignment="1" applyProtection="1">
      <alignment horizontal="right" vertical="top"/>
    </xf>
    <xf numFmtId="165" fontId="15" fillId="0" borderId="1" xfId="1" applyNumberFormat="1" applyFont="1" applyFill="1" applyBorder="1" applyAlignment="1" applyProtection="1">
      <alignment horizontal="right" vertical="top"/>
    </xf>
    <xf numFmtId="165" fontId="15" fillId="0" borderId="2" xfId="1" applyNumberFormat="1" applyFont="1" applyFill="1" applyBorder="1" applyAlignment="1" applyProtection="1">
      <alignment horizontal="right" vertical="top"/>
      <protection locked="0"/>
    </xf>
    <xf numFmtId="0" fontId="5" fillId="0" borderId="0" xfId="0" applyFont="1" applyFill="1" applyBorder="1" applyAlignment="1">
      <alignment horizontal="left" vertical="top" wrapText="1"/>
    </xf>
    <xf numFmtId="166" fontId="5" fillId="0" borderId="0" xfId="0" applyNumberFormat="1" applyFont="1" applyFill="1" applyBorder="1" applyAlignment="1">
      <alignment horizontal="right" vertical="top" wrapText="1"/>
    </xf>
    <xf numFmtId="3" fontId="29" fillId="0" borderId="0" xfId="0" applyNumberFormat="1" applyFont="1" applyFill="1" applyBorder="1" applyAlignment="1">
      <alignment horizontal="right" vertical="top" wrapText="1"/>
    </xf>
    <xf numFmtId="166" fontId="28" fillId="0" borderId="0" xfId="0" applyNumberFormat="1" applyFont="1" applyFill="1" applyBorder="1" applyAlignment="1">
      <alignment horizontal="right" vertical="top" wrapText="1"/>
    </xf>
    <xf numFmtId="0" fontId="0" fillId="0" borderId="0" xfId="0" applyFont="1"/>
    <xf numFmtId="0" fontId="0" fillId="0" borderId="0" xfId="0" applyFill="1" applyBorder="1"/>
    <xf numFmtId="0" fontId="15" fillId="4" borderId="21" xfId="0" applyFont="1" applyFill="1" applyBorder="1" applyAlignment="1" applyProtection="1">
      <alignment horizontal="center" vertical="center" wrapText="1"/>
      <protection locked="0"/>
    </xf>
    <xf numFmtId="0" fontId="15" fillId="4" borderId="18" xfId="0" applyFont="1" applyFill="1" applyBorder="1" applyAlignment="1" applyProtection="1">
      <alignment horizontal="center" vertical="center" wrapText="1"/>
      <protection locked="0"/>
    </xf>
    <xf numFmtId="0" fontId="15" fillId="4" borderId="0" xfId="0" applyFont="1" applyFill="1" applyBorder="1" applyAlignment="1" applyProtection="1">
      <alignment horizontal="center" vertical="center" wrapText="1"/>
      <protection locked="0"/>
    </xf>
    <xf numFmtId="0" fontId="6" fillId="4" borderId="1" xfId="0" applyFont="1" applyFill="1" applyBorder="1" applyAlignment="1" applyProtection="1">
      <alignment horizontal="center" vertical="center" wrapText="1"/>
      <protection locked="0"/>
    </xf>
    <xf numFmtId="0" fontId="6" fillId="4" borderId="18" xfId="0" applyFont="1" applyFill="1" applyBorder="1" applyAlignment="1" applyProtection="1">
      <alignment horizontal="center" vertical="center" wrapText="1"/>
      <protection locked="0"/>
    </xf>
    <xf numFmtId="169" fontId="6" fillId="0" borderId="2" xfId="1" applyNumberFormat="1" applyFont="1" applyBorder="1" applyAlignment="1" applyProtection="1">
      <alignment horizontal="right" vertical="top"/>
      <protection locked="0"/>
    </xf>
    <xf numFmtId="169" fontId="6" fillId="0" borderId="2" xfId="1" applyNumberFormat="1" applyFont="1" applyBorder="1" applyAlignment="1" applyProtection="1">
      <alignment horizontal="right" vertical="top"/>
    </xf>
    <xf numFmtId="0" fontId="0" fillId="4" borderId="28" xfId="0" applyFill="1" applyBorder="1" applyAlignment="1">
      <alignment horizontal="center" vertical="center"/>
    </xf>
    <xf numFmtId="0" fontId="22" fillId="4" borderId="28" xfId="0" applyFont="1" applyFill="1" applyBorder="1" applyAlignment="1" applyProtection="1">
      <alignment horizontal="center" vertical="center" wrapText="1"/>
      <protection locked="0"/>
    </xf>
    <xf numFmtId="0" fontId="6" fillId="0" borderId="28" xfId="0" applyFont="1" applyBorder="1" applyAlignment="1" applyProtection="1">
      <alignment horizontal="left" vertical="top"/>
      <protection locked="0"/>
    </xf>
    <xf numFmtId="165" fontId="15" fillId="0" borderId="28" xfId="1" applyNumberFormat="1" applyFont="1" applyBorder="1" applyAlignment="1" applyProtection="1">
      <alignment horizontal="right" vertical="top"/>
    </xf>
    <xf numFmtId="0" fontId="9" fillId="0" borderId="29" xfId="0" applyFont="1" applyBorder="1" applyAlignment="1" applyProtection="1">
      <alignment horizontal="center" vertical="center" wrapText="1"/>
      <protection locked="0"/>
    </xf>
    <xf numFmtId="0" fontId="6" fillId="4" borderId="24" xfId="0" applyFont="1" applyFill="1" applyBorder="1" applyAlignment="1" applyProtection="1">
      <alignment horizontal="center" vertical="center" wrapText="1"/>
      <protection locked="0"/>
    </xf>
    <xf numFmtId="0" fontId="6" fillId="4" borderId="4" xfId="0" applyFont="1" applyFill="1" applyBorder="1" applyAlignment="1" applyProtection="1">
      <alignment horizontal="center" vertical="center" wrapText="1"/>
      <protection locked="0"/>
    </xf>
    <xf numFmtId="0" fontId="15" fillId="4" borderId="26" xfId="0" applyFont="1" applyFill="1" applyBorder="1" applyAlignment="1" applyProtection="1">
      <alignment horizontal="center" vertical="center" wrapText="1"/>
      <protection locked="0"/>
    </xf>
    <xf numFmtId="0" fontId="0" fillId="0" borderId="26" xfId="0" applyBorder="1"/>
    <xf numFmtId="165" fontId="15" fillId="0" borderId="18" xfId="1" applyNumberFormat="1" applyFont="1" applyBorder="1" applyAlignment="1" applyProtection="1">
      <alignment horizontal="right" vertical="top"/>
      <protection locked="0"/>
    </xf>
    <xf numFmtId="0" fontId="0" fillId="0" borderId="0" xfId="0" applyBorder="1"/>
    <xf numFmtId="0" fontId="2" fillId="4" borderId="4" xfId="0" applyFont="1" applyFill="1" applyBorder="1" applyAlignment="1" applyProtection="1">
      <alignment horizontal="center" vertical="center" wrapText="1"/>
      <protection locked="0"/>
    </xf>
    <xf numFmtId="0" fontId="15" fillId="4" borderId="24" xfId="0" applyFont="1" applyFill="1" applyBorder="1" applyAlignment="1" applyProtection="1">
      <alignment horizontal="center" vertical="center" wrapText="1"/>
      <protection locked="0"/>
    </xf>
    <xf numFmtId="0" fontId="15" fillId="4" borderId="27" xfId="0" applyFont="1" applyFill="1" applyBorder="1" applyAlignment="1" applyProtection="1">
      <alignment horizontal="center" vertical="center" wrapText="1"/>
      <protection locked="0"/>
    </xf>
    <xf numFmtId="0" fontId="15" fillId="4" borderId="21" xfId="0" applyFont="1" applyFill="1" applyBorder="1" applyAlignment="1" applyProtection="1">
      <alignment horizontal="center" vertical="center" wrapText="1"/>
      <protection locked="0"/>
    </xf>
    <xf numFmtId="0" fontId="15" fillId="4" borderId="0" xfId="0" applyFont="1" applyFill="1" applyBorder="1" applyAlignment="1" applyProtection="1">
      <alignment horizontal="center" vertical="center" wrapText="1"/>
      <protection locked="0"/>
    </xf>
    <xf numFmtId="3" fontId="14" fillId="0" borderId="1" xfId="0" applyNumberFormat="1" applyFont="1" applyBorder="1" applyAlignment="1">
      <alignment horizontal="right" vertical="top" wrapText="1"/>
    </xf>
    <xf numFmtId="166" fontId="14" fillId="0" borderId="1" xfId="0" applyNumberFormat="1" applyFont="1" applyBorder="1" applyAlignment="1">
      <alignment horizontal="right" vertical="top" wrapText="1"/>
    </xf>
    <xf numFmtId="0" fontId="0" fillId="0" borderId="1" xfId="0" applyBorder="1" applyAlignment="1">
      <alignment wrapText="1"/>
    </xf>
    <xf numFmtId="0" fontId="5" fillId="5" borderId="0" xfId="0" applyFont="1" applyFill="1" applyBorder="1"/>
    <xf numFmtId="0" fontId="28" fillId="5" borderId="0" xfId="0" applyFont="1" applyFill="1" applyBorder="1" applyAlignment="1">
      <alignment horizontal="center" vertical="top" wrapText="1"/>
    </xf>
    <xf numFmtId="166" fontId="30" fillId="5" borderId="0" xfId="0" applyNumberFormat="1" applyFont="1" applyFill="1" applyBorder="1" applyAlignment="1">
      <alignment horizontal="right" vertical="top" wrapText="1"/>
    </xf>
    <xf numFmtId="0" fontId="15" fillId="4" borderId="21" xfId="0" applyFont="1" applyFill="1" applyBorder="1" applyAlignment="1" applyProtection="1">
      <alignment horizontal="left" vertical="top" wrapText="1"/>
      <protection locked="0"/>
    </xf>
    <xf numFmtId="0" fontId="4" fillId="4" borderId="21" xfId="0" applyFont="1" applyFill="1" applyBorder="1" applyAlignment="1" applyProtection="1">
      <alignment horizontal="right" vertical="top" wrapText="1"/>
      <protection locked="0"/>
    </xf>
    <xf numFmtId="0" fontId="4" fillId="4" borderId="1" xfId="0" applyFont="1" applyFill="1" applyBorder="1" applyAlignment="1" applyProtection="1">
      <alignment horizontal="right" vertical="top" wrapText="1"/>
      <protection locked="0"/>
    </xf>
    <xf numFmtId="0" fontId="15" fillId="0" borderId="1" xfId="0" applyFont="1" applyBorder="1" applyAlignment="1" applyProtection="1">
      <alignment horizontal="left" vertical="top"/>
      <protection locked="0"/>
    </xf>
    <xf numFmtId="0" fontId="39" fillId="0" borderId="1" xfId="0" applyFont="1" applyBorder="1" applyAlignment="1" applyProtection="1">
      <alignment horizontal="center" vertical="center" wrapText="1"/>
      <protection locked="0"/>
    </xf>
    <xf numFmtId="165" fontId="6" fillId="0" borderId="1" xfId="1" applyNumberFormat="1" applyFont="1" applyBorder="1" applyAlignment="1" applyProtection="1">
      <alignment horizontal="right" vertical="top"/>
    </xf>
    <xf numFmtId="0" fontId="9" fillId="0" borderId="1" xfId="0" applyFont="1" applyBorder="1" applyAlignment="1" applyProtection="1">
      <alignment horizontal="center" vertical="center" wrapText="1"/>
      <protection locked="0"/>
    </xf>
    <xf numFmtId="170" fontId="29" fillId="0" borderId="1" xfId="6" applyNumberFormat="1" applyFont="1" applyFill="1" applyBorder="1" applyAlignment="1">
      <alignment horizontal="right" vertical="top" wrapText="1"/>
    </xf>
    <xf numFmtId="1" fontId="5" fillId="0" borderId="1" xfId="8" applyNumberFormat="1" applyFont="1" applyFill="1" applyBorder="1" applyAlignment="1">
      <alignment horizontal="right" vertical="top" wrapText="1"/>
    </xf>
    <xf numFmtId="3" fontId="29" fillId="5" borderId="0" xfId="0" applyNumberFormat="1" applyFont="1" applyFill="1" applyBorder="1" applyAlignment="1">
      <alignment horizontal="right" vertical="top" wrapText="1"/>
    </xf>
    <xf numFmtId="166" fontId="5" fillId="5" borderId="0" xfId="0" applyNumberFormat="1" applyFont="1" applyFill="1" applyBorder="1"/>
    <xf numFmtId="170" fontId="5" fillId="0" borderId="1" xfId="0" applyNumberFormat="1" applyFont="1" applyBorder="1"/>
    <xf numFmtId="170" fontId="0" fillId="0" borderId="1" xfId="6" applyNumberFormat="1" applyFont="1" applyBorder="1"/>
    <xf numFmtId="165" fontId="1" fillId="5" borderId="19" xfId="0" applyNumberFormat="1" applyFont="1" applyFill="1" applyBorder="1"/>
    <xf numFmtId="0" fontId="43" fillId="0" borderId="0" xfId="0" applyFont="1"/>
    <xf numFmtId="0" fontId="43" fillId="0" borderId="0" xfId="0" applyFont="1" applyFill="1"/>
    <xf numFmtId="165" fontId="5" fillId="0" borderId="0" xfId="1" applyNumberFormat="1" applyFont="1"/>
    <xf numFmtId="165" fontId="14" fillId="0" borderId="0" xfId="1" applyNumberFormat="1" applyFont="1"/>
    <xf numFmtId="165" fontId="28" fillId="5" borderId="0" xfId="1" applyNumberFormat="1" applyFont="1" applyFill="1" applyBorder="1" applyAlignment="1">
      <alignment horizontal="center" vertical="top" wrapText="1"/>
    </xf>
    <xf numFmtId="165" fontId="29" fillId="5" borderId="0" xfId="1" applyNumberFormat="1" applyFont="1" applyFill="1" applyBorder="1" applyAlignment="1">
      <alignment horizontal="right" vertical="top" wrapText="1"/>
    </xf>
    <xf numFmtId="0" fontId="19" fillId="3" borderId="0" xfId="0" applyFont="1" applyFill="1" applyAlignment="1">
      <alignment horizontal="center" vertical="center"/>
    </xf>
    <xf numFmtId="0" fontId="6" fillId="4" borderId="18" xfId="0" applyFont="1" applyFill="1" applyBorder="1" applyAlignment="1" applyProtection="1">
      <alignment horizontal="left" vertical="center" wrapText="1"/>
      <protection locked="0"/>
    </xf>
    <xf numFmtId="0" fontId="6" fillId="4" borderId="21" xfId="0" applyFont="1" applyFill="1" applyBorder="1" applyAlignment="1" applyProtection="1">
      <alignment horizontal="left" vertical="center" wrapText="1"/>
      <protection locked="0"/>
    </xf>
    <xf numFmtId="0" fontId="6" fillId="4" borderId="2" xfId="0" applyFont="1" applyFill="1" applyBorder="1" applyAlignment="1" applyProtection="1">
      <alignment horizontal="left" vertical="center" wrapText="1"/>
      <protection locked="0"/>
    </xf>
    <xf numFmtId="0" fontId="6" fillId="4" borderId="1" xfId="0" applyFont="1" applyFill="1" applyBorder="1" applyAlignment="1" applyProtection="1">
      <alignment horizontal="center" vertical="center" wrapText="1"/>
      <protection locked="0"/>
    </xf>
    <xf numFmtId="0" fontId="6" fillId="4" borderId="18" xfId="0" applyFont="1" applyFill="1" applyBorder="1" applyAlignment="1" applyProtection="1">
      <alignment horizontal="center" vertical="center" wrapText="1"/>
      <protection locked="0"/>
    </xf>
    <xf numFmtId="0" fontId="6" fillId="4" borderId="21" xfId="0" applyFont="1" applyFill="1" applyBorder="1" applyAlignment="1" applyProtection="1">
      <alignment horizontal="center" vertical="center" wrapText="1"/>
      <protection locked="0"/>
    </xf>
    <xf numFmtId="0" fontId="6" fillId="4" borderId="2" xfId="0" applyFont="1" applyFill="1" applyBorder="1" applyAlignment="1" applyProtection="1">
      <alignment horizontal="center" vertical="center" wrapText="1"/>
      <protection locked="0"/>
    </xf>
    <xf numFmtId="0" fontId="2" fillId="4" borderId="18" xfId="0" applyFont="1" applyFill="1" applyBorder="1" applyAlignment="1" applyProtection="1">
      <alignment horizontal="center" vertical="center" wrapText="1"/>
      <protection locked="0"/>
    </xf>
    <xf numFmtId="0" fontId="2" fillId="4" borderId="21" xfId="0" applyFont="1" applyFill="1" applyBorder="1" applyAlignment="1" applyProtection="1">
      <alignment horizontal="center" vertical="center" wrapText="1"/>
      <protection locked="0"/>
    </xf>
    <xf numFmtId="0" fontId="2" fillId="4" borderId="2" xfId="0" applyFont="1" applyFill="1" applyBorder="1" applyAlignment="1" applyProtection="1">
      <alignment horizontal="center" vertical="center" wrapText="1"/>
      <protection locked="0"/>
    </xf>
    <xf numFmtId="0" fontId="15" fillId="4" borderId="24" xfId="0" applyFont="1" applyFill="1" applyBorder="1" applyAlignment="1" applyProtection="1">
      <alignment horizontal="center" vertical="center" wrapText="1"/>
      <protection locked="0"/>
    </xf>
    <xf numFmtId="0" fontId="15" fillId="4" borderId="26" xfId="0" applyFont="1" applyFill="1" applyBorder="1" applyAlignment="1" applyProtection="1">
      <alignment horizontal="center" vertical="center" wrapText="1"/>
      <protection locked="0"/>
    </xf>
    <xf numFmtId="0" fontId="15" fillId="4" borderId="3" xfId="0" applyFont="1" applyFill="1" applyBorder="1" applyAlignment="1" applyProtection="1">
      <alignment horizontal="center" vertical="center" wrapText="1"/>
      <protection locked="0"/>
    </xf>
    <xf numFmtId="0" fontId="15" fillId="4" borderId="9" xfId="0" applyFont="1" applyFill="1" applyBorder="1" applyAlignment="1" applyProtection="1">
      <alignment horizontal="center" vertical="center" wrapText="1"/>
      <protection locked="0"/>
    </xf>
    <xf numFmtId="0" fontId="15" fillId="4" borderId="0" xfId="0" applyFont="1" applyFill="1" applyBorder="1" applyAlignment="1" applyProtection="1">
      <alignment horizontal="center" vertical="center" wrapText="1"/>
      <protection locked="0"/>
    </xf>
    <xf numFmtId="0" fontId="15" fillId="4" borderId="18" xfId="0" applyFont="1" applyFill="1" applyBorder="1" applyAlignment="1" applyProtection="1">
      <alignment horizontal="center" vertical="center" wrapText="1"/>
      <protection locked="0"/>
    </xf>
    <xf numFmtId="0" fontId="15" fillId="4" borderId="21" xfId="0" applyFont="1" applyFill="1" applyBorder="1" applyAlignment="1" applyProtection="1">
      <alignment horizontal="center" vertical="center" wrapText="1"/>
      <protection locked="0"/>
    </xf>
    <xf numFmtId="0" fontId="6" fillId="4" borderId="20" xfId="0" applyFont="1" applyFill="1" applyBorder="1" applyAlignment="1" applyProtection="1">
      <alignment horizontal="center" vertical="center" wrapText="1"/>
      <protection locked="0"/>
    </xf>
    <xf numFmtId="0" fontId="7" fillId="3" borderId="15" xfId="0" applyFont="1" applyFill="1" applyBorder="1" applyAlignment="1" applyProtection="1">
      <alignment horizontal="center" vertical="center" wrapText="1"/>
      <protection locked="0"/>
    </xf>
    <xf numFmtId="0" fontId="7" fillId="3" borderId="16" xfId="0" applyFont="1" applyFill="1" applyBorder="1" applyAlignment="1" applyProtection="1">
      <alignment horizontal="center" vertical="center" wrapText="1"/>
      <protection locked="0"/>
    </xf>
    <xf numFmtId="0" fontId="7" fillId="3" borderId="17" xfId="0" applyFont="1" applyFill="1" applyBorder="1" applyAlignment="1" applyProtection="1">
      <alignment horizontal="center" vertical="center" wrapText="1"/>
      <protection locked="0"/>
    </xf>
    <xf numFmtId="0" fontId="7" fillId="3" borderId="12" xfId="0" applyFont="1" applyFill="1" applyBorder="1" applyAlignment="1" applyProtection="1">
      <alignment horizontal="center" vertical="center" wrapText="1"/>
      <protection locked="0"/>
    </xf>
    <xf numFmtId="0" fontId="7" fillId="3" borderId="13" xfId="0" applyFont="1" applyFill="1" applyBorder="1" applyAlignment="1" applyProtection="1">
      <alignment horizontal="center" vertical="center" wrapText="1"/>
      <protection locked="0"/>
    </xf>
    <xf numFmtId="0" fontId="15" fillId="4" borderId="20" xfId="0" applyFont="1" applyFill="1" applyBorder="1" applyAlignment="1" applyProtection="1">
      <alignment horizontal="center" vertical="center" wrapText="1"/>
      <protection locked="0"/>
    </xf>
    <xf numFmtId="0" fontId="15" fillId="4" borderId="2" xfId="0" applyFont="1" applyFill="1" applyBorder="1" applyAlignment="1" applyProtection="1">
      <alignment horizontal="center" vertical="center" wrapText="1"/>
      <protection locked="0"/>
    </xf>
    <xf numFmtId="0" fontId="7" fillId="3" borderId="14" xfId="0" applyFont="1" applyFill="1" applyBorder="1" applyAlignment="1" applyProtection="1">
      <alignment horizontal="center" vertical="center" wrapText="1"/>
      <protection locked="0"/>
    </xf>
    <xf numFmtId="0" fontId="15" fillId="4" borderId="1" xfId="0" applyFont="1" applyFill="1" applyBorder="1" applyAlignment="1" applyProtection="1">
      <alignment horizontal="center" vertical="center" wrapText="1"/>
      <protection locked="0"/>
    </xf>
    <xf numFmtId="0" fontId="15" fillId="4" borderId="28" xfId="0" applyFont="1" applyFill="1" applyBorder="1" applyAlignment="1" applyProtection="1">
      <alignment horizontal="center" vertical="center" wrapText="1"/>
      <protection locked="0"/>
    </xf>
    <xf numFmtId="0" fontId="2" fillId="4" borderId="20" xfId="0" applyFont="1" applyFill="1" applyBorder="1" applyAlignment="1" applyProtection="1">
      <alignment horizontal="center" vertical="center" wrapText="1"/>
      <protection locked="0"/>
    </xf>
    <xf numFmtId="0" fontId="15" fillId="4" borderId="4" xfId="0" applyFont="1" applyFill="1" applyBorder="1" applyAlignment="1" applyProtection="1">
      <alignment horizontal="center" vertical="center" wrapText="1"/>
      <protection locked="0"/>
    </xf>
    <xf numFmtId="0" fontId="45" fillId="6" borderId="0" xfId="0" applyFont="1" applyFill="1"/>
    <xf numFmtId="165" fontId="43" fillId="5" borderId="19" xfId="0" applyNumberFormat="1" applyFont="1" applyFill="1" applyBorder="1"/>
    <xf numFmtId="165" fontId="43" fillId="5" borderId="0" xfId="0" applyNumberFormat="1" applyFont="1" applyFill="1"/>
    <xf numFmtId="0" fontId="43" fillId="5" borderId="0" xfId="0" applyFont="1" applyFill="1"/>
    <xf numFmtId="0" fontId="0" fillId="5" borderId="0" xfId="0" applyFill="1"/>
    <xf numFmtId="0" fontId="6" fillId="4" borderId="26" xfId="0" applyFont="1" applyFill="1" applyBorder="1" applyAlignment="1" applyProtection="1">
      <alignment horizontal="left" vertical="top" wrapText="1"/>
      <protection locked="0"/>
    </xf>
    <xf numFmtId="0" fontId="6" fillId="4" borderId="21" xfId="0" applyFont="1" applyFill="1" applyBorder="1" applyAlignment="1" applyProtection="1">
      <alignment horizontal="left" vertical="top" wrapText="1"/>
      <protection locked="0"/>
    </xf>
    <xf numFmtId="0" fontId="6" fillId="5" borderId="21" xfId="0" applyFont="1" applyFill="1" applyBorder="1" applyAlignment="1" applyProtection="1">
      <alignment horizontal="left" vertical="top"/>
      <protection locked="0"/>
    </xf>
    <xf numFmtId="165" fontId="6" fillId="5" borderId="21" xfId="1" applyNumberFormat="1" applyFont="1" applyFill="1" applyBorder="1" applyAlignment="1" applyProtection="1">
      <alignment horizontal="right" vertical="top"/>
      <protection locked="0"/>
    </xf>
    <xf numFmtId="165" fontId="15" fillId="5" borderId="18" xfId="1" applyNumberFormat="1" applyFont="1" applyFill="1" applyBorder="1" applyAlignment="1">
      <alignment horizontal="right" vertical="top"/>
    </xf>
    <xf numFmtId="165" fontId="15" fillId="5" borderId="21" xfId="1" applyNumberFormat="1" applyFont="1" applyFill="1" applyBorder="1" applyAlignment="1" applyProtection="1">
      <alignment horizontal="right" vertical="top"/>
      <protection locked="0"/>
    </xf>
    <xf numFmtId="0" fontId="6" fillId="5" borderId="18" xfId="0" applyFont="1" applyFill="1" applyBorder="1" applyAlignment="1" applyProtection="1">
      <alignment horizontal="center" vertical="center" wrapText="1"/>
      <protection locked="0"/>
    </xf>
    <xf numFmtId="0" fontId="6" fillId="5" borderId="18" xfId="0" applyFont="1" applyFill="1" applyBorder="1" applyAlignment="1" applyProtection="1">
      <alignment horizontal="left" vertical="top"/>
      <protection locked="0"/>
    </xf>
    <xf numFmtId="165" fontId="6" fillId="5" borderId="18" xfId="1" applyNumberFormat="1" applyFont="1" applyFill="1" applyBorder="1" applyAlignment="1" applyProtection="1">
      <alignment horizontal="right" vertical="top"/>
      <protection locked="0"/>
    </xf>
    <xf numFmtId="165" fontId="15" fillId="5" borderId="18" xfId="1" applyNumberFormat="1" applyFont="1" applyFill="1" applyBorder="1" applyAlignment="1" applyProtection="1">
      <alignment horizontal="right" vertical="top"/>
    </xf>
    <xf numFmtId="165" fontId="15" fillId="5" borderId="18" xfId="1" applyNumberFormat="1" applyFont="1" applyFill="1" applyBorder="1" applyAlignment="1" applyProtection="1">
      <alignment horizontal="right" vertical="top"/>
      <protection locked="0"/>
    </xf>
    <xf numFmtId="165" fontId="0" fillId="5" borderId="0" xfId="0" applyNumberFormat="1" applyFill="1"/>
    <xf numFmtId="165" fontId="44" fillId="5" borderId="0" xfId="1" applyNumberFormat="1" applyFont="1" applyFill="1"/>
    <xf numFmtId="0" fontId="14" fillId="5" borderId="0" xfId="0" applyFont="1" applyFill="1"/>
    <xf numFmtId="166" fontId="14" fillId="5" borderId="1" xfId="0" applyNumberFormat="1" applyFont="1" applyFill="1" applyBorder="1" applyAlignment="1">
      <alignment horizontal="right" vertical="top" wrapText="1"/>
    </xf>
    <xf numFmtId="0" fontId="14" fillId="5" borderId="0" xfId="0" applyFont="1" applyFill="1" applyAlignment="1">
      <alignment horizontal="center"/>
    </xf>
    <xf numFmtId="0" fontId="5" fillId="5" borderId="0" xfId="0" applyFont="1" applyFill="1" applyAlignment="1">
      <alignment horizontal="center"/>
    </xf>
    <xf numFmtId="170" fontId="14" fillId="5" borderId="1" xfId="0" applyNumberFormat="1" applyFont="1" applyFill="1" applyBorder="1"/>
  </cellXfs>
  <cellStyles count="9">
    <cellStyle name="Accent1" xfId="7" builtinId="29"/>
    <cellStyle name="Comma" xfId="1" builtinId="3"/>
    <cellStyle name="Comma 2" xfId="3" xr:uid="{00000000-0005-0000-0000-000001000000}"/>
    <cellStyle name="Comma 3" xfId="5" xr:uid="{00000000-0005-0000-0000-000002000000}"/>
    <cellStyle name="Currency" xfId="6" builtinId="4"/>
    <cellStyle name="Normal" xfId="0" builtinId="0"/>
    <cellStyle name="Normal 2" xfId="2" xr:uid="{00000000-0005-0000-0000-000004000000}"/>
    <cellStyle name="Normal 3" xfId="4" xr:uid="{00000000-0005-0000-0000-000005000000}"/>
    <cellStyle name="Percent" xfId="8" builtinId="5"/>
  </cellStyles>
  <dxfs count="12">
    <dxf>
      <numFmt numFmtId="35" formatCode="_(* #,##0.00_);_(* \(#,##0.00\);_(* &quot;-&quot;??_);_(@_)"/>
    </dxf>
    <dxf>
      <alignment horizontal="center"/>
    </dxf>
    <dxf>
      <alignment horizontal="center"/>
    </dxf>
    <dxf>
      <numFmt numFmtId="35" formatCode="_(* #,##0.00_);_(* \(#,##0.00\);_(* &quot;-&quot;??_);_(@_)"/>
    </dxf>
    <dxf>
      <numFmt numFmtId="35" formatCode="_(* #,##0.00_);_(* \(#,##0.00\);_(* &quot;-&quot;??_);_(@_)"/>
    </dxf>
    <dxf>
      <font>
        <b/>
      </font>
    </dxf>
    <dxf>
      <alignment horizontal="center"/>
    </dxf>
    <dxf>
      <numFmt numFmtId="35" formatCode="_(* #,##0.00_);_(* \(#,##0.00\);_(* &quot;-&quot;??_);_(@_)"/>
    </dxf>
    <dxf>
      <numFmt numFmtId="35" formatCode="_(* #,##0.00_);_(* \(#,##0.00\);_(* &quot;-&quot;??_);_(@_)"/>
    </dxf>
    <dxf>
      <alignment horizontal="center"/>
    </dxf>
    <dxf>
      <numFmt numFmtId="35" formatCode="_(* #,##0.00_);_(* \(#,##0.00\);_(* &quot;-&quot;??_);_(@_)"/>
    </dxf>
    <dxf>
      <numFmt numFmtId="35" formatCode="_(* #,##0.00_);_(* \(#,##0.0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07/relationships/slicerCache" Target="slicerCaches/slicerCache3.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microsoft.com/office/2007/relationships/slicerCache" Target="slicerCaches/slicerCache2.xml"/><Relationship Id="rId5" Type="http://schemas.openxmlformats.org/officeDocument/2006/relationships/worksheet" Target="worksheets/sheet5.xml"/><Relationship Id="rId15" Type="http://schemas.openxmlformats.org/officeDocument/2006/relationships/sharedStrings" Target="sharedStrings.xml"/><Relationship Id="rId10" Type="http://schemas.microsoft.com/office/2007/relationships/slicerCache" Target="slicerCaches/slicerCache1.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8889260" y="2822891"/>
          <a:ext cx="1885632" cy="1619462"/>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12243506" y="386644"/>
          <a:ext cx="4576234" cy="2146300"/>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winfr\OneDrive\Desktop\GCF_EDA_PPF\FSM_SAP_Food%20Security\Updated_Documents\Annex3-SAP-FoodSecurity-FSM_BudgetDetail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220863072513578/Desktop/Nataij/FSM%20SAP%20-%20Food%20Security/Annex_3__SAP_budget_details_template_With%20Activities_Component%202%20and%203%20July%20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shboard"/>
      <sheetName val="Detailed Budget Plan"/>
      <sheetName val="Detailed Budget Notes"/>
      <sheetName val="Title Lists"/>
    </sheetNames>
    <sheetDataSet>
      <sheetData sheetId="0"/>
      <sheetData sheetId="1"/>
      <sheetData sheetId="2"/>
      <sheetData sheetId="3"/>
      <sheetData sheetId="4">
        <row r="1">
          <cell r="B1" t="str">
            <v>Components</v>
          </cell>
          <cell r="D1" t="str">
            <v>Outputs</v>
          </cell>
          <cell r="F1" t="str">
            <v>Budget Categories</v>
          </cell>
          <cell r="H1" t="str">
            <v>List of Funding Source</v>
          </cell>
        </row>
        <row r="2">
          <cell r="B2" t="str">
            <v xml:space="preserve">Component 1. Establish an enabling environment for adaptive action and investment </v>
          </cell>
          <cell r="D2" t="str">
            <v xml:space="preserve">Output 1.1 Institutional coordination mechanism establishded
</v>
          </cell>
          <cell r="F2" t="str">
            <v>Consultant - Individual - International</v>
          </cell>
          <cell r="H2" t="str">
            <v>GCF</v>
          </cell>
        </row>
        <row r="3">
          <cell r="B3"/>
          <cell r="D3" t="str">
            <v xml:space="preserve">Output 1.2 Targeted climate change assessments conducted
</v>
          </cell>
          <cell r="F3" t="str">
            <v>Consultant - Individual - Local</v>
          </cell>
          <cell r="H3"/>
        </row>
        <row r="4">
          <cell r="B4"/>
          <cell r="D4" t="str">
            <v>Output 1.3 Climate change integrated into National and State policy making and planning in the agriculture sector</v>
          </cell>
          <cell r="F4" t="str">
            <v>Equipment</v>
          </cell>
          <cell r="H4"/>
        </row>
        <row r="5">
          <cell r="B5"/>
          <cell r="D5" t="str">
            <v>Output 1.4 Develop network of farmer associations across FSM</v>
          </cell>
          <cell r="F5" t="str">
            <v>Materials &amp; Goods</v>
          </cell>
          <cell r="H5"/>
        </row>
        <row r="6">
          <cell r="B6"/>
          <cell r="D6" t="str">
            <v>Output 1.5 Disseminate weather and climate information for climate-risk infomred adaptive management of resilient agriculture</v>
          </cell>
          <cell r="F6" t="str">
            <v>Office Supplies</v>
          </cell>
          <cell r="H6"/>
        </row>
        <row r="7">
          <cell r="B7" t="str">
            <v xml:space="preserve">Component 2: Enhance the food security of vulnerable households by introducing climate-smart agriculture practices
</v>
          </cell>
          <cell r="D7" t="str">
            <v>Output 2. Improvement water collection and management</v>
          </cell>
          <cell r="F7" t="str">
            <v>Professional Services – Companies/Firm</v>
          </cell>
          <cell r="H7" t="str">
            <v>Country/1</v>
          </cell>
        </row>
        <row r="8">
          <cell r="B8" t="str">
            <v>Component 3: Strengthened climate-resilient value-chains and market linkages across agriculture sector</v>
          </cell>
          <cell r="D8" t="str">
            <v>Output 3. Improved Sustainability</v>
          </cell>
          <cell r="F8" t="str">
            <v>Travel</v>
          </cell>
          <cell r="H8" t="str">
            <v>Cofinancier-2</v>
          </cell>
        </row>
        <row r="9">
          <cell r="B9" t="str">
            <v>Project Management Cost</v>
          </cell>
          <cell r="D9" t="str">
            <v>Output 4</v>
          </cell>
          <cell r="F9" t="str">
            <v xml:space="preserve">Workshop/Training </v>
          </cell>
          <cell r="H9"/>
        </row>
        <row r="10">
          <cell r="B10"/>
          <cell r="D10" t="str">
            <v>Output 5</v>
          </cell>
          <cell r="H10"/>
        </row>
        <row r="11">
          <cell r="B11"/>
          <cell r="D11" t="str">
            <v>Output 6</v>
          </cell>
          <cell r="H11"/>
        </row>
        <row r="12">
          <cell r="B12"/>
          <cell r="D12" t="str">
            <v>Output 7</v>
          </cell>
          <cell r="H12"/>
        </row>
        <row r="13">
          <cell r="B13"/>
          <cell r="D13" t="str">
            <v>PMC</v>
          </cell>
          <cell r="H13"/>
        </row>
        <row r="14">
          <cell r="B14"/>
          <cell r="D14"/>
          <cell r="H14"/>
        </row>
        <row r="15">
          <cell r="B15"/>
          <cell r="D15"/>
          <cell r="F15"/>
          <cell r="H15"/>
        </row>
        <row r="16">
          <cell r="B16"/>
          <cell r="D16"/>
          <cell r="F16"/>
          <cell r="H16"/>
        </row>
        <row r="17">
          <cell r="B17"/>
          <cell r="D17"/>
          <cell r="F17"/>
          <cell r="H17"/>
        </row>
        <row r="18">
          <cell r="B18"/>
          <cell r="D18"/>
          <cell r="F18"/>
          <cell r="H18"/>
        </row>
        <row r="19">
          <cell r="B19"/>
          <cell r="D19"/>
          <cell r="F19"/>
          <cell r="H19"/>
        </row>
        <row r="20">
          <cell r="B20"/>
          <cell r="D20"/>
          <cell r="F20"/>
          <cell r="H20"/>
        </row>
        <row r="21">
          <cell r="B21"/>
          <cell r="D21"/>
          <cell r="F21"/>
          <cell r="H21"/>
        </row>
        <row r="22">
          <cell r="B22"/>
          <cell r="D22"/>
          <cell r="F22"/>
          <cell r="H22"/>
        </row>
        <row r="23">
          <cell r="B23"/>
          <cell r="D23"/>
          <cell r="F23"/>
          <cell r="H23"/>
        </row>
        <row r="24">
          <cell r="B24"/>
          <cell r="D24"/>
          <cell r="F24"/>
          <cell r="H24"/>
        </row>
        <row r="25">
          <cell r="B25"/>
          <cell r="D25"/>
          <cell r="F25"/>
          <cell r="H25"/>
        </row>
        <row r="26">
          <cell r="B26"/>
          <cell r="D26"/>
          <cell r="F26"/>
          <cell r="H26"/>
        </row>
        <row r="27">
          <cell r="B27"/>
          <cell r="D27"/>
          <cell r="F27"/>
          <cell r="H27"/>
        </row>
        <row r="28">
          <cell r="B28"/>
          <cell r="D28"/>
          <cell r="F28"/>
          <cell r="H28"/>
        </row>
        <row r="29">
          <cell r="B29"/>
          <cell r="D29"/>
          <cell r="F29"/>
          <cell r="H29"/>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shboard"/>
      <sheetName val="Detailed Budget Plan"/>
      <sheetName val="Detailed Budget Notes"/>
      <sheetName val="Title Lists"/>
    </sheetNames>
    <sheetDataSet>
      <sheetData sheetId="0"/>
      <sheetData sheetId="1"/>
      <sheetData sheetId="2"/>
      <sheetData sheetId="3">
        <row r="86">
          <cell r="F86">
            <v>2000</v>
          </cell>
        </row>
        <row r="116">
          <cell r="F116">
            <v>1700</v>
          </cell>
        </row>
      </sheetData>
      <sheetData sheetId="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x" refreshedDate="44168.33220798611" createdVersion="6" refreshedVersion="6" minRefreshableVersion="3" recordCount="43" xr:uid="{00000000-000A-0000-FFFF-FFFF00000000}">
  <cacheSource type="worksheet">
    <worksheetSource ref="B6:O50" sheet="Detailed Budget Plan"/>
  </cacheSource>
  <cacheFields count="14">
    <cacheField name="Component" numFmtId="0">
      <sharedItems containsNonDate="0" containsBlank="1" count="5">
        <m/>
        <s v="Project Management Cost" u="1"/>
        <s v="Component 1" u="1"/>
        <s v="Component 2" u="1"/>
        <s v="Component 3" u="1"/>
      </sharedItems>
    </cacheField>
    <cacheField name="Output" numFmtId="0">
      <sharedItems containsBlank="1" count="10">
        <s v="Output 1.1 Institutional coordination mechanism established"/>
        <m/>
        <s v="Output 1.2 Targeted climate change assessments conducted_x000a_"/>
        <s v="Output 1.3 Climate change integrated into National and State policy making and planning in the agriculture sector"/>
        <s v="Output 1.4 Develop network of farmer associations across FSM"/>
        <s v="Output 1.5 Develop and disseminate tailored communications materials leveraging existing climate information streams to support climate smart agriculture (CSA) interventions"/>
        <s v="Output 2.1" u="1"/>
        <s v="Output 1.1" u="1"/>
        <s v="Output 1.2" u="1"/>
        <s v="PMC" u="1"/>
      </sharedItems>
    </cacheField>
    <cacheField name="Activity" numFmtId="0">
      <sharedItems containsBlank="1" longText="1"/>
    </cacheField>
    <cacheField name="Funding Source" numFmtId="0">
      <sharedItems containsBlank="1" count="7">
        <s v="MCT"/>
        <s v="GCF"/>
        <s v="R&amp;D"/>
        <s v="DECEM"/>
        <s v="Co-Financer 2" u="1"/>
        <m u="1"/>
        <s v="Co-Financer 1" u="1"/>
      </sharedItems>
    </cacheField>
    <cacheField name="Budget Categories_x000a_" numFmtId="0">
      <sharedItems containsBlank="1" count="10">
        <s v="Consultant - Individual - Local"/>
        <s v="Consultant - Individual - International"/>
        <s v="Travel"/>
        <s v="Workshop/Training "/>
        <s v="Equipment"/>
        <s v="Professional Services – Companies/Firm"/>
        <s v="Materials &amp; Goods"/>
        <s v="Office Supplies"/>
        <m u="1"/>
        <s v="Workshop/Training – International" u="1"/>
      </sharedItems>
    </cacheField>
    <cacheField name="Unit" numFmtId="0">
      <sharedItems/>
    </cacheField>
    <cacheField name="# of Unit" numFmtId="165">
      <sharedItems containsSemiMixedTypes="0" containsString="0" containsNumber="1" containsInteger="1" minValue="1" maxValue="90"/>
    </cacheField>
    <cacheField name="Unit Cost" numFmtId="165">
      <sharedItems containsSemiMixedTypes="0" containsString="0" containsNumber="1" containsInteger="1" minValue="200" maxValue="80000"/>
    </cacheField>
    <cacheField name="Total Cost _x000a_" numFmtId="165">
      <sharedItems containsSemiMixedTypes="0" containsString="0" containsNumber="1" containsInteger="1" minValue="500" maxValue="400000"/>
    </cacheField>
    <cacheField name="Year 1" numFmtId="165">
      <sharedItems containsString="0" containsBlank="1" containsNumber="1" containsInteger="1" minValue="500" maxValue="80000"/>
    </cacheField>
    <cacheField name="Year 2" numFmtId="165">
      <sharedItems containsString="0" containsBlank="1" containsNumber="1" containsInteger="1" minValue="1500" maxValue="80000"/>
    </cacheField>
    <cacheField name="Year 3" numFmtId="165">
      <sharedItems containsString="0" containsBlank="1" containsNumber="1" containsInteger="1" minValue="2500" maxValue="80000"/>
    </cacheField>
    <cacheField name="Year 4" numFmtId="165">
      <sharedItems containsString="0" containsBlank="1" containsNumber="1" containsInteger="1" minValue="3000" maxValue="80000"/>
    </cacheField>
    <cacheField name="Year 5" numFmtId="165">
      <sharedItems containsString="0" containsBlank="1" containsNumber="1" containsInteger="1" minValue="3000" maxValue="8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x" refreshedDate="44168.332208217595" createdVersion="6" refreshedVersion="6" minRefreshableVersion="3" recordCount="43" xr:uid="{00000000-000A-0000-FFFF-FFFF01000000}">
  <cacheSource type="worksheet">
    <worksheetSource ref="B6:P50" sheet="Detailed Budget Plan"/>
  </cacheSource>
  <cacheFields count="15">
    <cacheField name="Component" numFmtId="0">
      <sharedItems containsNonDate="0" containsBlank="1" count="5">
        <m/>
        <s v="Project Management Cost" u="1"/>
        <s v="Component 1" u="1"/>
        <s v="Component 2" u="1"/>
        <s v="Component 3" u="1"/>
      </sharedItems>
    </cacheField>
    <cacheField name="Output" numFmtId="0">
      <sharedItems containsBlank="1" count="10">
        <s v="Output 1.1 Institutional coordination mechanism established"/>
        <m/>
        <s v="Output 1.2 Targeted climate change assessments conducted_x000a_"/>
        <s v="Output 1.3 Climate change integrated into National and State policy making and planning in the agriculture sector"/>
        <s v="Output 1.4 Develop network of farmer associations across FSM"/>
        <s v="Output 1.5 Develop and disseminate tailored communications materials leveraging existing climate information streams to support climate smart agriculture (CSA) interventions"/>
        <s v="Output 2.1" u="1"/>
        <s v="Output 1.1" u="1"/>
        <s v="Output 1.2" u="1"/>
        <s v="PMC" u="1"/>
      </sharedItems>
    </cacheField>
    <cacheField name="Activity" numFmtId="0">
      <sharedItems containsBlank="1" longText="1"/>
    </cacheField>
    <cacheField name="Funding Source" numFmtId="0">
      <sharedItems containsBlank="1" count="7">
        <s v="MCT"/>
        <s v="GCF"/>
        <s v="R&amp;D"/>
        <s v="DECEM"/>
        <s v="Co-Financer 2" u="1"/>
        <m u="1"/>
        <s v="Co-Financer 1" u="1"/>
      </sharedItems>
    </cacheField>
    <cacheField name="Budget Categories_x000a_" numFmtId="0">
      <sharedItems/>
    </cacheField>
    <cacheField name="Unit" numFmtId="0">
      <sharedItems/>
    </cacheField>
    <cacheField name="# of Unit" numFmtId="165">
      <sharedItems containsSemiMixedTypes="0" containsString="0" containsNumber="1" containsInteger="1" minValue="1" maxValue="90"/>
    </cacheField>
    <cacheField name="Unit Cost" numFmtId="165">
      <sharedItems containsSemiMixedTypes="0" containsString="0" containsNumber="1" containsInteger="1" minValue="200" maxValue="80000"/>
    </cacheField>
    <cacheField name="Total Cost _x000a_" numFmtId="165">
      <sharedItems containsSemiMixedTypes="0" containsString="0" containsNumber="1" containsInteger="1" minValue="500" maxValue="400000"/>
    </cacheField>
    <cacheField name="Year 1" numFmtId="165">
      <sharedItems containsString="0" containsBlank="1" containsNumber="1" containsInteger="1" minValue="500" maxValue="80000"/>
    </cacheField>
    <cacheField name="Year 2" numFmtId="165">
      <sharedItems containsString="0" containsBlank="1" containsNumber="1" containsInteger="1" minValue="1500" maxValue="80000"/>
    </cacheField>
    <cacheField name="Year 3" numFmtId="165">
      <sharedItems containsString="0" containsBlank="1" containsNumber="1" containsInteger="1" minValue="2500" maxValue="80000"/>
    </cacheField>
    <cacheField name="Year 4" numFmtId="165">
      <sharedItems containsString="0" containsBlank="1" containsNumber="1" containsInteger="1" minValue="3000" maxValue="80000"/>
    </cacheField>
    <cacheField name="Year 5" numFmtId="165">
      <sharedItems containsString="0" containsBlank="1" containsNumber="1" containsInteger="1" minValue="3000" maxValue="80000"/>
    </cacheField>
    <cacheField name="Total Budget" numFmtId="165">
      <sharedItems containsSemiMixedTypes="0" containsString="0" containsNumber="1" containsInteger="1" minValue="500" maxValue="4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3">
  <r>
    <x v="0"/>
    <x v="0"/>
    <s v="1.1.1: Develop guidelines and a protocol to facilitate process for planners and researchers engaged in the development of the agriculture policy at both the National and State levelsConvene a national coordinating mechanism"/>
    <x v="0"/>
    <x v="0"/>
    <s v="Days"/>
    <n v="10"/>
    <n v="300"/>
    <n v="3000"/>
    <n v="1500"/>
    <n v="1500"/>
    <m/>
    <m/>
    <m/>
  </r>
  <r>
    <x v="0"/>
    <x v="1"/>
    <m/>
    <x v="1"/>
    <x v="1"/>
    <s v="Days"/>
    <n v="40"/>
    <n v="600"/>
    <n v="24000"/>
    <n v="12000"/>
    <n v="12000"/>
    <m/>
    <m/>
    <m/>
  </r>
  <r>
    <x v="0"/>
    <x v="1"/>
    <m/>
    <x v="1"/>
    <x v="2"/>
    <s v="Trips"/>
    <n v="4"/>
    <n v="2500"/>
    <n v="10000"/>
    <n v="5000"/>
    <n v="5000"/>
    <m/>
    <m/>
    <m/>
  </r>
  <r>
    <x v="0"/>
    <x v="1"/>
    <s v="1.1.2 Convene a national coordinating mechanism to oversee research plan and policy development"/>
    <x v="0"/>
    <x v="0"/>
    <s v="Days"/>
    <n v="10"/>
    <n v="300"/>
    <n v="3000"/>
    <n v="1500"/>
    <n v="1500"/>
    <m/>
    <m/>
    <m/>
  </r>
  <r>
    <x v="0"/>
    <x v="1"/>
    <m/>
    <x v="2"/>
    <x v="0"/>
    <s v="Days"/>
    <n v="90"/>
    <n v="300"/>
    <n v="27000"/>
    <n v="9000"/>
    <n v="9000"/>
    <n v="9000"/>
    <m/>
    <m/>
  </r>
  <r>
    <x v="0"/>
    <x v="1"/>
    <m/>
    <x v="3"/>
    <x v="0"/>
    <s v="Months"/>
    <n v="10"/>
    <n v="2000"/>
    <n v="20000"/>
    <n v="4000"/>
    <n v="4000"/>
    <n v="4000"/>
    <n v="4000"/>
    <n v="4000"/>
  </r>
  <r>
    <x v="0"/>
    <x v="1"/>
    <m/>
    <x v="1"/>
    <x v="3"/>
    <s v="Units "/>
    <n v="20"/>
    <n v="1000"/>
    <n v="20000"/>
    <n v="10000"/>
    <n v="10000"/>
    <m/>
    <m/>
    <m/>
  </r>
  <r>
    <x v="0"/>
    <x v="1"/>
    <m/>
    <x v="1"/>
    <x v="2"/>
    <s v="Trips"/>
    <n v="3"/>
    <n v="2500"/>
    <n v="7500"/>
    <n v="2500"/>
    <n v="2500"/>
    <n v="2500"/>
    <m/>
    <m/>
  </r>
  <r>
    <x v="0"/>
    <x v="2"/>
    <s v="1.2.1 Undertake integrated vulnerability assessment for the agriculture sector across FSM’s four States  combining criteria for climate impacts including arable land loss, saltwater intrusion, tidal surge risk, and the use of traditional agricultural practices."/>
    <x v="3"/>
    <x v="0"/>
    <s v="Months"/>
    <n v="12"/>
    <n v="2000"/>
    <n v="24000"/>
    <n v="14000"/>
    <n v="10000"/>
    <m/>
    <m/>
    <m/>
  </r>
  <r>
    <x v="0"/>
    <x v="1"/>
    <m/>
    <x v="1"/>
    <x v="1"/>
    <s v="Days"/>
    <n v="60"/>
    <n v="600"/>
    <n v="36000"/>
    <n v="18000"/>
    <n v="18000"/>
    <m/>
    <m/>
    <m/>
  </r>
  <r>
    <x v="0"/>
    <x v="1"/>
    <m/>
    <x v="1"/>
    <x v="4"/>
    <s v="Units "/>
    <n v="1"/>
    <n v="6000"/>
    <n v="6000"/>
    <n v="6000"/>
    <m/>
    <m/>
    <m/>
    <m/>
  </r>
  <r>
    <x v="0"/>
    <x v="1"/>
    <s v="1.2.2_x0009_Provide de-scaled assessments of the vulnerability of select communities and select outer atolls on FSM main islands, ensuring sex and age disaggregated data collection, to provide the information required to ensure appropriate interventions are introduced (linked to 2.2 and 2.3)."/>
    <x v="3"/>
    <x v="0"/>
    <s v="Months"/>
    <n v="11"/>
    <n v="2000"/>
    <n v="22000"/>
    <n v="14000"/>
    <n v="8000"/>
    <m/>
    <m/>
    <m/>
  </r>
  <r>
    <x v="0"/>
    <x v="1"/>
    <m/>
    <x v="2"/>
    <x v="0"/>
    <s v="Days"/>
    <n v="40"/>
    <n v="300"/>
    <n v="12000"/>
    <m/>
    <n v="3000"/>
    <n v="3000"/>
    <n v="3000"/>
    <n v="3000"/>
  </r>
  <r>
    <x v="0"/>
    <x v="1"/>
    <m/>
    <x v="1"/>
    <x v="1"/>
    <s v="Days"/>
    <n v="10"/>
    <n v="600"/>
    <n v="6000"/>
    <m/>
    <n v="6000"/>
    <m/>
    <m/>
    <m/>
  </r>
  <r>
    <x v="0"/>
    <x v="1"/>
    <m/>
    <x v="1"/>
    <x v="2"/>
    <s v="Trips"/>
    <n v="6"/>
    <n v="2500"/>
    <n v="15000"/>
    <n v="7500"/>
    <n v="7500"/>
    <m/>
    <m/>
    <m/>
  </r>
  <r>
    <x v="0"/>
    <x v="3"/>
    <s v="1.3.1 Develop targeted recommendations and policy guidance material on the integration of the impacts of climate change and adaptation, including provisions for potential global pandemics of airborne infectious disease, into FSM’s National Agriculture Policy"/>
    <x v="2"/>
    <x v="0"/>
    <s v="Days"/>
    <n v="60"/>
    <n v="300"/>
    <n v="18000"/>
    <n v="9000"/>
    <n v="9000"/>
    <m/>
    <m/>
    <m/>
  </r>
  <r>
    <x v="0"/>
    <x v="1"/>
    <m/>
    <x v="1"/>
    <x v="1"/>
    <s v="Days"/>
    <n v="10"/>
    <n v="600"/>
    <n v="6000"/>
    <n v="3000"/>
    <n v="3000"/>
    <m/>
    <m/>
    <m/>
  </r>
  <r>
    <x v="0"/>
    <x v="1"/>
    <m/>
    <x v="3"/>
    <x v="0"/>
    <s v="Months"/>
    <n v="10"/>
    <n v="2000"/>
    <n v="20000"/>
    <n v="10000"/>
    <n v="10000"/>
    <m/>
    <m/>
    <m/>
  </r>
  <r>
    <x v="0"/>
    <x v="1"/>
    <m/>
    <x v="0"/>
    <x v="0"/>
    <s v="Days"/>
    <n v="10"/>
    <n v="300"/>
    <n v="3000"/>
    <n v="1500"/>
    <n v="1500"/>
    <m/>
    <m/>
    <m/>
  </r>
  <r>
    <x v="0"/>
    <x v="1"/>
    <s v="1.3.2 Develop overall program for agricultural sector climate change risk reduction awareness building including: (i) development of training curriculum on climate change risk awareness, particularly as it relates to food security (4 pillars) and planning for climate smart agriculture for national and State-level policymakers and agencies and (ii) establishment of mechanisms for facilitated knowledge and information exchange."/>
    <x v="3"/>
    <x v="0"/>
    <s v="Months"/>
    <n v="12"/>
    <n v="2000"/>
    <n v="24000"/>
    <n v="12000"/>
    <n v="12000"/>
    <m/>
    <m/>
    <m/>
  </r>
  <r>
    <x v="0"/>
    <x v="1"/>
    <m/>
    <x v="0"/>
    <x v="5"/>
    <s v="Units "/>
    <n v="1"/>
    <n v="500"/>
    <n v="500"/>
    <n v="500"/>
    <m/>
    <m/>
    <m/>
    <m/>
  </r>
  <r>
    <x v="0"/>
    <x v="1"/>
    <m/>
    <x v="2"/>
    <x v="0"/>
    <s v="Days"/>
    <n v="40"/>
    <n v="300"/>
    <n v="12000"/>
    <n v="4000"/>
    <n v="4000"/>
    <n v="4000"/>
    <m/>
    <m/>
  </r>
  <r>
    <x v="0"/>
    <x v="1"/>
    <s v="1.3.3 Leverage assessments in 1.1 to ensure each State agriculture policy/regulation incorporates climate risk and takes into account (a) effects of sea-level rise (SLR) and rising temperatures; (b) restoration of degraded lands; (c) farm relocation; (d) improved pest and disease management; and (e) crop management strategies"/>
    <x v="1"/>
    <x v="1"/>
    <s v="Days"/>
    <n v="60"/>
    <n v="600"/>
    <n v="36000"/>
    <n v="18000"/>
    <n v="18000"/>
    <m/>
    <m/>
    <m/>
  </r>
  <r>
    <x v="0"/>
    <x v="1"/>
    <m/>
    <x v="2"/>
    <x v="0"/>
    <s v="Days"/>
    <n v="90"/>
    <n v="300"/>
    <n v="27000"/>
    <n v="9000"/>
    <n v="9000"/>
    <n v="9000"/>
    <m/>
    <m/>
  </r>
  <r>
    <x v="0"/>
    <x v="1"/>
    <m/>
    <x v="1"/>
    <x v="3"/>
    <s v="No of trainings"/>
    <n v="4"/>
    <n v="5000"/>
    <n v="20000"/>
    <n v="5000"/>
    <n v="5000"/>
    <n v="5000"/>
    <n v="5000"/>
    <m/>
  </r>
  <r>
    <x v="0"/>
    <x v="1"/>
    <m/>
    <x v="1"/>
    <x v="2"/>
    <s v="Trips"/>
    <n v="12"/>
    <n v="2500"/>
    <n v="30000"/>
    <n v="7500"/>
    <n v="7500"/>
    <n v="7500"/>
    <n v="7500"/>
    <m/>
  </r>
  <r>
    <x v="0"/>
    <x v="1"/>
    <m/>
    <x v="0"/>
    <x v="0"/>
    <s v="Days"/>
    <n v="5"/>
    <n v="300"/>
    <n v="1500"/>
    <n v="1500"/>
    <m/>
    <m/>
    <m/>
    <m/>
  </r>
  <r>
    <x v="0"/>
    <x v="4"/>
    <s v="1.4.1 Establish and support State-level farmer associations (one for each FSM state)  in communities to include both women and men and designate group leaders to receive and coordinate training on CSA,  provide information related to climate change impacts and risks, organize a central farmer’s market, and run sustainable seed banks and nurseries (2.1). Members and leadership for the associations will volunteer from the PGS groups."/>
    <x v="1"/>
    <x v="0"/>
    <s v="Units "/>
    <n v="5"/>
    <n v="80000"/>
    <n v="400000"/>
    <n v="80000"/>
    <n v="80000"/>
    <n v="80000"/>
    <n v="80000"/>
    <n v="80000"/>
  </r>
  <r>
    <x v="0"/>
    <x v="1"/>
    <m/>
    <x v="1"/>
    <x v="3"/>
    <s v="No of trainings"/>
    <n v="4"/>
    <n v="5000"/>
    <n v="20000"/>
    <n v="20000"/>
    <m/>
    <m/>
    <m/>
    <m/>
  </r>
  <r>
    <x v="0"/>
    <x v="1"/>
    <m/>
    <x v="1"/>
    <x v="2"/>
    <s v="Trips"/>
    <n v="3"/>
    <n v="2500"/>
    <n v="7500"/>
    <n v="7500"/>
    <m/>
    <m/>
    <m/>
    <m/>
  </r>
  <r>
    <x v="0"/>
    <x v="1"/>
    <m/>
    <x v="0"/>
    <x v="0"/>
    <s v="Days"/>
    <n v="80"/>
    <n v="300"/>
    <n v="24000"/>
    <n v="6000"/>
    <n v="6000"/>
    <n v="6000"/>
    <n v="3000"/>
    <n v="3000"/>
  </r>
  <r>
    <x v="0"/>
    <x v="1"/>
    <m/>
    <x v="2"/>
    <x v="0"/>
    <s v="Days"/>
    <n v="90"/>
    <n v="300"/>
    <n v="27000"/>
    <n v="9000"/>
    <n v="9000"/>
    <n v="9000"/>
    <m/>
    <m/>
  </r>
  <r>
    <x v="0"/>
    <x v="1"/>
    <s v="1.4.2 Set-up and license each State-level farmer’s association as a private entity (one per State). Provide training on leadership, management, and capacity building for and additional technical training for association leaders (equally provided to women to ensure women are proactively part of decision making)"/>
    <x v="1"/>
    <x v="6"/>
    <s v="Units "/>
    <n v="4"/>
    <n v="200"/>
    <n v="800"/>
    <n v="800"/>
    <m/>
    <m/>
    <m/>
    <m/>
  </r>
  <r>
    <x v="0"/>
    <x v="1"/>
    <m/>
    <x v="1"/>
    <x v="3"/>
    <s v="Units "/>
    <n v="4"/>
    <n v="5000"/>
    <n v="20000"/>
    <n v="20000"/>
    <m/>
    <m/>
    <m/>
    <m/>
  </r>
  <r>
    <x v="0"/>
    <x v="1"/>
    <m/>
    <x v="1"/>
    <x v="7"/>
    <s v="Units "/>
    <n v="4"/>
    <n v="16500"/>
    <n v="66000"/>
    <m/>
    <n v="16500"/>
    <n v="16500"/>
    <n v="16500"/>
    <n v="16500"/>
  </r>
  <r>
    <x v="0"/>
    <x v="1"/>
    <m/>
    <x v="2"/>
    <x v="0"/>
    <s v="Days"/>
    <n v="90"/>
    <n v="300"/>
    <n v="27000"/>
    <n v="9000"/>
    <n v="9000"/>
    <n v="9000"/>
    <m/>
    <m/>
  </r>
  <r>
    <x v="0"/>
    <x v="1"/>
    <s v="1.4.3 Create a forum and practice for knowledge sharing and innovation exchange across farmer associations in all four States"/>
    <x v="3"/>
    <x v="0"/>
    <s v="Months"/>
    <n v="10"/>
    <n v="2000"/>
    <n v="20000"/>
    <n v="4000"/>
    <n v="4000"/>
    <n v="4000"/>
    <n v="4000"/>
    <n v="4000"/>
  </r>
  <r>
    <x v="0"/>
    <x v="1"/>
    <m/>
    <x v="3"/>
    <x v="4"/>
    <s v="Units "/>
    <n v="1"/>
    <n v="15000"/>
    <n v="15000"/>
    <n v="3000"/>
    <n v="3000"/>
    <n v="3000"/>
    <n v="3000"/>
    <n v="3000"/>
  </r>
  <r>
    <x v="0"/>
    <x v="1"/>
    <m/>
    <x v="1"/>
    <x v="0"/>
    <s v="Months"/>
    <n v="12"/>
    <n v="2000"/>
    <n v="24000"/>
    <n v="12000"/>
    <n v="12000"/>
    <m/>
    <m/>
    <m/>
  </r>
  <r>
    <x v="0"/>
    <x v="5"/>
    <s v="1.5.1 Technical assistance for DECEM to support expanded communications capacity with respect to dissemination of climate forecasts and tailored communications (1.5.2)"/>
    <x v="3"/>
    <x v="0"/>
    <s v="Months"/>
    <n v="10"/>
    <n v="2000"/>
    <n v="20000"/>
    <n v="4000"/>
    <n v="4000"/>
    <n v="4000"/>
    <n v="4000"/>
    <n v="4000"/>
  </r>
  <r>
    <x v="0"/>
    <x v="1"/>
    <m/>
    <x v="1"/>
    <x v="2"/>
    <s v="Trips"/>
    <n v="6"/>
    <n v="2500"/>
    <n v="15000"/>
    <m/>
    <m/>
    <n v="7500"/>
    <m/>
    <n v="7500"/>
  </r>
  <r>
    <x v="0"/>
    <x v="1"/>
    <m/>
    <x v="1"/>
    <x v="0"/>
    <s v="Months"/>
    <n v="12"/>
    <n v="2000"/>
    <n v="24000"/>
    <m/>
    <n v="24000"/>
    <m/>
    <m/>
    <m/>
  </r>
  <r>
    <x v="0"/>
    <x v="1"/>
    <s v="1.5.2 Utilize the integrated vulnerability assessments from Output 1.2, climate smart agriculture communications (2.1) and existing weather/climate information streams currently relayed to DECEM (NOAA Regional Weather Service, Pacific Tsunami Center), to inform development of targeted communications materials for climate smart agriculture and farmers including parameters like seasonal rainfall, drought events, etc. tailored to the needs and priorities of local operational areas"/>
    <x v="3"/>
    <x v="0"/>
    <s v="Months"/>
    <n v="15"/>
    <n v="2000"/>
    <n v="30000"/>
    <n v="14000"/>
    <n v="4000"/>
    <n v="4000"/>
    <n v="4000"/>
    <n v="400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3">
  <r>
    <x v="0"/>
    <x v="0"/>
    <s v="1.1.1: Develop guidelines and a protocol to facilitate process for planners and researchers engaged in the development of the agriculture policy at both the National and State levelsConvene a national coordinating mechanism"/>
    <x v="0"/>
    <s v="Consultant - Individual - Local"/>
    <s v="Days"/>
    <n v="10"/>
    <n v="300"/>
    <n v="3000"/>
    <n v="1500"/>
    <n v="1500"/>
    <m/>
    <m/>
    <m/>
    <n v="3000"/>
  </r>
  <r>
    <x v="0"/>
    <x v="1"/>
    <m/>
    <x v="1"/>
    <s v="Consultant - Individual - International"/>
    <s v="Days"/>
    <n v="40"/>
    <n v="600"/>
    <n v="24000"/>
    <n v="12000"/>
    <n v="12000"/>
    <m/>
    <m/>
    <m/>
    <n v="24000"/>
  </r>
  <r>
    <x v="0"/>
    <x v="1"/>
    <m/>
    <x v="1"/>
    <s v="Travel"/>
    <s v="Trips"/>
    <n v="4"/>
    <n v="2500"/>
    <n v="10000"/>
    <n v="5000"/>
    <n v="5000"/>
    <m/>
    <m/>
    <m/>
    <n v="10000"/>
  </r>
  <r>
    <x v="0"/>
    <x v="1"/>
    <s v="1.1.2 Convene a national coordinating mechanism to oversee research plan and policy development"/>
    <x v="0"/>
    <s v="Consultant - Individual - Local"/>
    <s v="Days"/>
    <n v="10"/>
    <n v="300"/>
    <n v="3000"/>
    <n v="1500"/>
    <n v="1500"/>
    <m/>
    <m/>
    <m/>
    <n v="3000"/>
  </r>
  <r>
    <x v="0"/>
    <x v="1"/>
    <m/>
    <x v="2"/>
    <s v="Consultant - Individual - Local"/>
    <s v="Days"/>
    <n v="90"/>
    <n v="300"/>
    <n v="27000"/>
    <n v="9000"/>
    <n v="9000"/>
    <n v="9000"/>
    <m/>
    <m/>
    <n v="27000"/>
  </r>
  <r>
    <x v="0"/>
    <x v="1"/>
    <m/>
    <x v="3"/>
    <s v="Consultant - Individual - Local"/>
    <s v="Months"/>
    <n v="10"/>
    <n v="2000"/>
    <n v="20000"/>
    <n v="4000"/>
    <n v="4000"/>
    <n v="4000"/>
    <n v="4000"/>
    <n v="4000"/>
    <n v="20000"/>
  </r>
  <r>
    <x v="0"/>
    <x v="1"/>
    <m/>
    <x v="1"/>
    <s v="Workshop/Training "/>
    <s v="Units "/>
    <n v="20"/>
    <n v="1000"/>
    <n v="20000"/>
    <n v="10000"/>
    <n v="10000"/>
    <m/>
    <m/>
    <m/>
    <n v="20000"/>
  </r>
  <r>
    <x v="0"/>
    <x v="1"/>
    <m/>
    <x v="1"/>
    <s v="Travel"/>
    <s v="Trips"/>
    <n v="3"/>
    <n v="2500"/>
    <n v="7500"/>
    <n v="2500"/>
    <n v="2500"/>
    <n v="2500"/>
    <m/>
    <m/>
    <n v="7500"/>
  </r>
  <r>
    <x v="0"/>
    <x v="2"/>
    <s v="1.2.1 Undertake integrated vulnerability assessment for the agriculture sector across FSM’s four States  combining criteria for climate impacts including arable land loss, saltwater intrusion, tidal surge risk, and the use of traditional agricultural practices."/>
    <x v="3"/>
    <s v="Consultant - Individual - Local"/>
    <s v="Months"/>
    <n v="12"/>
    <n v="2000"/>
    <n v="24000"/>
    <n v="14000"/>
    <n v="10000"/>
    <m/>
    <m/>
    <m/>
    <n v="24000"/>
  </r>
  <r>
    <x v="0"/>
    <x v="1"/>
    <m/>
    <x v="1"/>
    <s v="Consultant - Individual - International"/>
    <s v="Days"/>
    <n v="60"/>
    <n v="600"/>
    <n v="36000"/>
    <n v="18000"/>
    <n v="18000"/>
    <m/>
    <m/>
    <m/>
    <n v="36000"/>
  </r>
  <r>
    <x v="0"/>
    <x v="1"/>
    <m/>
    <x v="1"/>
    <s v="Equipment"/>
    <s v="Units "/>
    <n v="1"/>
    <n v="6000"/>
    <n v="6000"/>
    <n v="6000"/>
    <m/>
    <m/>
    <m/>
    <m/>
    <n v="6000"/>
  </r>
  <r>
    <x v="0"/>
    <x v="1"/>
    <s v="1.2.2_x0009_Provide de-scaled assessments of the vulnerability of select communities and select outer atolls on FSM main islands, ensuring sex and age disaggregated data collection, to provide the information required to ensure appropriate interventions are introduced (linked to 2.2 and 2.3)."/>
    <x v="3"/>
    <s v="Consultant - Individual - Local"/>
    <s v="Months"/>
    <n v="11"/>
    <n v="2000"/>
    <n v="22000"/>
    <n v="14000"/>
    <n v="8000"/>
    <m/>
    <m/>
    <m/>
    <n v="22000"/>
  </r>
  <r>
    <x v="0"/>
    <x v="1"/>
    <m/>
    <x v="2"/>
    <s v="Consultant - Individual - Local"/>
    <s v="Days"/>
    <n v="40"/>
    <n v="300"/>
    <n v="12000"/>
    <m/>
    <n v="3000"/>
    <n v="3000"/>
    <n v="3000"/>
    <n v="3000"/>
    <n v="12000"/>
  </r>
  <r>
    <x v="0"/>
    <x v="1"/>
    <m/>
    <x v="1"/>
    <s v="Consultant - Individual - International"/>
    <s v="Days"/>
    <n v="10"/>
    <n v="600"/>
    <n v="6000"/>
    <m/>
    <n v="6000"/>
    <m/>
    <m/>
    <m/>
    <n v="6000"/>
  </r>
  <r>
    <x v="0"/>
    <x v="1"/>
    <m/>
    <x v="1"/>
    <s v="Travel"/>
    <s v="Trips"/>
    <n v="6"/>
    <n v="2500"/>
    <n v="15000"/>
    <n v="7500"/>
    <n v="7500"/>
    <m/>
    <m/>
    <m/>
    <n v="15000"/>
  </r>
  <r>
    <x v="0"/>
    <x v="3"/>
    <s v="1.3.1 Develop targeted recommendations and policy guidance material on the integration of the impacts of climate change and adaptation, including provisions for potential global pandemics of airborne infectious disease, into FSM’s National Agriculture Policy"/>
    <x v="2"/>
    <s v="Consultant - Individual - Local"/>
    <s v="Days"/>
    <n v="60"/>
    <n v="300"/>
    <n v="18000"/>
    <n v="9000"/>
    <n v="9000"/>
    <m/>
    <m/>
    <m/>
    <n v="18000"/>
  </r>
  <r>
    <x v="0"/>
    <x v="1"/>
    <m/>
    <x v="1"/>
    <s v="Consultant - Individual - International"/>
    <s v="Days"/>
    <n v="10"/>
    <n v="600"/>
    <n v="6000"/>
    <n v="3000"/>
    <n v="3000"/>
    <m/>
    <m/>
    <m/>
    <n v="6000"/>
  </r>
  <r>
    <x v="0"/>
    <x v="1"/>
    <m/>
    <x v="3"/>
    <s v="Consultant - Individual - Local"/>
    <s v="Months"/>
    <n v="10"/>
    <n v="2000"/>
    <n v="20000"/>
    <n v="10000"/>
    <n v="10000"/>
    <m/>
    <m/>
    <m/>
    <n v="20000"/>
  </r>
  <r>
    <x v="0"/>
    <x v="1"/>
    <m/>
    <x v="0"/>
    <s v="Consultant - Individual - Local"/>
    <s v="Days"/>
    <n v="10"/>
    <n v="300"/>
    <n v="3000"/>
    <n v="1500"/>
    <n v="1500"/>
    <m/>
    <m/>
    <m/>
    <n v="3000"/>
  </r>
  <r>
    <x v="0"/>
    <x v="1"/>
    <s v="1.3.2 Develop overall program for agricultural sector climate change risk reduction awareness building including: (i) development of training curriculum on climate change risk awareness, particularly as it relates to food security (4 pillars) and planning for climate smart agriculture for national and State-level policymakers and agencies and (ii) establishment of mechanisms for facilitated knowledge and information exchange."/>
    <x v="3"/>
    <s v="Consultant - Individual - Local"/>
    <s v="Months"/>
    <n v="12"/>
    <n v="2000"/>
    <n v="24000"/>
    <n v="12000"/>
    <n v="12000"/>
    <m/>
    <m/>
    <m/>
    <n v="24000"/>
  </r>
  <r>
    <x v="0"/>
    <x v="1"/>
    <m/>
    <x v="0"/>
    <s v="Professional Services – Companies/Firm"/>
    <s v="Units "/>
    <n v="1"/>
    <n v="500"/>
    <n v="500"/>
    <n v="500"/>
    <m/>
    <m/>
    <m/>
    <m/>
    <n v="500"/>
  </r>
  <r>
    <x v="0"/>
    <x v="1"/>
    <m/>
    <x v="2"/>
    <s v="Consultant - Individual - Local"/>
    <s v="Days"/>
    <n v="40"/>
    <n v="300"/>
    <n v="12000"/>
    <n v="4000"/>
    <n v="4000"/>
    <n v="4000"/>
    <m/>
    <m/>
    <n v="12000"/>
  </r>
  <r>
    <x v="0"/>
    <x v="1"/>
    <s v="1.3.3 Leverage assessments in 1.1 to ensure each State agriculture policy/regulation incorporates climate risk and takes into account (a) effects of sea-level rise (SLR) and rising temperatures; (b) restoration of degraded lands; (c) farm relocation; (d) improved pest and disease management; and (e) crop management strategies"/>
    <x v="1"/>
    <s v="Consultant - Individual - International"/>
    <s v="Days"/>
    <n v="60"/>
    <n v="600"/>
    <n v="36000"/>
    <n v="18000"/>
    <n v="18000"/>
    <m/>
    <m/>
    <m/>
    <n v="36000"/>
  </r>
  <r>
    <x v="0"/>
    <x v="1"/>
    <m/>
    <x v="2"/>
    <s v="Consultant - Individual - Local"/>
    <s v="Days"/>
    <n v="90"/>
    <n v="300"/>
    <n v="27000"/>
    <n v="9000"/>
    <n v="9000"/>
    <n v="9000"/>
    <m/>
    <m/>
    <n v="27000"/>
  </r>
  <r>
    <x v="0"/>
    <x v="1"/>
    <m/>
    <x v="1"/>
    <s v="Workshop/Training "/>
    <s v="No of trainings"/>
    <n v="4"/>
    <n v="5000"/>
    <n v="20000"/>
    <n v="5000"/>
    <n v="5000"/>
    <n v="5000"/>
    <n v="5000"/>
    <m/>
    <n v="20000"/>
  </r>
  <r>
    <x v="0"/>
    <x v="1"/>
    <m/>
    <x v="1"/>
    <s v="Travel"/>
    <s v="Trips"/>
    <n v="12"/>
    <n v="2500"/>
    <n v="30000"/>
    <n v="7500"/>
    <n v="7500"/>
    <n v="7500"/>
    <n v="7500"/>
    <m/>
    <n v="30000"/>
  </r>
  <r>
    <x v="0"/>
    <x v="1"/>
    <m/>
    <x v="0"/>
    <s v="Consultant - Individual - Local"/>
    <s v="Days"/>
    <n v="5"/>
    <n v="300"/>
    <n v="1500"/>
    <n v="1500"/>
    <m/>
    <m/>
    <m/>
    <m/>
    <n v="1500"/>
  </r>
  <r>
    <x v="0"/>
    <x v="4"/>
    <s v="1.4.1 Establish and support State-level farmer associations (one for each FSM state)  in communities to include both women and men and designate group leaders to receive and coordinate training on CSA,  provide information related to climate change impacts and risks, organize a central farmer’s market, and run sustainable seed banks and nurseries (2.1). Members and leadership for the associations will volunteer from the PGS groups."/>
    <x v="1"/>
    <s v="Consultant - Individual - Local"/>
    <s v="Units "/>
    <n v="5"/>
    <n v="80000"/>
    <n v="400000"/>
    <n v="80000"/>
    <n v="80000"/>
    <n v="80000"/>
    <n v="80000"/>
    <n v="80000"/>
    <n v="400000"/>
  </r>
  <r>
    <x v="0"/>
    <x v="1"/>
    <m/>
    <x v="1"/>
    <s v="Workshop/Training "/>
    <s v="No of trainings"/>
    <n v="4"/>
    <n v="5000"/>
    <n v="20000"/>
    <n v="20000"/>
    <m/>
    <m/>
    <m/>
    <m/>
    <n v="20000"/>
  </r>
  <r>
    <x v="0"/>
    <x v="1"/>
    <m/>
    <x v="1"/>
    <s v="Travel"/>
    <s v="Trips"/>
    <n v="3"/>
    <n v="2500"/>
    <n v="7500"/>
    <n v="7500"/>
    <m/>
    <m/>
    <m/>
    <m/>
    <n v="7500"/>
  </r>
  <r>
    <x v="0"/>
    <x v="1"/>
    <m/>
    <x v="0"/>
    <s v="Consultant - Individual - Local"/>
    <s v="Days"/>
    <n v="80"/>
    <n v="300"/>
    <n v="24000"/>
    <n v="6000"/>
    <n v="6000"/>
    <n v="6000"/>
    <n v="3000"/>
    <n v="3000"/>
    <n v="24000"/>
  </r>
  <r>
    <x v="0"/>
    <x v="1"/>
    <m/>
    <x v="2"/>
    <s v="Consultant - Individual - Local"/>
    <s v="Days"/>
    <n v="90"/>
    <n v="300"/>
    <n v="27000"/>
    <n v="9000"/>
    <n v="9000"/>
    <n v="9000"/>
    <m/>
    <m/>
    <n v="27000"/>
  </r>
  <r>
    <x v="0"/>
    <x v="1"/>
    <s v="1.4.2 Set-up and license each State-level farmer’s association as a private entity (one per State). Provide training on leadership, management, and capacity building for and additional technical training for association leaders (equally provided to women to ensure women are proactively part of decision making)"/>
    <x v="1"/>
    <s v="Materials &amp; Goods"/>
    <s v="Units "/>
    <n v="4"/>
    <n v="200"/>
    <n v="800"/>
    <n v="800"/>
    <m/>
    <m/>
    <m/>
    <m/>
    <n v="800"/>
  </r>
  <r>
    <x v="0"/>
    <x v="1"/>
    <m/>
    <x v="1"/>
    <s v="Workshop/Training "/>
    <s v="Units "/>
    <n v="4"/>
    <n v="5000"/>
    <n v="20000"/>
    <n v="20000"/>
    <m/>
    <m/>
    <m/>
    <m/>
    <n v="20000"/>
  </r>
  <r>
    <x v="0"/>
    <x v="1"/>
    <m/>
    <x v="1"/>
    <s v="Office Supplies"/>
    <s v="Units "/>
    <n v="4"/>
    <n v="16500"/>
    <n v="66000"/>
    <m/>
    <n v="16500"/>
    <n v="16500"/>
    <n v="16500"/>
    <n v="16500"/>
    <n v="66000"/>
  </r>
  <r>
    <x v="0"/>
    <x v="1"/>
    <m/>
    <x v="2"/>
    <s v="Consultant - Individual - Local"/>
    <s v="Days"/>
    <n v="90"/>
    <n v="300"/>
    <n v="27000"/>
    <n v="9000"/>
    <n v="9000"/>
    <n v="9000"/>
    <m/>
    <m/>
    <n v="27000"/>
  </r>
  <r>
    <x v="0"/>
    <x v="1"/>
    <s v="1.4.3 Create a forum and practice for knowledge sharing and innovation exchange across farmer associations in all four States"/>
    <x v="3"/>
    <s v="Consultant - Individual - Local"/>
    <s v="Months"/>
    <n v="10"/>
    <n v="2000"/>
    <n v="20000"/>
    <n v="4000"/>
    <n v="4000"/>
    <n v="4000"/>
    <n v="4000"/>
    <n v="4000"/>
    <n v="20000"/>
  </r>
  <r>
    <x v="0"/>
    <x v="1"/>
    <m/>
    <x v="3"/>
    <s v="Equipment"/>
    <s v="Units "/>
    <n v="1"/>
    <n v="15000"/>
    <n v="15000"/>
    <n v="3000"/>
    <n v="3000"/>
    <n v="3000"/>
    <n v="3000"/>
    <n v="3000"/>
    <n v="15000"/>
  </r>
  <r>
    <x v="0"/>
    <x v="1"/>
    <m/>
    <x v="1"/>
    <s v="Consultant - Individual - Local"/>
    <s v="Months"/>
    <n v="12"/>
    <n v="2000"/>
    <n v="24000"/>
    <n v="12000"/>
    <n v="12000"/>
    <m/>
    <m/>
    <m/>
    <n v="24000"/>
  </r>
  <r>
    <x v="0"/>
    <x v="5"/>
    <s v="1.5.1 Technical assistance for DECEM to support expanded communications capacity with respect to dissemination of climate forecasts and tailored communications (1.5.2)"/>
    <x v="3"/>
    <s v="Consultant - Individual - Local"/>
    <s v="Months"/>
    <n v="10"/>
    <n v="2000"/>
    <n v="20000"/>
    <n v="4000"/>
    <n v="4000"/>
    <n v="4000"/>
    <n v="4000"/>
    <n v="4000"/>
    <n v="20000"/>
  </r>
  <r>
    <x v="0"/>
    <x v="1"/>
    <m/>
    <x v="1"/>
    <s v="Travel"/>
    <s v="Trips"/>
    <n v="6"/>
    <n v="2500"/>
    <n v="15000"/>
    <m/>
    <m/>
    <n v="7500"/>
    <m/>
    <n v="7500"/>
    <n v="15000"/>
  </r>
  <r>
    <x v="0"/>
    <x v="1"/>
    <m/>
    <x v="1"/>
    <s v="Consultant - Individual - Local"/>
    <s v="Months"/>
    <n v="12"/>
    <n v="2000"/>
    <n v="24000"/>
    <m/>
    <n v="24000"/>
    <m/>
    <m/>
    <m/>
    <n v="24000"/>
  </r>
  <r>
    <x v="0"/>
    <x v="1"/>
    <s v="1.5.2 Utilize the integrated vulnerability assessments from Output 1.2, climate smart agriculture communications (2.1) and existing weather/climate information streams currently relayed to DECEM (NOAA Regional Weather Service, Pacific Tsunami Center), to inform development of targeted communications materials for climate smart agriculture and farmers including parameters like seasonal rainfall, drought events, etc. tailored to the needs and priorities of local operational areas"/>
    <x v="3"/>
    <s v="Consultant - Individual - Local"/>
    <s v="Months"/>
    <n v="15"/>
    <n v="2000"/>
    <n v="30000"/>
    <n v="14000"/>
    <n v="4000"/>
    <n v="4000"/>
    <n v="4000"/>
    <n v="4000"/>
    <n v="3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m="1" x="2"/>
        <item m="1" x="3"/>
        <item m="1" x="4"/>
        <item m="1" x="1"/>
        <item x="0"/>
        <item t="default"/>
      </items>
    </pivotField>
    <pivotField compact="0" outline="0" showAll="0"/>
    <pivotField compact="0" outline="0" showAll="0"/>
    <pivotField axis="axisCol" compact="0" outline="0" showAll="0">
      <items count="8">
        <item m="1" x="6"/>
        <item m="1" x="4"/>
        <item x="1"/>
        <item m="1" x="5"/>
        <item x="0"/>
        <item x="2"/>
        <item x="3"/>
        <item t="default"/>
      </items>
    </pivotField>
    <pivotField name="Budget Categories" axis="axisRow" compact="0" outline="0" showAll="0" defaultSubtotal="0">
      <items count="10">
        <item h="1" x="0"/>
        <item h="1" x="4"/>
        <item h="1" x="5"/>
        <item h="1" m="1" x="9"/>
        <item h="1" m="1" x="8"/>
        <item x="1"/>
        <item h="1" x="2"/>
        <item h="1" x="3"/>
        <item h="1" x="6"/>
        <item h="1" x="7"/>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43"/>
  </dataFields>
  <formats count="1">
    <format dxfId="0">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m="1" x="2"/>
        <item m="1" x="3"/>
        <item m="1" x="4"/>
        <item m="1" x="1"/>
        <item x="0"/>
        <item t="default"/>
      </items>
    </pivotField>
    <pivotField axis="axisPage" compact="0" outline="0" showAll="0" defaultSubtotal="0">
      <items count="10">
        <item m="1" x="7"/>
        <item m="1" x="8"/>
        <item m="1" x="6"/>
        <item m="1" x="9"/>
        <item x="1"/>
        <item x="0"/>
        <item x="2"/>
        <item x="3"/>
        <item x="4"/>
        <item x="5"/>
      </items>
    </pivotField>
    <pivotField compact="0" outline="0" showAll="0"/>
    <pivotField axis="axisCol" compact="0" outline="0" showAll="0">
      <items count="8">
        <item m="1" x="6"/>
        <item m="1" x="4"/>
        <item x="1"/>
        <item m="1" x="5"/>
        <item x="0"/>
        <item x="2"/>
        <item x="3"/>
        <item t="default"/>
      </items>
    </pivotField>
    <pivotField compact="0" outline="0" showAll="0">
      <items count="11">
        <item x="1"/>
        <item h="1" x="0"/>
        <item h="1" x="4"/>
        <item h="1" x="6"/>
        <item h="1" x="7"/>
        <item h="1" x="5"/>
        <item h="1" x="2"/>
        <item h="1" x="3"/>
        <item h="1" m="1" x="9"/>
        <item h="1" m="1" x="8"/>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v="4"/>
    </i>
    <i t="grand">
      <x/>
    </i>
  </rowItems>
  <colFields count="1">
    <field x="3"/>
  </colFields>
  <colItems count="2">
    <i>
      <x v="2"/>
    </i>
    <i t="grand">
      <x/>
    </i>
  </colItems>
  <pageFields count="1">
    <pageField fld="1" hier="-1"/>
  </pageFields>
  <dataFields count="1">
    <dataField name="Sum of Total Cost _x000a_" fld="8" baseField="0" baseItem="0" numFmtId="43"/>
  </dataFields>
  <formats count="3">
    <format dxfId="3">
      <pivotArea outline="0" collapsedLevelsAreSubtotals="1" fieldPosition="0"/>
    </format>
    <format dxfId="2">
      <pivotArea dataOnly="0" labelOnly="1" outline="0" fieldPosition="0">
        <references count="1">
          <reference field="3" count="0"/>
        </references>
      </pivotArea>
    </format>
    <format dxfId="1">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7" firstHeaderRow="1" firstDataRow="2" firstDataCol="1"/>
  <pivotFields count="15">
    <pivotField showAll="0"/>
    <pivotField axis="axisRow" showAll="0">
      <items count="11">
        <item m="1" x="7"/>
        <item m="1" x="8"/>
        <item m="1" x="6"/>
        <item m="1" x="9"/>
        <item x="1"/>
        <item x="0"/>
        <item x="2"/>
        <item x="3"/>
        <item x="4"/>
        <item x="5"/>
        <item t="default"/>
      </items>
    </pivotField>
    <pivotField showAll="0"/>
    <pivotField axis="axisCol" showAll="0">
      <items count="8">
        <item m="1" x="6"/>
        <item m="1" x="4"/>
        <item x="1"/>
        <item m="1" x="5"/>
        <item x="0"/>
        <item x="2"/>
        <item x="3"/>
        <item t="default"/>
      </items>
    </pivotField>
    <pivotField showAll="0"/>
    <pivotField showAll="0"/>
    <pivotField showAll="0"/>
    <pivotField showAll="0"/>
    <pivotField dataField="1" showAll="0"/>
    <pivotField showAll="0"/>
    <pivotField showAll="0"/>
    <pivotField showAll="0"/>
    <pivotField showAll="0"/>
    <pivotField showAll="0"/>
    <pivotField numFmtId="165" showAll="0"/>
  </pivotFields>
  <rowFields count="1">
    <field x="1"/>
  </rowFields>
  <rowItems count="7">
    <i>
      <x v="4"/>
    </i>
    <i>
      <x v="5"/>
    </i>
    <i>
      <x v="6"/>
    </i>
    <i>
      <x v="7"/>
    </i>
    <i>
      <x v="8"/>
    </i>
    <i>
      <x v="9"/>
    </i>
    <i t="grand">
      <x/>
    </i>
  </rowItems>
  <colFields count="1">
    <field x="3"/>
  </colFields>
  <colItems count="5">
    <i>
      <x v="2"/>
    </i>
    <i>
      <x v="4"/>
    </i>
    <i>
      <x v="5"/>
    </i>
    <i>
      <x v="6"/>
    </i>
    <i t="grand">
      <x/>
    </i>
  </colItems>
  <dataFields count="1">
    <dataField name="Sum of Total Cost _x000a_" fld="8" baseField="0" baseItem="0" numFmtId="43"/>
  </dataFields>
  <formats count="1">
    <format dxfId="4">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8" firstHeaderRow="1" firstDataRow="2" firstDataCol="1"/>
  <pivotFields count="15">
    <pivotField axis="axisRow" compact="0" outline="0" showAll="0">
      <items count="6">
        <item m="1" x="2"/>
        <item m="1" x="3"/>
        <item m="1" x="4"/>
        <item m="1" x="1"/>
        <item x="0"/>
        <item t="default"/>
      </items>
    </pivotField>
    <pivotField compact="0" outline="0" showAll="0">
      <items count="11">
        <item m="1" x="7"/>
        <item x="0"/>
        <item m="1" x="8"/>
        <item x="2"/>
        <item x="3"/>
        <item x="4"/>
        <item x="5"/>
        <item m="1" x="6"/>
        <item m="1" x="9"/>
        <item x="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5" outline="0" showAll="0"/>
  </pivotFields>
  <rowFields count="1">
    <field x="0"/>
  </rowFields>
  <rowItems count="2">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11">
      <pivotArea collapsedLevelsAreSubtotals="1" fieldPosition="0">
        <references count="1">
          <reference field="0" count="4">
            <x v="1"/>
            <x v="2"/>
            <x v="3"/>
            <x v="4"/>
          </reference>
        </references>
      </pivotArea>
    </format>
    <format dxfId="10">
      <pivotArea grandRow="1" outline="0" collapsedLevelsAreSubtotals="1" fieldPosition="0"/>
    </format>
    <format dxfId="9">
      <pivotArea dataOnly="0" labelOnly="1" outline="0" fieldPosition="0">
        <references count="1">
          <reference field="4294967294" count="6">
            <x v="0"/>
            <x v="1"/>
            <x v="2"/>
            <x v="3"/>
            <x v="4"/>
            <x v="5"/>
          </reference>
        </references>
      </pivotArea>
    </format>
    <format dxfId="8">
      <pivotArea collapsedLevelsAreSubtotals="1" fieldPosition="0">
        <references count="2">
          <reference field="4294967294" count="1" selected="0">
            <x v="5"/>
          </reference>
          <reference field="0" count="1">
            <x v="0"/>
          </reference>
        </references>
      </pivotArea>
    </format>
    <format dxfId="7">
      <pivotArea outline="0" collapsedLevelsAreSubtotals="1" fieldPosition="0"/>
    </format>
    <format dxfId="6">
      <pivotArea dataOnly="0" labelOnly="1" outline="0" fieldPosition="0">
        <references count="1">
          <reference field="4294967294" count="5">
            <x v="0"/>
            <x v="1"/>
            <x v="2"/>
            <x v="3"/>
            <x v="4"/>
          </reference>
        </references>
      </pivotArea>
    </format>
    <format dxfId="5">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0" s="1"/>
        <i x="2" s="1" nd="1"/>
        <i x="3" s="1" nd="1"/>
        <i x="4" s="1" nd="1"/>
        <i x="1"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10">
        <i x="1" s="1"/>
        <i x="0"/>
        <i x="4"/>
        <i x="6"/>
        <i x="7"/>
        <i x="5"/>
        <i x="2"/>
        <i x="3"/>
        <i x="9" nd="1"/>
        <i x="8"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10">
        <i x="0" s="1"/>
        <i x="2" s="1"/>
        <i x="3" s="1"/>
        <i x="4" s="1"/>
        <i x="5" s="1"/>
        <i x="1" s="1"/>
        <i x="7" s="1" nd="1"/>
        <i x="8" s="1" nd="1"/>
        <i x="6" s="1" nd="1"/>
        <i x="9"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topLeftCell="A10" zoomScale="90" zoomScaleNormal="90" workbookViewId="0"/>
  </sheetViews>
  <sheetFormatPr defaultColWidth="8.85546875" defaultRowHeight="14.25" x14ac:dyDescent="0.2"/>
  <cols>
    <col min="1" max="1" width="1.7109375" style="29" customWidth="1"/>
    <col min="2" max="8" width="8.85546875" style="29"/>
    <col min="9" max="9" width="9.7109375" style="29" customWidth="1"/>
    <col min="10" max="14" width="8.85546875" style="29"/>
    <col min="15" max="15" width="11.28515625" style="29" customWidth="1"/>
    <col min="16" max="16384" width="8.85546875" style="29"/>
  </cols>
  <sheetData>
    <row r="6" spans="2:15" ht="15" thickBot="1" x14ac:dyDescent="0.25">
      <c r="B6" s="30" t="s">
        <v>47</v>
      </c>
      <c r="C6" s="31"/>
      <c r="D6" s="31"/>
      <c r="E6" s="31"/>
      <c r="F6" s="31"/>
      <c r="G6" s="31"/>
      <c r="H6" s="31"/>
      <c r="I6" s="31"/>
      <c r="J6" s="32"/>
      <c r="K6" s="32"/>
      <c r="L6" s="32"/>
      <c r="M6" s="32"/>
      <c r="N6" s="32"/>
      <c r="O6" s="33"/>
    </row>
    <row r="7" spans="2:15" x14ac:dyDescent="0.2">
      <c r="B7" s="34"/>
      <c r="C7" s="34"/>
      <c r="D7" s="34"/>
      <c r="E7" s="34"/>
      <c r="F7" s="34"/>
      <c r="G7" s="34"/>
      <c r="H7" s="34"/>
      <c r="I7" s="34"/>
      <c r="J7" s="34"/>
      <c r="K7" s="34"/>
      <c r="L7" s="34"/>
      <c r="M7" s="34"/>
      <c r="N7" s="34"/>
      <c r="O7" s="34"/>
    </row>
    <row r="8" spans="2:15" ht="15.75" x14ac:dyDescent="0.25">
      <c r="B8" s="38" t="s">
        <v>48</v>
      </c>
      <c r="C8" s="34"/>
      <c r="D8" s="34"/>
      <c r="E8" s="34"/>
      <c r="F8" s="34"/>
      <c r="G8" s="34"/>
      <c r="H8" s="34"/>
      <c r="I8" s="34"/>
      <c r="J8" s="34"/>
      <c r="K8" s="34"/>
      <c r="L8" s="34"/>
      <c r="M8" s="34"/>
      <c r="N8" s="34"/>
      <c r="O8" s="34"/>
    </row>
    <row r="9" spans="2:15" x14ac:dyDescent="0.2">
      <c r="B9" s="34" t="s">
        <v>67</v>
      </c>
      <c r="C9" s="34"/>
      <c r="D9" s="34"/>
      <c r="E9" s="34"/>
      <c r="F9" s="34"/>
      <c r="G9" s="34"/>
      <c r="H9" s="34"/>
      <c r="I9" s="34"/>
      <c r="J9" s="34"/>
      <c r="K9" s="34"/>
      <c r="L9" s="34"/>
      <c r="M9" s="34"/>
      <c r="N9" s="34"/>
      <c r="O9" s="34"/>
    </row>
    <row r="10" spans="2:15" x14ac:dyDescent="0.2">
      <c r="B10" s="34" t="s">
        <v>51</v>
      </c>
      <c r="C10" s="34"/>
      <c r="D10" s="34"/>
      <c r="E10" s="34"/>
      <c r="F10" s="34"/>
      <c r="G10" s="34"/>
      <c r="H10" s="34"/>
      <c r="I10" s="34"/>
      <c r="J10" s="34"/>
      <c r="K10" s="34"/>
      <c r="L10" s="34"/>
      <c r="M10" s="34"/>
      <c r="N10" s="34"/>
      <c r="O10" s="34"/>
    </row>
    <row r="11" spans="2:15" x14ac:dyDescent="0.2">
      <c r="B11" s="34" t="s">
        <v>65</v>
      </c>
      <c r="C11" s="34"/>
      <c r="D11" s="34"/>
      <c r="E11" s="34"/>
      <c r="F11" s="34"/>
      <c r="G11" s="34"/>
      <c r="H11" s="34"/>
      <c r="I11" s="34"/>
      <c r="J11" s="34"/>
      <c r="K11" s="34"/>
      <c r="L11" s="34"/>
      <c r="M11" s="34"/>
      <c r="N11" s="34"/>
      <c r="O11" s="34"/>
    </row>
    <row r="12" spans="2:15" x14ac:dyDescent="0.2">
      <c r="B12" s="34" t="s">
        <v>50</v>
      </c>
      <c r="C12" s="34"/>
      <c r="D12" s="34"/>
      <c r="E12" s="34"/>
      <c r="F12" s="34"/>
      <c r="G12" s="34"/>
      <c r="H12" s="34"/>
      <c r="I12" s="34"/>
      <c r="J12" s="34"/>
      <c r="K12" s="34"/>
      <c r="L12" s="34"/>
      <c r="M12" s="34"/>
      <c r="N12" s="34"/>
      <c r="O12" s="34"/>
    </row>
    <row r="13" spans="2:15" x14ac:dyDescent="0.2">
      <c r="B13" s="34"/>
      <c r="C13" s="34"/>
      <c r="D13" s="34"/>
      <c r="E13" s="34"/>
      <c r="F13" s="34"/>
      <c r="G13" s="34"/>
      <c r="H13" s="34"/>
      <c r="I13" s="34"/>
      <c r="J13" s="34"/>
      <c r="K13" s="34"/>
      <c r="L13" s="34"/>
      <c r="M13" s="34"/>
      <c r="N13" s="34"/>
      <c r="O13" s="34"/>
    </row>
    <row r="14" spans="2:15" x14ac:dyDescent="0.2">
      <c r="B14" s="34"/>
      <c r="C14" s="34"/>
      <c r="D14" s="34"/>
      <c r="E14" s="34"/>
      <c r="F14" s="34"/>
      <c r="G14" s="34"/>
      <c r="H14" s="34"/>
      <c r="I14" s="34"/>
      <c r="J14" s="34"/>
      <c r="K14" s="34"/>
      <c r="L14" s="34"/>
      <c r="M14" s="34"/>
      <c r="N14" s="34"/>
      <c r="O14" s="34"/>
    </row>
    <row r="15" spans="2:15" x14ac:dyDescent="0.2">
      <c r="B15" s="34"/>
      <c r="C15" s="34"/>
      <c r="D15" s="34"/>
      <c r="E15" s="34"/>
      <c r="F15" s="34"/>
      <c r="G15" s="34"/>
      <c r="H15" s="34"/>
      <c r="I15" s="34"/>
      <c r="J15" s="34"/>
      <c r="K15" s="34"/>
      <c r="L15" s="34"/>
      <c r="M15" s="34"/>
      <c r="N15" s="34"/>
      <c r="O15" s="34"/>
    </row>
    <row r="16" spans="2:15" ht="15.75" x14ac:dyDescent="0.25">
      <c r="B16" s="38" t="s">
        <v>52</v>
      </c>
      <c r="C16" s="34"/>
      <c r="D16" s="34"/>
      <c r="E16" s="34"/>
      <c r="F16" s="34"/>
      <c r="G16" s="34"/>
      <c r="H16" s="34"/>
      <c r="I16" s="34"/>
      <c r="J16" s="34"/>
      <c r="K16" s="34"/>
      <c r="L16" s="34"/>
      <c r="M16" s="34"/>
      <c r="N16" s="34"/>
      <c r="O16" s="34"/>
    </row>
    <row r="17" spans="2:15" x14ac:dyDescent="0.2">
      <c r="B17" s="34" t="s">
        <v>53</v>
      </c>
      <c r="C17" s="34"/>
      <c r="D17" s="34"/>
      <c r="E17" s="34"/>
      <c r="F17" s="34"/>
      <c r="G17" s="34"/>
      <c r="H17" s="34"/>
      <c r="I17" s="34"/>
      <c r="J17" s="34"/>
      <c r="K17" s="34"/>
      <c r="L17" s="34"/>
      <c r="M17" s="34"/>
      <c r="N17" s="34"/>
      <c r="O17" s="34"/>
    </row>
    <row r="18" spans="2:15" x14ac:dyDescent="0.2">
      <c r="B18" s="34" t="s">
        <v>61</v>
      </c>
      <c r="C18" s="34"/>
      <c r="D18" s="34"/>
      <c r="E18" s="34"/>
      <c r="F18" s="34"/>
      <c r="G18" s="34"/>
      <c r="H18" s="34"/>
      <c r="I18" s="34"/>
      <c r="J18" s="34"/>
      <c r="K18" s="34"/>
      <c r="L18" s="34"/>
      <c r="M18" s="34"/>
      <c r="N18" s="34"/>
      <c r="O18" s="34"/>
    </row>
    <row r="19" spans="2:15" x14ac:dyDescent="0.2">
      <c r="B19" s="34" t="s">
        <v>62</v>
      </c>
      <c r="C19" s="34"/>
      <c r="D19" s="34"/>
      <c r="E19" s="34"/>
      <c r="F19" s="34"/>
      <c r="G19" s="34"/>
      <c r="H19" s="34"/>
      <c r="I19" s="34"/>
      <c r="J19" s="34"/>
      <c r="K19" s="34"/>
      <c r="L19" s="34"/>
      <c r="M19" s="34"/>
      <c r="N19" s="34"/>
      <c r="O19" s="34"/>
    </row>
    <row r="20" spans="2:15" x14ac:dyDescent="0.2">
      <c r="B20" s="34" t="s">
        <v>60</v>
      </c>
      <c r="C20" s="34"/>
      <c r="D20" s="34"/>
      <c r="E20" s="34"/>
      <c r="F20" s="34"/>
      <c r="G20" s="34"/>
      <c r="H20" s="34"/>
      <c r="I20" s="34"/>
      <c r="J20" s="34"/>
      <c r="K20" s="34"/>
      <c r="L20" s="34"/>
      <c r="M20" s="34"/>
      <c r="N20" s="34"/>
      <c r="O20" s="34"/>
    </row>
    <row r="21" spans="2:15" x14ac:dyDescent="0.2">
      <c r="B21" s="34" t="s">
        <v>63</v>
      </c>
      <c r="C21" s="34"/>
      <c r="D21" s="34"/>
      <c r="E21" s="34"/>
      <c r="F21" s="34"/>
      <c r="G21" s="34"/>
      <c r="H21" s="34"/>
      <c r="I21" s="34"/>
      <c r="J21" s="34"/>
      <c r="K21" s="34"/>
      <c r="L21" s="34"/>
      <c r="M21" s="34"/>
      <c r="N21" s="34"/>
      <c r="O21" s="34"/>
    </row>
    <row r="22" spans="2:15" x14ac:dyDescent="0.2">
      <c r="B22" s="34" t="s">
        <v>64</v>
      </c>
      <c r="C22" s="34"/>
      <c r="D22" s="34"/>
      <c r="E22" s="34"/>
      <c r="F22" s="34"/>
      <c r="G22" s="34"/>
      <c r="H22" s="34"/>
      <c r="I22" s="34"/>
      <c r="J22" s="34"/>
      <c r="K22" s="34"/>
      <c r="L22" s="34"/>
      <c r="M22" s="34"/>
      <c r="N22" s="34"/>
      <c r="O22" s="34"/>
    </row>
    <row r="23" spans="2:15" x14ac:dyDescent="0.2">
      <c r="B23" s="34"/>
      <c r="C23" s="34"/>
      <c r="D23" s="34"/>
      <c r="E23" s="34"/>
      <c r="F23" s="34"/>
      <c r="G23" s="34"/>
      <c r="H23" s="34"/>
      <c r="I23" s="34"/>
      <c r="J23" s="34"/>
      <c r="K23" s="34"/>
      <c r="L23" s="34"/>
      <c r="M23" s="34"/>
      <c r="N23" s="34"/>
      <c r="O23" s="34"/>
    </row>
    <row r="24" spans="2:15" x14ac:dyDescent="0.2">
      <c r="C24" s="34"/>
      <c r="D24" s="34"/>
      <c r="E24" s="34"/>
      <c r="F24" s="34"/>
      <c r="G24" s="34"/>
      <c r="H24" s="34"/>
      <c r="I24" s="34"/>
      <c r="J24" s="34"/>
      <c r="K24" s="34"/>
      <c r="L24" s="34"/>
      <c r="M24" s="34"/>
      <c r="N24" s="34"/>
      <c r="O24" s="34"/>
    </row>
    <row r="25" spans="2:15" ht="15.75" x14ac:dyDescent="0.25">
      <c r="B25" s="38" t="s">
        <v>35</v>
      </c>
      <c r="C25" s="34"/>
      <c r="D25" s="34"/>
      <c r="E25" s="34"/>
      <c r="F25" s="34"/>
      <c r="G25" s="34"/>
      <c r="H25" s="34"/>
      <c r="I25" s="34"/>
      <c r="J25" s="34"/>
      <c r="K25" s="34"/>
      <c r="L25" s="34"/>
      <c r="M25" s="34"/>
      <c r="N25" s="34"/>
      <c r="O25" s="34"/>
    </row>
    <row r="26" spans="2:15" x14ac:dyDescent="0.2">
      <c r="B26" s="34" t="s">
        <v>76</v>
      </c>
      <c r="C26" s="34"/>
      <c r="D26" s="34"/>
      <c r="E26" s="34"/>
      <c r="F26" s="34"/>
      <c r="G26" s="34"/>
      <c r="H26" s="34"/>
      <c r="I26" s="34"/>
      <c r="J26" s="34"/>
      <c r="K26" s="34"/>
      <c r="L26" s="34"/>
      <c r="M26" s="34"/>
      <c r="N26" s="34"/>
      <c r="O26" s="34"/>
    </row>
    <row r="27" spans="2:15" x14ac:dyDescent="0.2">
      <c r="B27" s="34"/>
      <c r="C27" s="34"/>
      <c r="D27" s="34"/>
      <c r="E27" s="34"/>
      <c r="F27" s="34"/>
      <c r="G27" s="34"/>
      <c r="H27" s="34"/>
      <c r="I27" s="34"/>
      <c r="J27" s="34"/>
      <c r="K27" s="34"/>
      <c r="L27" s="34"/>
      <c r="M27" s="34"/>
      <c r="N27" s="34"/>
      <c r="O27" s="34"/>
    </row>
    <row r="28" spans="2:15" x14ac:dyDescent="0.2">
      <c r="B28" s="34"/>
      <c r="C28" s="34"/>
      <c r="D28" s="34"/>
      <c r="E28" s="34"/>
      <c r="F28" s="34"/>
      <c r="G28" s="34"/>
      <c r="H28" s="34"/>
      <c r="I28" s="34"/>
      <c r="J28" s="34"/>
      <c r="K28" s="34"/>
      <c r="L28" s="34"/>
      <c r="M28" s="34"/>
      <c r="N28" s="34"/>
      <c r="O28" s="34"/>
    </row>
    <row r="29" spans="2:15" ht="15.75" x14ac:dyDescent="0.25">
      <c r="B29" s="38" t="s">
        <v>34</v>
      </c>
      <c r="C29" s="34"/>
      <c r="D29" s="34"/>
      <c r="E29" s="34"/>
      <c r="F29" s="34"/>
      <c r="G29" s="34"/>
      <c r="H29" s="34"/>
      <c r="I29" s="34"/>
      <c r="J29" s="34"/>
      <c r="K29" s="34"/>
      <c r="L29" s="37"/>
      <c r="M29" s="34"/>
      <c r="N29" s="34"/>
      <c r="O29" s="34"/>
    </row>
    <row r="30" spans="2:15" ht="15.75" x14ac:dyDescent="0.2">
      <c r="B30" s="91" t="s">
        <v>99</v>
      </c>
      <c r="C30" s="34"/>
      <c r="D30" s="34"/>
      <c r="E30" s="34"/>
      <c r="F30" s="34"/>
      <c r="G30" s="34"/>
      <c r="H30" s="34"/>
      <c r="I30" s="34"/>
      <c r="J30" s="34"/>
      <c r="K30" s="34"/>
      <c r="L30" s="37"/>
      <c r="M30" s="34"/>
      <c r="N30" s="34"/>
      <c r="O30" s="34"/>
    </row>
    <row r="31" spans="2:15" ht="15.75" x14ac:dyDescent="0.2">
      <c r="B31" s="35" t="s">
        <v>43</v>
      </c>
      <c r="C31" s="34"/>
      <c r="D31" s="34"/>
      <c r="E31" s="34"/>
      <c r="F31" s="34"/>
      <c r="G31" s="34"/>
      <c r="H31" s="34"/>
      <c r="I31" s="34"/>
      <c r="J31" s="34"/>
      <c r="K31" s="34"/>
      <c r="L31" s="37"/>
      <c r="M31" s="34"/>
      <c r="N31" s="34"/>
      <c r="O31" s="34"/>
    </row>
    <row r="32" spans="2:15" ht="15.75" x14ac:dyDescent="0.2">
      <c r="B32" s="35" t="s">
        <v>44</v>
      </c>
      <c r="C32" s="34"/>
      <c r="D32" s="34"/>
      <c r="E32" s="34"/>
      <c r="F32" s="34"/>
      <c r="G32" s="34"/>
      <c r="H32" s="34"/>
      <c r="I32" s="34"/>
      <c r="J32" s="34"/>
      <c r="K32" s="34"/>
      <c r="L32" s="37"/>
      <c r="M32" s="34"/>
      <c r="N32" s="34"/>
      <c r="O32" s="34"/>
    </row>
    <row r="33" spans="2:15" ht="15.75" x14ac:dyDescent="0.2">
      <c r="B33" s="35" t="s">
        <v>45</v>
      </c>
      <c r="C33" s="34"/>
      <c r="D33" s="34"/>
      <c r="E33" s="34"/>
      <c r="F33" s="34"/>
      <c r="G33" s="34"/>
      <c r="H33" s="34"/>
      <c r="I33" s="34"/>
      <c r="J33" s="34"/>
      <c r="K33" s="34"/>
      <c r="L33" s="37"/>
      <c r="M33" s="34"/>
      <c r="N33" s="34"/>
      <c r="O33" s="34"/>
    </row>
    <row r="34" spans="2:15" ht="15.75" x14ac:dyDescent="0.2">
      <c r="B34" s="35"/>
      <c r="C34" s="34"/>
      <c r="D34" s="34"/>
      <c r="E34" s="34"/>
      <c r="F34" s="34"/>
      <c r="G34" s="34"/>
      <c r="H34" s="34"/>
      <c r="I34" s="34"/>
      <c r="J34" s="34"/>
      <c r="K34" s="34"/>
      <c r="L34" s="37"/>
      <c r="M34" s="34"/>
      <c r="N34" s="34"/>
      <c r="O34" s="34"/>
    </row>
    <row r="35" spans="2:15" ht="15.75" x14ac:dyDescent="0.2">
      <c r="B35" s="90" t="s">
        <v>46</v>
      </c>
      <c r="C35" s="34"/>
      <c r="D35" s="34"/>
      <c r="E35" s="34"/>
      <c r="F35" s="34"/>
      <c r="G35" s="34"/>
      <c r="H35" s="34"/>
      <c r="I35" s="34"/>
      <c r="J35" s="34"/>
      <c r="K35" s="34"/>
      <c r="L35" s="37"/>
      <c r="M35" s="34"/>
      <c r="N35" s="34"/>
      <c r="O35" s="34"/>
    </row>
    <row r="36" spans="2:15" ht="15.75" x14ac:dyDescent="0.2">
      <c r="B36" s="35" t="s">
        <v>94</v>
      </c>
      <c r="C36" s="34"/>
      <c r="D36" s="34"/>
      <c r="E36" s="34"/>
      <c r="F36" s="34"/>
      <c r="G36" s="34"/>
      <c r="H36" s="34"/>
      <c r="I36" s="34"/>
      <c r="J36" s="34"/>
      <c r="K36" s="34"/>
      <c r="L36" s="37"/>
      <c r="M36" s="34"/>
      <c r="N36" s="34"/>
      <c r="O36" s="34"/>
    </row>
    <row r="37" spans="2:15" ht="15.75" x14ac:dyDescent="0.2">
      <c r="B37" s="34" t="s">
        <v>96</v>
      </c>
      <c r="C37" s="34"/>
      <c r="D37" s="34"/>
      <c r="E37" s="34"/>
      <c r="F37" s="34"/>
      <c r="G37" s="34"/>
      <c r="H37" s="34"/>
      <c r="I37" s="34"/>
      <c r="J37" s="34"/>
      <c r="K37" s="34"/>
      <c r="L37" s="37"/>
      <c r="M37" s="34"/>
      <c r="N37" s="34"/>
      <c r="O37" s="34"/>
    </row>
    <row r="38" spans="2:15" ht="15.75" x14ac:dyDescent="0.2">
      <c r="B38" s="89" t="s">
        <v>98</v>
      </c>
      <c r="C38" s="34"/>
      <c r="D38" s="35"/>
      <c r="E38" s="34"/>
      <c r="F38" s="34"/>
      <c r="G38" s="34"/>
      <c r="H38" s="34"/>
      <c r="I38" s="34"/>
      <c r="J38" s="34"/>
      <c r="K38" s="34"/>
      <c r="L38" s="37"/>
      <c r="M38" s="34"/>
      <c r="N38" s="34"/>
      <c r="O38" s="34"/>
    </row>
    <row r="39" spans="2:15" ht="15.75" x14ac:dyDescent="0.2">
      <c r="B39" s="89" t="s">
        <v>111</v>
      </c>
      <c r="D39" s="35"/>
      <c r="E39" s="34"/>
      <c r="F39" s="34"/>
      <c r="G39" s="34"/>
      <c r="H39" s="34"/>
      <c r="I39" s="34"/>
      <c r="J39" s="34"/>
      <c r="K39" s="34"/>
      <c r="L39" s="37"/>
      <c r="M39" s="34"/>
      <c r="N39" s="34"/>
      <c r="O39" s="34"/>
    </row>
    <row r="40" spans="2:15" ht="15.75" x14ac:dyDescent="0.2">
      <c r="B40" s="34" t="s">
        <v>97</v>
      </c>
      <c r="D40" s="34"/>
      <c r="E40" s="34"/>
      <c r="F40" s="34"/>
      <c r="G40" s="34"/>
      <c r="H40" s="34"/>
      <c r="I40" s="34"/>
      <c r="J40" s="34"/>
      <c r="K40" s="34"/>
      <c r="L40" s="37"/>
      <c r="M40" s="34"/>
      <c r="N40" s="34"/>
      <c r="O40" s="34"/>
    </row>
    <row r="41" spans="2:15" ht="15.75" x14ac:dyDescent="0.2">
      <c r="B41" s="34"/>
      <c r="C41" s="34" t="s">
        <v>95</v>
      </c>
      <c r="D41" s="34"/>
      <c r="E41" s="34"/>
      <c r="F41" s="34"/>
      <c r="G41" s="34"/>
      <c r="H41" s="34"/>
      <c r="I41" s="34"/>
      <c r="J41" s="34"/>
      <c r="K41" s="34"/>
      <c r="L41" s="37"/>
      <c r="M41" s="34"/>
      <c r="N41" s="34"/>
      <c r="O41" s="34"/>
    </row>
    <row r="42" spans="2:15" ht="15.75" x14ac:dyDescent="0.2">
      <c r="B42" s="34"/>
      <c r="C42" s="34" t="s">
        <v>49</v>
      </c>
      <c r="D42" s="34"/>
      <c r="E42" s="34"/>
      <c r="F42" s="34"/>
      <c r="G42" s="34"/>
      <c r="H42" s="34"/>
      <c r="I42" s="34"/>
      <c r="J42" s="34"/>
      <c r="K42" s="34"/>
      <c r="L42" s="37"/>
      <c r="M42" s="34"/>
      <c r="N42" s="34"/>
      <c r="O42" s="34"/>
    </row>
    <row r="43" spans="2:15" ht="15.75" x14ac:dyDescent="0.2">
      <c r="B43" s="34"/>
      <c r="C43" s="34" t="s">
        <v>66</v>
      </c>
      <c r="D43" s="34"/>
      <c r="E43" s="34"/>
      <c r="F43" s="34"/>
      <c r="G43" s="34"/>
      <c r="H43" s="34"/>
      <c r="I43" s="34"/>
      <c r="J43" s="34"/>
      <c r="K43" s="34"/>
      <c r="L43" s="37"/>
      <c r="M43" s="34"/>
      <c r="N43" s="34"/>
      <c r="O43" s="34"/>
    </row>
    <row r="44" spans="2:15" ht="15.75" x14ac:dyDescent="0.2">
      <c r="B44" s="34"/>
      <c r="C44" s="34"/>
      <c r="D44" s="34"/>
      <c r="E44" s="34"/>
      <c r="F44" s="34"/>
      <c r="G44" s="34"/>
      <c r="H44" s="34"/>
      <c r="I44" s="34"/>
      <c r="J44" s="34"/>
      <c r="K44" s="34"/>
      <c r="L44" s="37"/>
      <c r="M44" s="34"/>
      <c r="N44" s="34"/>
      <c r="O44" s="34"/>
    </row>
    <row r="45" spans="2:15" ht="15" thickBot="1" x14ac:dyDescent="0.25">
      <c r="K45" s="115"/>
    </row>
    <row r="46" spans="2:15" x14ac:dyDescent="0.2">
      <c r="B46" s="83" t="s">
        <v>113</v>
      </c>
      <c r="C46" s="84"/>
      <c r="D46" s="84"/>
      <c r="E46" s="84"/>
      <c r="F46" s="84"/>
      <c r="G46" s="84"/>
      <c r="H46" s="84"/>
      <c r="I46" s="85"/>
      <c r="J46" s="115"/>
      <c r="K46" s="115"/>
    </row>
    <row r="47" spans="2:15" ht="15" thickBot="1" x14ac:dyDescent="0.25">
      <c r="B47" s="86" t="s">
        <v>112</v>
      </c>
      <c r="C47" s="87"/>
      <c r="D47" s="87"/>
      <c r="E47" s="87"/>
      <c r="F47" s="87"/>
      <c r="G47" s="87"/>
      <c r="H47" s="87"/>
      <c r="I47" s="88"/>
      <c r="J47" s="82"/>
      <c r="K47" s="82"/>
      <c r="L47" s="36"/>
      <c r="M47" s="36"/>
      <c r="N47" s="36"/>
      <c r="O47" s="36"/>
    </row>
    <row r="48" spans="2:15" x14ac:dyDescent="0.2">
      <c r="B48" s="36"/>
      <c r="C48" s="36"/>
      <c r="D48" s="36"/>
      <c r="E48" s="36"/>
      <c r="F48" s="36"/>
      <c r="G48" s="36"/>
      <c r="H48" s="36"/>
      <c r="I48" s="36"/>
      <c r="J48" s="36"/>
      <c r="K48" s="82"/>
      <c r="L48" s="36"/>
      <c r="M48" s="36"/>
      <c r="N48" s="36"/>
      <c r="O48" s="36"/>
    </row>
    <row r="49" spans="2:15" x14ac:dyDescent="0.2">
      <c r="B49" s="36"/>
      <c r="C49" s="36"/>
      <c r="D49" s="36"/>
      <c r="E49" s="36"/>
      <c r="F49" s="36"/>
      <c r="G49" s="36"/>
      <c r="H49" s="36"/>
      <c r="I49" s="36"/>
      <c r="J49" s="36"/>
      <c r="K49" s="36"/>
      <c r="L49" s="36"/>
      <c r="M49" s="36"/>
      <c r="N49" s="36"/>
      <c r="O49" s="36"/>
    </row>
    <row r="50" spans="2:15" x14ac:dyDescent="0.2">
      <c r="B50" s="36"/>
      <c r="C50" s="36"/>
      <c r="D50" s="36"/>
      <c r="E50" s="36"/>
      <c r="F50" s="36"/>
      <c r="G50" s="36"/>
      <c r="H50" s="36"/>
      <c r="I50" s="36"/>
      <c r="J50" s="36"/>
      <c r="K50" s="36"/>
      <c r="L50" s="36"/>
      <c r="M50" s="36"/>
      <c r="N50" s="36"/>
      <c r="O50" s="36"/>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showGridLines="0" topLeftCell="A22" zoomScale="90" zoomScaleNormal="90" workbookViewId="0">
      <selection activeCell="C8" sqref="C8"/>
    </sheetView>
  </sheetViews>
  <sheetFormatPr defaultColWidth="8.7109375" defaultRowHeight="12.75" x14ac:dyDescent="0.2"/>
  <cols>
    <col min="1" max="1" width="4.140625" style="28" customWidth="1"/>
    <col min="2" max="2" width="153.28515625" style="28" bestFit="1" customWidth="1"/>
    <col min="3" max="3" width="15.5703125" style="28" bestFit="1" customWidth="1"/>
    <col min="4" max="4" width="10.5703125" style="28" bestFit="1" customWidth="1"/>
    <col min="5" max="6" width="11.5703125" style="28" bestFit="1" customWidth="1"/>
    <col min="7" max="7" width="13.140625" style="28" bestFit="1" customWidth="1"/>
    <col min="8" max="8" width="12.7109375" style="28" bestFit="1" customWidth="1"/>
    <col min="9" max="9" width="4.7109375" style="28" customWidth="1"/>
    <col min="10" max="10" width="33.5703125" style="28" bestFit="1" customWidth="1"/>
    <col min="11" max="11" width="12.85546875" style="28" bestFit="1" customWidth="1"/>
    <col min="12" max="14" width="11.5703125" style="28" bestFit="1" customWidth="1"/>
    <col min="15" max="16" width="11.5703125" style="54" bestFit="1" customWidth="1"/>
    <col min="17" max="17" width="13.140625" style="54" bestFit="1" customWidth="1"/>
    <col min="18" max="18" width="7" style="28" bestFit="1" customWidth="1"/>
    <col min="19" max="19" width="6.7109375" style="28" bestFit="1" customWidth="1"/>
    <col min="20" max="21" width="12.42578125" style="28" bestFit="1" customWidth="1"/>
    <col min="22" max="22" width="7" style="28" bestFit="1" customWidth="1"/>
    <col min="23" max="23" width="6.7109375" style="28" bestFit="1" customWidth="1"/>
    <col min="24" max="25" width="12.42578125" style="28" bestFit="1" customWidth="1"/>
    <col min="26" max="26" width="5.85546875" style="28" bestFit="1" customWidth="1"/>
    <col min="27" max="27" width="6.7109375" style="28" bestFit="1" customWidth="1"/>
    <col min="28" max="29" width="12.42578125" style="28" bestFit="1" customWidth="1"/>
    <col min="30" max="30" width="7" style="28" bestFit="1" customWidth="1"/>
    <col min="31" max="31" width="6.7109375" style="28" bestFit="1" customWidth="1"/>
    <col min="32" max="36" width="17.42578125" style="28" bestFit="1" customWidth="1"/>
    <col min="37" max="16384" width="8.7109375" style="28"/>
  </cols>
  <sheetData>
    <row r="1" spans="2:17" ht="4.9000000000000004" customHeight="1" x14ac:dyDescent="0.2"/>
    <row r="2" spans="2:17" ht="18.75" customHeight="1" x14ac:dyDescent="0.2">
      <c r="B2" s="6" t="s">
        <v>20</v>
      </c>
    </row>
    <row r="3" spans="2:17" ht="4.1500000000000004" customHeight="1" x14ac:dyDescent="0.2">
      <c r="B3" s="6"/>
    </row>
    <row r="4" spans="2:17" ht="14.25" x14ac:dyDescent="0.2">
      <c r="B4" s="257" t="s">
        <v>42</v>
      </c>
      <c r="C4" s="257"/>
    </row>
    <row r="5" spans="2:17" ht="15" x14ac:dyDescent="0.25">
      <c r="B5" s="27" t="s">
        <v>38</v>
      </c>
      <c r="C5" s="27"/>
      <c r="K5"/>
      <c r="L5" s="52" t="s">
        <v>75</v>
      </c>
      <c r="M5"/>
      <c r="N5"/>
      <c r="O5"/>
      <c r="P5"/>
      <c r="Q5"/>
    </row>
    <row r="6" spans="2:17" ht="15" x14ac:dyDescent="0.25">
      <c r="B6" s="27" t="s">
        <v>39</v>
      </c>
      <c r="C6" s="27"/>
      <c r="K6" s="52" t="s">
        <v>7</v>
      </c>
      <c r="L6" s="56" t="s">
        <v>70</v>
      </c>
      <c r="M6" s="56" t="s">
        <v>68</v>
      </c>
      <c r="N6" s="56" t="s">
        <v>69</v>
      </c>
      <c r="O6" s="56" t="s">
        <v>71</v>
      </c>
      <c r="P6" s="56" t="s">
        <v>72</v>
      </c>
      <c r="Q6" s="1" t="s">
        <v>73</v>
      </c>
    </row>
    <row r="7" spans="2:17" ht="15" x14ac:dyDescent="0.25">
      <c r="B7" s="27" t="s">
        <v>40</v>
      </c>
      <c r="C7" s="27"/>
      <c r="K7" s="5" t="s">
        <v>22</v>
      </c>
      <c r="L7" s="53">
        <v>375300</v>
      </c>
      <c r="M7" s="53">
        <v>348500</v>
      </c>
      <c r="N7" s="53">
        <v>187000</v>
      </c>
      <c r="O7" s="53">
        <v>134000</v>
      </c>
      <c r="P7" s="53">
        <v>129000</v>
      </c>
      <c r="Q7" s="53">
        <v>1173800</v>
      </c>
    </row>
    <row r="8" spans="2:17" ht="15" x14ac:dyDescent="0.25">
      <c r="B8" s="27" t="s">
        <v>56</v>
      </c>
      <c r="C8" s="47" t="s">
        <v>55</v>
      </c>
      <c r="K8" s="5" t="s">
        <v>23</v>
      </c>
      <c r="L8" s="53">
        <v>375300</v>
      </c>
      <c r="M8" s="53">
        <v>348500</v>
      </c>
      <c r="N8" s="53">
        <v>187000</v>
      </c>
      <c r="O8" s="53">
        <v>134000</v>
      </c>
      <c r="P8" s="53">
        <v>129000</v>
      </c>
      <c r="Q8" s="53">
        <v>1173800</v>
      </c>
    </row>
    <row r="9" spans="2:17" ht="15" x14ac:dyDescent="0.25">
      <c r="B9" s="27" t="s">
        <v>41</v>
      </c>
      <c r="C9" s="27"/>
      <c r="K9"/>
      <c r="L9"/>
      <c r="M9"/>
      <c r="N9"/>
      <c r="O9"/>
      <c r="P9"/>
      <c r="Q9"/>
    </row>
    <row r="10" spans="2:17" ht="15" x14ac:dyDescent="0.25">
      <c r="K10"/>
      <c r="L10"/>
      <c r="M10"/>
      <c r="N10"/>
      <c r="O10"/>
      <c r="P10"/>
      <c r="Q10"/>
    </row>
    <row r="11" spans="2:17" ht="15" x14ac:dyDescent="0.25">
      <c r="K11"/>
      <c r="L11"/>
      <c r="M11"/>
      <c r="N11"/>
      <c r="O11"/>
      <c r="P11"/>
      <c r="Q11"/>
    </row>
    <row r="12" spans="2:17" ht="15" x14ac:dyDescent="0.25">
      <c r="K12"/>
      <c r="L12"/>
      <c r="M12"/>
      <c r="N12"/>
      <c r="O12"/>
      <c r="P12"/>
      <c r="Q12"/>
    </row>
    <row r="15" spans="2:17" ht="15" x14ac:dyDescent="0.25">
      <c r="N15"/>
      <c r="O15" s="55"/>
      <c r="P15" s="55"/>
    </row>
    <row r="16" spans="2:17" ht="15" x14ac:dyDescent="0.25">
      <c r="N16"/>
      <c r="O16" s="55"/>
      <c r="P16" s="55"/>
    </row>
    <row r="17" spans="2:36" ht="15" x14ac:dyDescent="0.25">
      <c r="B17" s="52" t="s">
        <v>6</v>
      </c>
      <c r="C17" s="5" t="s">
        <v>74</v>
      </c>
      <c r="J17" s="52" t="s">
        <v>7</v>
      </c>
      <c r="K17" s="5" t="s">
        <v>74</v>
      </c>
      <c r="N17"/>
      <c r="O17" s="55"/>
      <c r="P17" s="55"/>
    </row>
    <row r="18" spans="2:36" ht="15" x14ac:dyDescent="0.25">
      <c r="N18"/>
      <c r="O18" s="55"/>
      <c r="P18" s="55"/>
    </row>
    <row r="19" spans="2:36" ht="15" x14ac:dyDescent="0.25">
      <c r="B19" s="52" t="s">
        <v>26</v>
      </c>
      <c r="C19" s="52" t="s">
        <v>17</v>
      </c>
      <c r="D19"/>
      <c r="E19"/>
      <c r="F19"/>
      <c r="G19"/>
      <c r="H19"/>
      <c r="J19" s="52" t="s">
        <v>26</v>
      </c>
      <c r="K19" s="52" t="s">
        <v>17</v>
      </c>
      <c r="L19"/>
      <c r="M19"/>
      <c r="N19"/>
      <c r="O19"/>
      <c r="P19"/>
      <c r="R19"/>
      <c r="S19"/>
      <c r="T19"/>
      <c r="U19"/>
      <c r="V19"/>
      <c r="W19"/>
      <c r="X19"/>
      <c r="Y19"/>
      <c r="Z19"/>
      <c r="AA19"/>
      <c r="AB19"/>
      <c r="AC19"/>
      <c r="AD19"/>
      <c r="AE19"/>
      <c r="AF19"/>
      <c r="AG19"/>
      <c r="AH19"/>
      <c r="AI19"/>
      <c r="AJ19"/>
    </row>
    <row r="20" spans="2:36" ht="15" x14ac:dyDescent="0.25">
      <c r="B20" s="52" t="s">
        <v>7</v>
      </c>
      <c r="C20" s="1" t="s">
        <v>19</v>
      </c>
      <c r="D20" s="1" t="s">
        <v>23</v>
      </c>
      <c r="E20"/>
      <c r="F20"/>
      <c r="G20"/>
      <c r="H20"/>
      <c r="J20" s="52" t="s">
        <v>16</v>
      </c>
      <c r="K20" s="5" t="s">
        <v>19</v>
      </c>
      <c r="L20" s="5" t="s">
        <v>23</v>
      </c>
      <c r="M20"/>
      <c r="N20"/>
      <c r="O20"/>
      <c r="P20"/>
      <c r="R20"/>
      <c r="S20"/>
      <c r="T20"/>
      <c r="U20"/>
      <c r="V20"/>
      <c r="W20"/>
      <c r="X20"/>
      <c r="Y20"/>
      <c r="Z20"/>
      <c r="AA20"/>
      <c r="AB20"/>
      <c r="AC20"/>
      <c r="AD20"/>
      <c r="AE20"/>
      <c r="AF20"/>
      <c r="AG20"/>
      <c r="AH20"/>
      <c r="AI20"/>
      <c r="AJ20"/>
    </row>
    <row r="21" spans="2:36" ht="15" x14ac:dyDescent="0.25">
      <c r="B21" s="5" t="s">
        <v>22</v>
      </c>
      <c r="C21" s="53">
        <v>108000</v>
      </c>
      <c r="D21" s="53">
        <v>108000</v>
      </c>
      <c r="E21"/>
      <c r="F21"/>
      <c r="G21"/>
      <c r="H21"/>
      <c r="J21" s="5" t="s">
        <v>5</v>
      </c>
      <c r="K21" s="53">
        <v>108000</v>
      </c>
      <c r="L21" s="53">
        <v>108000</v>
      </c>
      <c r="M21"/>
      <c r="N21"/>
      <c r="O21"/>
      <c r="P21"/>
      <c r="R21"/>
      <c r="S21"/>
      <c r="T21"/>
      <c r="U21"/>
      <c r="V21"/>
      <c r="W21"/>
      <c r="X21"/>
      <c r="Y21"/>
      <c r="Z21"/>
      <c r="AA21"/>
      <c r="AB21"/>
      <c r="AC21"/>
      <c r="AD21"/>
      <c r="AE21"/>
      <c r="AF21"/>
      <c r="AG21"/>
      <c r="AH21"/>
      <c r="AI21"/>
      <c r="AJ21"/>
    </row>
    <row r="22" spans="2:36" ht="15" x14ac:dyDescent="0.25">
      <c r="B22" s="5" t="s">
        <v>23</v>
      </c>
      <c r="C22" s="53">
        <v>108000</v>
      </c>
      <c r="D22" s="53">
        <v>108000</v>
      </c>
      <c r="E22"/>
      <c r="F22"/>
      <c r="G22"/>
      <c r="H22"/>
      <c r="J22" s="5" t="s">
        <v>23</v>
      </c>
      <c r="K22" s="53">
        <v>108000</v>
      </c>
      <c r="L22" s="53">
        <v>108000</v>
      </c>
      <c r="M22"/>
      <c r="N22"/>
      <c r="O22"/>
      <c r="P22"/>
      <c r="R22"/>
      <c r="S22"/>
      <c r="T22"/>
      <c r="U22"/>
      <c r="V22"/>
      <c r="W22"/>
      <c r="X22"/>
      <c r="Y22"/>
      <c r="Z22"/>
      <c r="AA22"/>
      <c r="AB22"/>
      <c r="AC22"/>
      <c r="AD22"/>
      <c r="AE22"/>
      <c r="AF22"/>
      <c r="AG22"/>
      <c r="AH22"/>
      <c r="AI22"/>
      <c r="AJ22"/>
    </row>
    <row r="23" spans="2:36" ht="15" x14ac:dyDescent="0.25">
      <c r="B23"/>
      <c r="C23"/>
      <c r="D23"/>
      <c r="E23"/>
      <c r="F23"/>
      <c r="G23"/>
      <c r="H23"/>
      <c r="J23"/>
      <c r="K23"/>
      <c r="L23"/>
      <c r="M23"/>
      <c r="N23"/>
      <c r="O23"/>
      <c r="P23"/>
      <c r="R23"/>
      <c r="S23"/>
      <c r="T23"/>
      <c r="U23"/>
      <c r="V23"/>
      <c r="W23"/>
      <c r="X23"/>
      <c r="Y23"/>
      <c r="Z23"/>
      <c r="AA23"/>
      <c r="AB23"/>
      <c r="AC23"/>
      <c r="AD23"/>
      <c r="AE23"/>
      <c r="AF23"/>
      <c r="AG23"/>
      <c r="AH23"/>
      <c r="AI23"/>
      <c r="AJ23"/>
    </row>
    <row r="24" spans="2:36" ht="15" x14ac:dyDescent="0.25">
      <c r="B24"/>
      <c r="C24"/>
      <c r="D24"/>
      <c r="E24"/>
      <c r="F24"/>
      <c r="G24"/>
      <c r="H24"/>
      <c r="J24"/>
      <c r="K24"/>
      <c r="L24"/>
      <c r="M24"/>
      <c r="N24"/>
      <c r="O24"/>
      <c r="P24"/>
      <c r="R24"/>
      <c r="S24"/>
      <c r="T24"/>
      <c r="U24"/>
      <c r="V24"/>
      <c r="W24"/>
      <c r="X24"/>
      <c r="Y24"/>
      <c r="Z24"/>
      <c r="AA24"/>
      <c r="AB24"/>
      <c r="AC24"/>
      <c r="AD24"/>
      <c r="AE24"/>
      <c r="AF24"/>
      <c r="AG24"/>
      <c r="AH24"/>
      <c r="AI24"/>
      <c r="AJ24"/>
    </row>
    <row r="25" spans="2:36" ht="15" x14ac:dyDescent="0.25">
      <c r="B25"/>
      <c r="C25"/>
      <c r="D25"/>
      <c r="E25"/>
      <c r="F25"/>
      <c r="G25"/>
      <c r="H25"/>
      <c r="J25"/>
      <c r="K25"/>
      <c r="L25"/>
      <c r="M25"/>
      <c r="N25"/>
      <c r="O25"/>
      <c r="P25"/>
      <c r="R25"/>
      <c r="S25"/>
      <c r="T25"/>
      <c r="U25"/>
      <c r="V25"/>
      <c r="W25"/>
      <c r="X25"/>
      <c r="Y25"/>
      <c r="Z25"/>
      <c r="AA25"/>
      <c r="AB25"/>
      <c r="AC25"/>
      <c r="AD25"/>
      <c r="AE25"/>
      <c r="AF25"/>
      <c r="AG25"/>
      <c r="AH25"/>
      <c r="AI25"/>
      <c r="AJ25"/>
    </row>
    <row r="26" spans="2:36" ht="15" x14ac:dyDescent="0.25">
      <c r="B26"/>
      <c r="C26"/>
      <c r="D26"/>
      <c r="E26"/>
      <c r="F26"/>
      <c r="G26"/>
      <c r="H26"/>
      <c r="J26"/>
      <c r="K26"/>
      <c r="L26"/>
      <c r="M26"/>
      <c r="N26"/>
      <c r="O26"/>
      <c r="P26"/>
      <c r="R26"/>
      <c r="S26"/>
      <c r="T26"/>
      <c r="U26"/>
      <c r="V26"/>
      <c r="W26"/>
      <c r="X26"/>
      <c r="Y26"/>
      <c r="Z26"/>
      <c r="AA26"/>
      <c r="AB26"/>
      <c r="AC26"/>
      <c r="AD26"/>
      <c r="AE26"/>
      <c r="AF26"/>
      <c r="AG26"/>
      <c r="AH26"/>
      <c r="AI26"/>
      <c r="AJ26"/>
    </row>
    <row r="27" spans="2:36" ht="15" x14ac:dyDescent="0.25">
      <c r="B27"/>
      <c r="C27"/>
      <c r="D27"/>
      <c r="E27"/>
      <c r="F27"/>
      <c r="G27"/>
      <c r="H27"/>
      <c r="J27"/>
      <c r="K27"/>
      <c r="L27"/>
      <c r="M27"/>
      <c r="N27"/>
      <c r="O27"/>
      <c r="P27"/>
      <c r="R27"/>
      <c r="S27"/>
      <c r="T27"/>
      <c r="U27"/>
      <c r="V27"/>
      <c r="W27"/>
      <c r="X27"/>
      <c r="Y27"/>
      <c r="Z27"/>
      <c r="AA27"/>
      <c r="AB27"/>
      <c r="AC27"/>
      <c r="AD27"/>
      <c r="AE27"/>
      <c r="AF27"/>
      <c r="AG27"/>
      <c r="AH27"/>
      <c r="AI27"/>
      <c r="AJ27"/>
    </row>
    <row r="28" spans="2:36" ht="15" x14ac:dyDescent="0.25">
      <c r="B28"/>
      <c r="C28"/>
      <c r="D28"/>
      <c r="E28"/>
      <c r="F28"/>
      <c r="G28"/>
      <c r="H28"/>
      <c r="J28"/>
      <c r="K28"/>
      <c r="L28"/>
      <c r="M28"/>
      <c r="N28"/>
      <c r="O28"/>
      <c r="P28"/>
    </row>
    <row r="29" spans="2:36" ht="15" x14ac:dyDescent="0.25">
      <c r="B29" s="52" t="s">
        <v>26</v>
      </c>
      <c r="C29" s="52" t="s">
        <v>27</v>
      </c>
      <c r="D29"/>
      <c r="E29"/>
      <c r="F29"/>
      <c r="G29"/>
      <c r="H29"/>
      <c r="J29"/>
      <c r="K29"/>
      <c r="L29"/>
      <c r="M29"/>
      <c r="N29"/>
      <c r="O29"/>
      <c r="P29"/>
    </row>
    <row r="30" spans="2:36" ht="15" x14ac:dyDescent="0.25">
      <c r="B30" s="52" t="s">
        <v>21</v>
      </c>
      <c r="C30" s="5" t="s">
        <v>19</v>
      </c>
      <c r="D30" s="5" t="s">
        <v>115</v>
      </c>
      <c r="E30" s="5" t="s">
        <v>244</v>
      </c>
      <c r="F30" s="5" t="s">
        <v>114</v>
      </c>
      <c r="G30" s="5" t="s">
        <v>23</v>
      </c>
      <c r="H30"/>
      <c r="J30"/>
      <c r="K30"/>
      <c r="L30"/>
      <c r="M30"/>
      <c r="N30"/>
      <c r="O30"/>
      <c r="P30"/>
    </row>
    <row r="31" spans="2:36" ht="15" x14ac:dyDescent="0.25">
      <c r="B31" s="4" t="s">
        <v>22</v>
      </c>
      <c r="C31" s="53">
        <v>393800</v>
      </c>
      <c r="D31" s="53">
        <v>32000</v>
      </c>
      <c r="E31" s="53">
        <v>132000</v>
      </c>
      <c r="F31" s="53">
        <v>151000</v>
      </c>
      <c r="G31" s="53">
        <v>708800</v>
      </c>
      <c r="H31"/>
      <c r="J31"/>
      <c r="K31"/>
      <c r="L31"/>
      <c r="M31"/>
      <c r="N31"/>
      <c r="O31"/>
      <c r="P31"/>
    </row>
    <row r="32" spans="2:36" ht="15" x14ac:dyDescent="0.25">
      <c r="B32" s="4" t="s">
        <v>232</v>
      </c>
      <c r="C32" s="53"/>
      <c r="D32" s="53">
        <v>3000</v>
      </c>
      <c r="E32" s="53"/>
      <c r="F32" s="53"/>
      <c r="G32" s="53">
        <v>3000</v>
      </c>
      <c r="H32"/>
      <c r="J32"/>
      <c r="K32"/>
      <c r="L32"/>
      <c r="M32"/>
      <c r="N32"/>
      <c r="O32"/>
      <c r="P32"/>
    </row>
    <row r="33" spans="2:16" ht="15" x14ac:dyDescent="0.25">
      <c r="B33" s="4" t="s">
        <v>123</v>
      </c>
      <c r="C33" s="53"/>
      <c r="D33" s="53"/>
      <c r="E33" s="53"/>
      <c r="F33" s="53">
        <v>24000</v>
      </c>
      <c r="G33" s="53">
        <v>24000</v>
      </c>
      <c r="J33"/>
      <c r="K33"/>
      <c r="L33"/>
    </row>
    <row r="34" spans="2:16" ht="15" x14ac:dyDescent="0.25">
      <c r="B34" s="4" t="s">
        <v>122</v>
      </c>
      <c r="C34" s="53"/>
      <c r="D34" s="53"/>
      <c r="E34" s="53">
        <v>18000</v>
      </c>
      <c r="F34" s="53"/>
      <c r="G34" s="53">
        <v>18000</v>
      </c>
      <c r="O34" s="28"/>
      <c r="P34" s="28"/>
    </row>
    <row r="35" spans="2:16" ht="15" x14ac:dyDescent="0.25">
      <c r="B35" s="4" t="s">
        <v>121</v>
      </c>
      <c r="C35" s="53">
        <v>400000</v>
      </c>
      <c r="D35" s="53"/>
      <c r="E35" s="53"/>
      <c r="F35" s="53"/>
      <c r="G35" s="53">
        <v>400000</v>
      </c>
      <c r="O35" s="28"/>
      <c r="P35" s="28"/>
    </row>
    <row r="36" spans="2:16" ht="15" x14ac:dyDescent="0.25">
      <c r="B36" s="4" t="s">
        <v>230</v>
      </c>
      <c r="C36" s="53"/>
      <c r="D36" s="53"/>
      <c r="E36" s="53"/>
      <c r="F36" s="53">
        <v>20000</v>
      </c>
      <c r="G36" s="53">
        <v>20000</v>
      </c>
    </row>
    <row r="37" spans="2:16" ht="15" x14ac:dyDescent="0.25">
      <c r="B37" s="4" t="s">
        <v>23</v>
      </c>
      <c r="C37" s="53">
        <v>793800</v>
      </c>
      <c r="D37" s="53">
        <v>35000</v>
      </c>
      <c r="E37" s="53">
        <v>150000</v>
      </c>
      <c r="F37" s="53">
        <v>195000</v>
      </c>
      <c r="G37" s="53">
        <v>1173800</v>
      </c>
    </row>
    <row r="38" spans="2:16" ht="15" x14ac:dyDescent="0.25">
      <c r="B38"/>
      <c r="C38"/>
      <c r="D38"/>
    </row>
    <row r="39" spans="2:16" ht="15" x14ac:dyDescent="0.25">
      <c r="B39"/>
      <c r="C39"/>
      <c r="D39"/>
    </row>
    <row r="40" spans="2:16" ht="15" x14ac:dyDescent="0.25">
      <c r="B40"/>
      <c r="C40"/>
      <c r="D40"/>
    </row>
    <row r="41" spans="2:16" ht="15" x14ac:dyDescent="0.25">
      <c r="B41"/>
      <c r="C41"/>
      <c r="D41"/>
    </row>
    <row r="42" spans="2:16" ht="15" x14ac:dyDescent="0.25">
      <c r="B42"/>
      <c r="C42"/>
      <c r="D42"/>
    </row>
    <row r="43" spans="2:16" ht="15" x14ac:dyDescent="0.25">
      <c r="B43"/>
      <c r="C43"/>
      <c r="D43"/>
      <c r="J43"/>
      <c r="K43"/>
      <c r="L43"/>
    </row>
    <row r="44" spans="2:16" ht="15" x14ac:dyDescent="0.25">
      <c r="B44"/>
      <c r="C44"/>
      <c r="D44"/>
      <c r="J44"/>
      <c r="K44"/>
      <c r="L44"/>
    </row>
    <row r="45" spans="2:16" ht="15" x14ac:dyDescent="0.25">
      <c r="B45"/>
      <c r="C45"/>
      <c r="D45"/>
      <c r="J45"/>
      <c r="K45"/>
      <c r="L45"/>
    </row>
    <row r="46" spans="2:16" ht="15" x14ac:dyDescent="0.25">
      <c r="B46"/>
      <c r="C46"/>
      <c r="D46"/>
      <c r="J46"/>
      <c r="K46"/>
      <c r="L46"/>
    </row>
    <row r="47" spans="2:16" ht="15" x14ac:dyDescent="0.25">
      <c r="J47"/>
      <c r="K47"/>
      <c r="L47"/>
    </row>
    <row r="48" spans="2:16" ht="15" x14ac:dyDescent="0.25">
      <c r="J48"/>
      <c r="K48"/>
      <c r="L48"/>
    </row>
    <row r="49" spans="10:12" ht="15" x14ac:dyDescent="0.25">
      <c r="J49"/>
      <c r="K49"/>
      <c r="L49"/>
    </row>
    <row r="50" spans="10:12" ht="15" x14ac:dyDescent="0.25">
      <c r="J50"/>
      <c r="K50"/>
      <c r="L50"/>
    </row>
    <row r="51" spans="10:12" ht="15" x14ac:dyDescent="0.25">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A145"/>
  <sheetViews>
    <sheetView showGridLines="0" tabSelected="1" zoomScale="84" zoomScaleNormal="84" workbookViewId="0">
      <pane xSplit="6" ySplit="6" topLeftCell="G121" activePane="bottomRight" state="frozen"/>
      <selection pane="topRight" activeCell="G1" sqref="G1"/>
      <selection pane="bottomLeft" activeCell="A7" sqref="A7"/>
      <selection pane="bottomRight" activeCell="N9" sqref="N9"/>
    </sheetView>
  </sheetViews>
  <sheetFormatPr defaultColWidth="8.7109375" defaultRowHeight="15" x14ac:dyDescent="0.25"/>
  <cols>
    <col min="1" max="1" width="1.42578125" style="5" customWidth="1"/>
    <col min="2" max="2" width="11.28515625" style="5" customWidth="1"/>
    <col min="3" max="3" width="21.7109375" style="4" customWidth="1"/>
    <col min="4" max="4" width="25" style="5" customWidth="1"/>
    <col min="5" max="5" width="11.7109375" style="1" customWidth="1"/>
    <col min="6" max="6" width="24.42578125" style="5" customWidth="1"/>
    <col min="7" max="7" width="11.7109375" style="5" customWidth="1"/>
    <col min="8" max="8" width="8.28515625" style="5" customWidth="1"/>
    <col min="9" max="9" width="11.7109375" style="5" customWidth="1"/>
    <col min="10" max="10" width="16" style="5" customWidth="1"/>
    <col min="11" max="11" width="10.28515625" style="5" bestFit="1" customWidth="1"/>
    <col min="12" max="12" width="12.5703125" style="5" bestFit="1" customWidth="1"/>
    <col min="13" max="13" width="12.28515625" style="5" bestFit="1" customWidth="1"/>
    <col min="14" max="14" width="12.5703125" style="5" bestFit="1" customWidth="1"/>
    <col min="15" max="15" width="10.7109375" style="5" bestFit="1" customWidth="1"/>
    <col min="16" max="16" width="12.5703125" style="5" bestFit="1" customWidth="1"/>
    <col min="17" max="17" width="10.42578125" style="5" customWidth="1"/>
    <col min="18" max="18" width="9.140625" style="5" bestFit="1" customWidth="1"/>
    <col min="19" max="19" width="10.42578125" style="5" bestFit="1" customWidth="1"/>
    <col min="20" max="20" width="9.140625" style="5" bestFit="1" customWidth="1"/>
    <col min="21" max="16384" width="8.7109375" style="5"/>
  </cols>
  <sheetData>
    <row r="1" spans="2:20" x14ac:dyDescent="0.25">
      <c r="B1" s="131" t="s">
        <v>233</v>
      </c>
    </row>
    <row r="2" spans="2:20" x14ac:dyDescent="0.25">
      <c r="B2" s="131" t="s">
        <v>166</v>
      </c>
    </row>
    <row r="3" spans="2:20" ht="15.75" thickBot="1" x14ac:dyDescent="0.3">
      <c r="B3" s="131"/>
    </row>
    <row r="4" spans="2:20" ht="15.75" thickBot="1" x14ac:dyDescent="0.3">
      <c r="B4" s="39"/>
      <c r="C4" s="40"/>
      <c r="D4" s="40"/>
      <c r="E4" s="41"/>
      <c r="F4" s="40"/>
      <c r="G4" s="279" t="s">
        <v>59</v>
      </c>
      <c r="H4" s="280"/>
      <c r="I4" s="280"/>
      <c r="J4" s="283"/>
      <c r="K4" s="279" t="s">
        <v>58</v>
      </c>
      <c r="L4" s="280"/>
      <c r="M4" s="280"/>
      <c r="N4" s="280"/>
      <c r="O4" s="280"/>
      <c r="P4" s="280"/>
      <c r="Q4" s="276" t="s">
        <v>54</v>
      </c>
    </row>
    <row r="5" spans="2:20" x14ac:dyDescent="0.25">
      <c r="B5" s="42"/>
      <c r="C5" s="128"/>
      <c r="D5" s="128"/>
      <c r="E5" s="128"/>
      <c r="F5" s="128"/>
      <c r="G5" s="128"/>
      <c r="H5" s="128"/>
      <c r="I5" s="128"/>
      <c r="J5" s="46"/>
      <c r="K5" s="51"/>
      <c r="L5" s="130"/>
      <c r="M5" s="130"/>
      <c r="N5" s="130"/>
      <c r="O5" s="130"/>
      <c r="P5" s="130"/>
      <c r="Q5" s="277"/>
    </row>
    <row r="6" spans="2:20" ht="25.5" thickBot="1" x14ac:dyDescent="0.3">
      <c r="B6" s="43" t="s">
        <v>7</v>
      </c>
      <c r="C6" s="45" t="s">
        <v>6</v>
      </c>
      <c r="D6" s="45" t="s">
        <v>8</v>
      </c>
      <c r="E6" s="45" t="s">
        <v>17</v>
      </c>
      <c r="F6" s="45" t="s">
        <v>24</v>
      </c>
      <c r="G6" s="44" t="s">
        <v>0</v>
      </c>
      <c r="H6" s="44" t="s">
        <v>1</v>
      </c>
      <c r="I6" s="44" t="s">
        <v>2</v>
      </c>
      <c r="J6" s="129" t="s">
        <v>25</v>
      </c>
      <c r="K6" s="43" t="s">
        <v>9</v>
      </c>
      <c r="L6" s="128" t="s">
        <v>10</v>
      </c>
      <c r="M6" s="128" t="s">
        <v>11</v>
      </c>
      <c r="N6" s="128" t="s">
        <v>12</v>
      </c>
      <c r="O6" s="128" t="s">
        <v>13</v>
      </c>
      <c r="P6" s="45" t="s">
        <v>14</v>
      </c>
      <c r="Q6" s="278"/>
    </row>
    <row r="7" spans="2:20" ht="15" customHeight="1" x14ac:dyDescent="0.25">
      <c r="B7" s="281" t="s">
        <v>344</v>
      </c>
      <c r="C7" s="281" t="s">
        <v>232</v>
      </c>
      <c r="D7" s="263" t="s">
        <v>251</v>
      </c>
      <c r="E7" s="23" t="s">
        <v>115</v>
      </c>
      <c r="F7" s="24" t="s">
        <v>4</v>
      </c>
      <c r="G7" s="21" t="s">
        <v>106</v>
      </c>
      <c r="H7" s="13">
        <v>10</v>
      </c>
      <c r="I7" s="13">
        <v>300</v>
      </c>
      <c r="J7" s="200">
        <f>I7*H7</f>
        <v>3000</v>
      </c>
      <c r="K7" s="14">
        <v>1500</v>
      </c>
      <c r="L7" s="111">
        <v>1500</v>
      </c>
      <c r="M7" s="13"/>
      <c r="N7" s="13"/>
      <c r="O7" s="13"/>
      <c r="P7" s="123">
        <f>O7+N7+M7+L7+K7</f>
        <v>3000</v>
      </c>
      <c r="Q7" s="60" t="s">
        <v>170</v>
      </c>
      <c r="R7" s="250">
        <f>+P7-SUM(K7:O7)</f>
        <v>0</v>
      </c>
      <c r="T7" s="74"/>
    </row>
    <row r="8" spans="2:20" ht="21" x14ac:dyDescent="0.25">
      <c r="B8" s="274"/>
      <c r="C8" s="274"/>
      <c r="D8" s="263"/>
      <c r="E8" s="23" t="s">
        <v>19</v>
      </c>
      <c r="F8" s="24" t="s">
        <v>5</v>
      </c>
      <c r="G8" s="21" t="s">
        <v>106</v>
      </c>
      <c r="H8" s="13">
        <v>40</v>
      </c>
      <c r="I8" s="13">
        <v>600</v>
      </c>
      <c r="J8" s="200">
        <f t="shared" ref="J8" si="0">H8*I8</f>
        <v>24000</v>
      </c>
      <c r="K8" s="14">
        <v>12000</v>
      </c>
      <c r="L8" s="111">
        <v>12000</v>
      </c>
      <c r="M8" s="13"/>
      <c r="N8" s="13"/>
      <c r="O8" s="13"/>
      <c r="P8" s="123">
        <f t="shared" ref="P8:P66" si="1">O8+N8+M8+L8+K8</f>
        <v>24000</v>
      </c>
      <c r="Q8" s="60" t="s">
        <v>171</v>
      </c>
      <c r="R8" s="250">
        <f t="shared" ref="R8:R71" si="2">+P8-SUM(K8:O8)</f>
        <v>0</v>
      </c>
      <c r="T8" s="74"/>
    </row>
    <row r="9" spans="2:20" ht="50.25" customHeight="1" x14ac:dyDescent="0.25">
      <c r="B9" s="274"/>
      <c r="C9" s="274"/>
      <c r="D9" s="263"/>
      <c r="E9" s="23" t="s">
        <v>19</v>
      </c>
      <c r="F9" s="24" t="s">
        <v>77</v>
      </c>
      <c r="G9" s="21" t="s">
        <v>157</v>
      </c>
      <c r="H9" s="13">
        <v>4</v>
      </c>
      <c r="I9" s="13">
        <v>2500</v>
      </c>
      <c r="J9" s="200">
        <f t="shared" ref="J9:J66" si="3">H9*I9</f>
        <v>10000</v>
      </c>
      <c r="K9" s="13">
        <v>5000</v>
      </c>
      <c r="L9" s="13">
        <v>5000</v>
      </c>
      <c r="M9" s="13"/>
      <c r="N9" s="13"/>
      <c r="O9" s="13"/>
      <c r="P9" s="123">
        <f t="shared" si="1"/>
        <v>10000</v>
      </c>
      <c r="Q9" s="60" t="s">
        <v>175</v>
      </c>
      <c r="R9" s="250">
        <f t="shared" si="2"/>
        <v>0</v>
      </c>
      <c r="T9" s="74"/>
    </row>
    <row r="10" spans="2:20" x14ac:dyDescent="0.25">
      <c r="B10" s="274"/>
      <c r="C10" s="274"/>
      <c r="D10" s="265" t="s">
        <v>252</v>
      </c>
      <c r="E10" s="23" t="s">
        <v>115</v>
      </c>
      <c r="F10" s="24" t="s">
        <v>4</v>
      </c>
      <c r="G10" s="21" t="s">
        <v>106</v>
      </c>
      <c r="H10" s="13">
        <v>10</v>
      </c>
      <c r="I10" s="13">
        <v>300</v>
      </c>
      <c r="J10" s="200">
        <f t="shared" si="3"/>
        <v>3000</v>
      </c>
      <c r="K10" s="13">
        <v>1500</v>
      </c>
      <c r="L10" s="13">
        <v>1500</v>
      </c>
      <c r="M10" s="13"/>
      <c r="N10" s="13"/>
      <c r="O10" s="13"/>
      <c r="P10" s="123">
        <f t="shared" si="1"/>
        <v>3000</v>
      </c>
      <c r="Q10" s="126" t="s">
        <v>170</v>
      </c>
      <c r="R10" s="250">
        <f t="shared" si="2"/>
        <v>0</v>
      </c>
      <c r="S10" s="74"/>
    </row>
    <row r="11" spans="2:20" x14ac:dyDescent="0.25">
      <c r="B11" s="274"/>
      <c r="C11" s="274"/>
      <c r="D11" s="266"/>
      <c r="E11" s="23" t="s">
        <v>244</v>
      </c>
      <c r="F11" s="24" t="s">
        <v>4</v>
      </c>
      <c r="G11" s="21" t="s">
        <v>106</v>
      </c>
      <c r="H11" s="13">
        <v>90</v>
      </c>
      <c r="I11" s="13">
        <v>300</v>
      </c>
      <c r="J11" s="200">
        <f t="shared" si="3"/>
        <v>27000</v>
      </c>
      <c r="K11" s="13">
        <v>9000</v>
      </c>
      <c r="L11" s="13">
        <v>9000</v>
      </c>
      <c r="M11" s="13">
        <v>9000</v>
      </c>
      <c r="N11" s="13"/>
      <c r="O11" s="13"/>
      <c r="P11" s="123">
        <f t="shared" si="1"/>
        <v>27000</v>
      </c>
      <c r="Q11" s="126" t="s">
        <v>167</v>
      </c>
      <c r="R11" s="250">
        <f t="shared" si="2"/>
        <v>0</v>
      </c>
    </row>
    <row r="12" spans="2:20" x14ac:dyDescent="0.25">
      <c r="B12" s="274"/>
      <c r="C12" s="274"/>
      <c r="D12" s="266"/>
      <c r="E12" s="23" t="s">
        <v>114</v>
      </c>
      <c r="F12" s="24" t="s">
        <v>4</v>
      </c>
      <c r="G12" s="21" t="s">
        <v>139</v>
      </c>
      <c r="H12" s="13">
        <v>10</v>
      </c>
      <c r="I12" s="13">
        <v>2000</v>
      </c>
      <c r="J12" s="200">
        <f t="shared" si="3"/>
        <v>20000</v>
      </c>
      <c r="K12" s="13">
        <v>4000</v>
      </c>
      <c r="L12" s="13">
        <v>4000</v>
      </c>
      <c r="M12" s="13">
        <v>4000</v>
      </c>
      <c r="N12" s="13">
        <v>4000</v>
      </c>
      <c r="O12" s="13">
        <v>4000</v>
      </c>
      <c r="P12" s="123">
        <f t="shared" si="1"/>
        <v>20000</v>
      </c>
      <c r="Q12" s="126" t="s">
        <v>176</v>
      </c>
      <c r="R12" s="250">
        <f t="shared" si="2"/>
        <v>0</v>
      </c>
    </row>
    <row r="13" spans="2:20" x14ac:dyDescent="0.25">
      <c r="B13" s="274"/>
      <c r="C13" s="274"/>
      <c r="D13" s="266"/>
      <c r="E13" s="23" t="s">
        <v>19</v>
      </c>
      <c r="F13" s="24" t="s">
        <v>267</v>
      </c>
      <c r="G13" s="173" t="s">
        <v>135</v>
      </c>
      <c r="H13" s="174">
        <v>20</v>
      </c>
      <c r="I13" s="174">
        <v>1000</v>
      </c>
      <c r="J13" s="200">
        <f t="shared" si="3"/>
        <v>20000</v>
      </c>
      <c r="K13" s="174">
        <v>10000</v>
      </c>
      <c r="L13" s="174">
        <v>10000</v>
      </c>
      <c r="M13" s="174"/>
      <c r="N13" s="174"/>
      <c r="O13" s="174"/>
      <c r="P13" s="201">
        <f t="shared" si="1"/>
        <v>20000</v>
      </c>
      <c r="Q13" s="175" t="s">
        <v>274</v>
      </c>
      <c r="R13" s="250">
        <f t="shared" si="2"/>
        <v>0</v>
      </c>
    </row>
    <row r="14" spans="2:20" x14ac:dyDescent="0.25">
      <c r="B14" s="274"/>
      <c r="C14" s="282"/>
      <c r="D14" s="267"/>
      <c r="E14" s="23" t="s">
        <v>19</v>
      </c>
      <c r="F14" s="24" t="s">
        <v>77</v>
      </c>
      <c r="G14" s="21" t="s">
        <v>157</v>
      </c>
      <c r="H14" s="13">
        <v>3</v>
      </c>
      <c r="I14" s="13">
        <v>2500</v>
      </c>
      <c r="J14" s="200">
        <f t="shared" si="3"/>
        <v>7500</v>
      </c>
      <c r="K14" s="13">
        <v>2500</v>
      </c>
      <c r="L14" s="13">
        <v>2500</v>
      </c>
      <c r="M14" s="13">
        <v>2500</v>
      </c>
      <c r="N14" s="13"/>
      <c r="O14" s="13"/>
      <c r="P14" s="123">
        <f t="shared" si="1"/>
        <v>7500</v>
      </c>
      <c r="Q14" s="127" t="s">
        <v>175</v>
      </c>
      <c r="R14" s="250">
        <f t="shared" si="2"/>
        <v>0</v>
      </c>
    </row>
    <row r="15" spans="2:20" ht="14.45" customHeight="1" x14ac:dyDescent="0.25">
      <c r="B15" s="274"/>
      <c r="C15" s="273" t="s">
        <v>123</v>
      </c>
      <c r="D15" s="265" t="s">
        <v>266</v>
      </c>
      <c r="E15" s="23" t="s">
        <v>114</v>
      </c>
      <c r="F15" s="24" t="s">
        <v>4</v>
      </c>
      <c r="G15" s="21" t="s">
        <v>139</v>
      </c>
      <c r="H15" s="13">
        <v>12</v>
      </c>
      <c r="I15" s="13">
        <v>2000</v>
      </c>
      <c r="J15" s="200">
        <f t="shared" si="3"/>
        <v>24000</v>
      </c>
      <c r="K15" s="13">
        <v>14000</v>
      </c>
      <c r="L15" s="13">
        <v>10000</v>
      </c>
      <c r="M15" s="13"/>
      <c r="N15" s="13"/>
      <c r="O15" s="13"/>
      <c r="P15" s="123">
        <f t="shared" si="1"/>
        <v>24000</v>
      </c>
      <c r="Q15" s="126" t="s">
        <v>176</v>
      </c>
      <c r="R15" s="250">
        <f t="shared" si="2"/>
        <v>0</v>
      </c>
    </row>
    <row r="16" spans="2:20" ht="21" x14ac:dyDescent="0.25">
      <c r="B16" s="274"/>
      <c r="C16" s="274"/>
      <c r="D16" s="266"/>
      <c r="E16" s="23" t="s">
        <v>19</v>
      </c>
      <c r="F16" s="24" t="s">
        <v>5</v>
      </c>
      <c r="G16" s="21" t="s">
        <v>106</v>
      </c>
      <c r="H16" s="13">
        <v>60</v>
      </c>
      <c r="I16" s="13">
        <v>600</v>
      </c>
      <c r="J16" s="200">
        <f t="shared" si="3"/>
        <v>36000</v>
      </c>
      <c r="K16" s="13">
        <v>18000</v>
      </c>
      <c r="L16" s="13">
        <v>18000</v>
      </c>
      <c r="M16" s="13"/>
      <c r="N16" s="13"/>
      <c r="O16" s="13"/>
      <c r="P16" s="123">
        <f t="shared" si="1"/>
        <v>36000</v>
      </c>
      <c r="Q16" s="126" t="s">
        <v>171</v>
      </c>
      <c r="R16" s="250">
        <f t="shared" si="2"/>
        <v>0</v>
      </c>
      <c r="S16" s="74"/>
    </row>
    <row r="17" spans="2:19" ht="57" customHeight="1" x14ac:dyDescent="0.25">
      <c r="B17" s="274"/>
      <c r="C17" s="274"/>
      <c r="D17" s="267"/>
      <c r="E17" s="23" t="s">
        <v>19</v>
      </c>
      <c r="F17" s="24" t="s">
        <v>31</v>
      </c>
      <c r="G17" s="21" t="s">
        <v>135</v>
      </c>
      <c r="H17" s="13">
        <v>1</v>
      </c>
      <c r="I17" s="13">
        <v>6000</v>
      </c>
      <c r="J17" s="200">
        <f t="shared" si="3"/>
        <v>6000</v>
      </c>
      <c r="K17" s="13">
        <v>6000</v>
      </c>
      <c r="L17" s="13"/>
      <c r="M17" s="13"/>
      <c r="N17" s="13"/>
      <c r="O17" s="13"/>
      <c r="P17" s="123">
        <f t="shared" si="1"/>
        <v>6000</v>
      </c>
      <c r="Q17" s="126" t="s">
        <v>178</v>
      </c>
      <c r="R17" s="250">
        <f t="shared" si="2"/>
        <v>0</v>
      </c>
    </row>
    <row r="18" spans="2:19" x14ac:dyDescent="0.25">
      <c r="B18" s="274"/>
      <c r="C18" s="274"/>
      <c r="D18" s="265" t="s">
        <v>307</v>
      </c>
      <c r="E18" s="23" t="s">
        <v>114</v>
      </c>
      <c r="F18" s="24" t="s">
        <v>4</v>
      </c>
      <c r="G18" s="21" t="s">
        <v>139</v>
      </c>
      <c r="H18" s="13">
        <v>11</v>
      </c>
      <c r="I18" s="13">
        <v>2000</v>
      </c>
      <c r="J18" s="200">
        <f t="shared" si="3"/>
        <v>22000</v>
      </c>
      <c r="K18" s="13">
        <v>14000</v>
      </c>
      <c r="L18" s="13">
        <v>8000</v>
      </c>
      <c r="M18" s="13"/>
      <c r="N18" s="13"/>
      <c r="O18" s="13"/>
      <c r="P18" s="123">
        <f t="shared" si="1"/>
        <v>22000</v>
      </c>
      <c r="Q18" s="60" t="s">
        <v>176</v>
      </c>
      <c r="R18" s="250">
        <f t="shared" si="2"/>
        <v>0</v>
      </c>
    </row>
    <row r="19" spans="2:19" x14ac:dyDescent="0.25">
      <c r="B19" s="274"/>
      <c r="C19" s="274"/>
      <c r="D19" s="266"/>
      <c r="E19" s="23" t="s">
        <v>244</v>
      </c>
      <c r="F19" s="24" t="s">
        <v>4</v>
      </c>
      <c r="G19" s="21" t="s">
        <v>106</v>
      </c>
      <c r="H19" s="13">
        <v>40</v>
      </c>
      <c r="I19" s="13">
        <v>300</v>
      </c>
      <c r="J19" s="200">
        <f t="shared" si="3"/>
        <v>12000</v>
      </c>
      <c r="K19" s="13"/>
      <c r="L19" s="13">
        <v>3000</v>
      </c>
      <c r="M19" s="13">
        <v>3000</v>
      </c>
      <c r="N19" s="13">
        <v>3000</v>
      </c>
      <c r="O19" s="13">
        <v>3000</v>
      </c>
      <c r="P19" s="123">
        <f t="shared" si="1"/>
        <v>12000</v>
      </c>
      <c r="Q19" s="118" t="s">
        <v>167</v>
      </c>
      <c r="R19" s="250">
        <f t="shared" si="2"/>
        <v>0</v>
      </c>
      <c r="S19" s="74"/>
    </row>
    <row r="20" spans="2:19" ht="21" x14ac:dyDescent="0.25">
      <c r="B20" s="274"/>
      <c r="C20" s="274"/>
      <c r="D20" s="266"/>
      <c r="E20" s="23" t="s">
        <v>19</v>
      </c>
      <c r="F20" s="24" t="s">
        <v>5</v>
      </c>
      <c r="G20" s="21" t="s">
        <v>106</v>
      </c>
      <c r="H20" s="13">
        <v>10</v>
      </c>
      <c r="I20" s="13">
        <v>600</v>
      </c>
      <c r="J20" s="200">
        <f t="shared" si="3"/>
        <v>6000</v>
      </c>
      <c r="K20" s="13"/>
      <c r="L20" s="13">
        <v>6000</v>
      </c>
      <c r="M20" s="13"/>
      <c r="N20" s="13"/>
      <c r="O20" s="13"/>
      <c r="P20" s="123">
        <f t="shared" si="1"/>
        <v>6000</v>
      </c>
      <c r="Q20" s="118" t="s">
        <v>171</v>
      </c>
      <c r="R20" s="250">
        <f t="shared" si="2"/>
        <v>0</v>
      </c>
    </row>
    <row r="21" spans="2:19" ht="51" customHeight="1" x14ac:dyDescent="0.25">
      <c r="B21" s="274"/>
      <c r="C21" s="274"/>
      <c r="D21" s="266"/>
      <c r="E21" s="23" t="s">
        <v>19</v>
      </c>
      <c r="F21" s="24" t="s">
        <v>77</v>
      </c>
      <c r="G21" s="21" t="s">
        <v>157</v>
      </c>
      <c r="H21" s="13">
        <v>6</v>
      </c>
      <c r="I21" s="13">
        <v>2500</v>
      </c>
      <c r="J21" s="200">
        <f t="shared" si="3"/>
        <v>15000</v>
      </c>
      <c r="K21" s="13">
        <v>7500</v>
      </c>
      <c r="L21" s="13">
        <v>7500</v>
      </c>
      <c r="M21" s="13"/>
      <c r="N21" s="13"/>
      <c r="O21" s="13"/>
      <c r="P21" s="123">
        <f t="shared" si="1"/>
        <v>15000</v>
      </c>
      <c r="Q21" s="118" t="s">
        <v>189</v>
      </c>
      <c r="R21" s="250">
        <f t="shared" si="2"/>
        <v>0</v>
      </c>
    </row>
    <row r="22" spans="2:19" ht="51" customHeight="1" x14ac:dyDescent="0.25">
      <c r="B22" s="274"/>
      <c r="C22" s="229"/>
      <c r="D22" s="141" t="s">
        <v>281</v>
      </c>
      <c r="E22" s="23" t="s">
        <v>19</v>
      </c>
      <c r="F22" s="24" t="s">
        <v>3</v>
      </c>
      <c r="G22" s="21" t="s">
        <v>135</v>
      </c>
      <c r="H22" s="13">
        <v>1</v>
      </c>
      <c r="I22" s="13">
        <v>240000</v>
      </c>
      <c r="J22" s="200">
        <f t="shared" si="3"/>
        <v>240000</v>
      </c>
      <c r="K22" s="13">
        <v>144000</v>
      </c>
      <c r="L22" s="13">
        <v>96000</v>
      </c>
      <c r="M22" s="13"/>
      <c r="N22" s="13"/>
      <c r="O22" s="13"/>
      <c r="P22" s="123">
        <f t="shared" si="1"/>
        <v>240000</v>
      </c>
      <c r="Q22" s="118" t="s">
        <v>283</v>
      </c>
      <c r="R22" s="250">
        <f t="shared" si="2"/>
        <v>0</v>
      </c>
    </row>
    <row r="23" spans="2:19" x14ac:dyDescent="0.25">
      <c r="B23" s="274"/>
      <c r="C23" s="273" t="s">
        <v>122</v>
      </c>
      <c r="D23" s="265" t="s">
        <v>308</v>
      </c>
      <c r="E23" s="23" t="s">
        <v>244</v>
      </c>
      <c r="F23" s="24" t="s">
        <v>4</v>
      </c>
      <c r="G23" s="21" t="s">
        <v>106</v>
      </c>
      <c r="H23" s="13">
        <v>60</v>
      </c>
      <c r="I23" s="13">
        <v>300</v>
      </c>
      <c r="J23" s="200">
        <f t="shared" si="3"/>
        <v>18000</v>
      </c>
      <c r="K23" s="13">
        <v>9000</v>
      </c>
      <c r="L23" s="13">
        <v>9000</v>
      </c>
      <c r="M23" s="13"/>
      <c r="N23" s="13"/>
      <c r="O23" s="13"/>
      <c r="P23" s="123">
        <f t="shared" si="1"/>
        <v>18000</v>
      </c>
      <c r="Q23" s="60" t="s">
        <v>167</v>
      </c>
      <c r="R23" s="250">
        <f t="shared" si="2"/>
        <v>0</v>
      </c>
    </row>
    <row r="24" spans="2:19" ht="21" x14ac:dyDescent="0.25">
      <c r="B24" s="274"/>
      <c r="C24" s="274"/>
      <c r="D24" s="266"/>
      <c r="E24" s="23" t="s">
        <v>19</v>
      </c>
      <c r="F24" s="24" t="s">
        <v>5</v>
      </c>
      <c r="G24" s="21" t="s">
        <v>106</v>
      </c>
      <c r="H24" s="13">
        <v>10</v>
      </c>
      <c r="I24" s="13">
        <v>600</v>
      </c>
      <c r="J24" s="200">
        <f t="shared" si="3"/>
        <v>6000</v>
      </c>
      <c r="K24" s="13">
        <v>3000</v>
      </c>
      <c r="L24" s="13">
        <v>3000</v>
      </c>
      <c r="M24" s="13"/>
      <c r="N24" s="13"/>
      <c r="O24" s="13"/>
      <c r="P24" s="123">
        <f t="shared" si="1"/>
        <v>6000</v>
      </c>
      <c r="Q24" s="60" t="s">
        <v>171</v>
      </c>
      <c r="R24" s="250">
        <f t="shared" si="2"/>
        <v>0</v>
      </c>
    </row>
    <row r="25" spans="2:19" x14ac:dyDescent="0.25">
      <c r="B25" s="274"/>
      <c r="C25" s="274"/>
      <c r="D25" s="266"/>
      <c r="E25" s="23" t="s">
        <v>114</v>
      </c>
      <c r="F25" s="24" t="s">
        <v>4</v>
      </c>
      <c r="G25" s="21" t="s">
        <v>139</v>
      </c>
      <c r="H25" s="13">
        <v>10</v>
      </c>
      <c r="I25" s="13">
        <v>2000</v>
      </c>
      <c r="J25" s="200">
        <f t="shared" si="3"/>
        <v>20000</v>
      </c>
      <c r="K25" s="13">
        <v>10000</v>
      </c>
      <c r="L25" s="13">
        <v>10000</v>
      </c>
      <c r="M25" s="13"/>
      <c r="N25" s="13"/>
      <c r="O25" s="13"/>
      <c r="P25" s="123">
        <f t="shared" si="1"/>
        <v>20000</v>
      </c>
      <c r="Q25" s="60" t="s">
        <v>176</v>
      </c>
      <c r="R25" s="250">
        <f t="shared" si="2"/>
        <v>0</v>
      </c>
    </row>
    <row r="26" spans="2:19" ht="48.75" customHeight="1" x14ac:dyDescent="0.25">
      <c r="B26" s="274"/>
      <c r="C26" s="274"/>
      <c r="D26" s="267"/>
      <c r="E26" s="23" t="s">
        <v>115</v>
      </c>
      <c r="F26" s="24" t="s">
        <v>4</v>
      </c>
      <c r="G26" s="21" t="s">
        <v>106</v>
      </c>
      <c r="H26" s="13">
        <v>10</v>
      </c>
      <c r="I26" s="13">
        <v>300</v>
      </c>
      <c r="J26" s="200">
        <f t="shared" si="3"/>
        <v>3000</v>
      </c>
      <c r="K26" s="13">
        <v>1500</v>
      </c>
      <c r="L26" s="13">
        <v>1500</v>
      </c>
      <c r="M26" s="13"/>
      <c r="N26" s="13"/>
      <c r="O26" s="13"/>
      <c r="P26" s="123">
        <f t="shared" si="1"/>
        <v>3000</v>
      </c>
      <c r="Q26" s="60" t="s">
        <v>170</v>
      </c>
      <c r="R26" s="250">
        <f t="shared" si="2"/>
        <v>0</v>
      </c>
    </row>
    <row r="27" spans="2:19" ht="14.45" customHeight="1" x14ac:dyDescent="0.25">
      <c r="B27" s="274"/>
      <c r="C27" s="274"/>
      <c r="D27" s="265" t="s">
        <v>309</v>
      </c>
      <c r="E27" s="23" t="s">
        <v>114</v>
      </c>
      <c r="F27" s="24" t="s">
        <v>4</v>
      </c>
      <c r="G27" s="21" t="s">
        <v>139</v>
      </c>
      <c r="H27" s="13">
        <v>12</v>
      </c>
      <c r="I27" s="13">
        <v>2000</v>
      </c>
      <c r="J27" s="200">
        <f t="shared" si="3"/>
        <v>24000</v>
      </c>
      <c r="K27" s="13">
        <v>12000</v>
      </c>
      <c r="L27" s="13">
        <v>12000</v>
      </c>
      <c r="M27" s="13"/>
      <c r="N27" s="13"/>
      <c r="O27" s="13"/>
      <c r="P27" s="123">
        <f t="shared" si="1"/>
        <v>24000</v>
      </c>
      <c r="Q27" s="60" t="s">
        <v>176</v>
      </c>
      <c r="R27" s="250">
        <f t="shared" si="2"/>
        <v>0</v>
      </c>
      <c r="S27" s="74"/>
    </row>
    <row r="28" spans="2:19" ht="21" x14ac:dyDescent="0.25">
      <c r="B28" s="274"/>
      <c r="C28" s="274"/>
      <c r="D28" s="266"/>
      <c r="E28" s="23" t="s">
        <v>115</v>
      </c>
      <c r="F28" s="24" t="s">
        <v>3</v>
      </c>
      <c r="G28" s="21" t="s">
        <v>135</v>
      </c>
      <c r="H28" s="13">
        <v>1</v>
      </c>
      <c r="I28" s="13">
        <v>500</v>
      </c>
      <c r="J28" s="200">
        <v>500</v>
      </c>
      <c r="K28" s="13">
        <v>500</v>
      </c>
      <c r="L28" s="13"/>
      <c r="M28" s="13"/>
      <c r="N28" s="13"/>
      <c r="O28" s="13"/>
      <c r="P28" s="123">
        <f t="shared" si="1"/>
        <v>500</v>
      </c>
      <c r="Q28" s="60" t="s">
        <v>180</v>
      </c>
      <c r="R28" s="250">
        <f t="shared" si="2"/>
        <v>0</v>
      </c>
    </row>
    <row r="29" spans="2:19" ht="124.5" customHeight="1" x14ac:dyDescent="0.25">
      <c r="B29" s="274"/>
      <c r="C29" s="274"/>
      <c r="D29" s="267"/>
      <c r="E29" s="23" t="s">
        <v>244</v>
      </c>
      <c r="F29" s="24" t="s">
        <v>4</v>
      </c>
      <c r="G29" s="21" t="s">
        <v>106</v>
      </c>
      <c r="H29" s="13">
        <v>40</v>
      </c>
      <c r="I29" s="13">
        <v>300</v>
      </c>
      <c r="J29" s="200">
        <f t="shared" si="3"/>
        <v>12000</v>
      </c>
      <c r="K29" s="13">
        <v>4000</v>
      </c>
      <c r="L29" s="13">
        <v>4000</v>
      </c>
      <c r="M29" s="13">
        <v>4000</v>
      </c>
      <c r="N29" s="13"/>
      <c r="O29" s="13"/>
      <c r="P29" s="123">
        <f t="shared" si="1"/>
        <v>12000</v>
      </c>
      <c r="Q29" s="60" t="s">
        <v>167</v>
      </c>
      <c r="R29" s="250">
        <f t="shared" si="2"/>
        <v>0</v>
      </c>
    </row>
    <row r="30" spans="2:19" ht="21" x14ac:dyDescent="0.25">
      <c r="B30" s="274"/>
      <c r="C30" s="274"/>
      <c r="D30" s="265" t="s">
        <v>310</v>
      </c>
      <c r="E30" s="23" t="s">
        <v>19</v>
      </c>
      <c r="F30" s="24" t="s">
        <v>5</v>
      </c>
      <c r="G30" s="21" t="s">
        <v>106</v>
      </c>
      <c r="H30" s="13">
        <v>60</v>
      </c>
      <c r="I30" s="13">
        <v>600</v>
      </c>
      <c r="J30" s="200">
        <f t="shared" si="3"/>
        <v>36000</v>
      </c>
      <c r="K30" s="13">
        <v>18000</v>
      </c>
      <c r="L30" s="13">
        <v>18000</v>
      </c>
      <c r="M30" s="13"/>
      <c r="N30" s="13"/>
      <c r="O30" s="13"/>
      <c r="P30" s="123">
        <f t="shared" si="1"/>
        <v>36000</v>
      </c>
      <c r="Q30" s="60" t="s">
        <v>171</v>
      </c>
      <c r="R30" s="250">
        <f t="shared" si="2"/>
        <v>0</v>
      </c>
    </row>
    <row r="31" spans="2:19" x14ac:dyDescent="0.25">
      <c r="B31" s="274"/>
      <c r="C31" s="274"/>
      <c r="D31" s="266"/>
      <c r="E31" s="23" t="s">
        <v>244</v>
      </c>
      <c r="F31" s="24" t="s">
        <v>4</v>
      </c>
      <c r="G31" s="21" t="s">
        <v>106</v>
      </c>
      <c r="H31" s="13">
        <v>90</v>
      </c>
      <c r="I31" s="13">
        <v>300</v>
      </c>
      <c r="J31" s="200">
        <f t="shared" si="3"/>
        <v>27000</v>
      </c>
      <c r="K31" s="13">
        <v>9000</v>
      </c>
      <c r="L31" s="13">
        <v>9000</v>
      </c>
      <c r="M31" s="13">
        <v>9000</v>
      </c>
      <c r="N31" s="13"/>
      <c r="O31" s="13"/>
      <c r="P31" s="123">
        <f t="shared" si="1"/>
        <v>27000</v>
      </c>
      <c r="Q31" s="60" t="s">
        <v>167</v>
      </c>
      <c r="R31" s="250">
        <f t="shared" si="2"/>
        <v>0</v>
      </c>
    </row>
    <row r="32" spans="2:19" x14ac:dyDescent="0.25">
      <c r="B32" s="274"/>
      <c r="C32" s="274"/>
      <c r="D32" s="266"/>
      <c r="E32" s="23" t="s">
        <v>19</v>
      </c>
      <c r="F32" s="24" t="s">
        <v>267</v>
      </c>
      <c r="G32" s="21" t="s">
        <v>136</v>
      </c>
      <c r="H32" s="13">
        <v>4</v>
      </c>
      <c r="I32" s="13">
        <v>5000</v>
      </c>
      <c r="J32" s="200">
        <f>H32*I32</f>
        <v>20000</v>
      </c>
      <c r="K32" s="13">
        <v>5000</v>
      </c>
      <c r="L32" s="13">
        <v>5000</v>
      </c>
      <c r="M32" s="13">
        <v>5000</v>
      </c>
      <c r="N32" s="13">
        <v>5000</v>
      </c>
      <c r="O32" s="13"/>
      <c r="P32" s="123">
        <f>SUM(K32:O32)</f>
        <v>20000</v>
      </c>
      <c r="Q32" s="60" t="s">
        <v>202</v>
      </c>
      <c r="R32" s="250">
        <f t="shared" si="2"/>
        <v>0</v>
      </c>
    </row>
    <row r="33" spans="2:18" x14ac:dyDescent="0.25">
      <c r="B33" s="274"/>
      <c r="C33" s="274"/>
      <c r="D33" s="266"/>
      <c r="E33" s="23" t="s">
        <v>19</v>
      </c>
      <c r="F33" s="24" t="s">
        <v>77</v>
      </c>
      <c r="G33" s="21" t="s">
        <v>157</v>
      </c>
      <c r="H33" s="13">
        <v>12</v>
      </c>
      <c r="I33" s="13">
        <v>2500</v>
      </c>
      <c r="J33" s="200">
        <f t="shared" si="3"/>
        <v>30000</v>
      </c>
      <c r="K33" s="13">
        <v>7500</v>
      </c>
      <c r="L33" s="13">
        <v>7500</v>
      </c>
      <c r="M33" s="13">
        <v>7500</v>
      </c>
      <c r="N33" s="13">
        <v>7500</v>
      </c>
      <c r="O33" s="13"/>
      <c r="P33" s="123">
        <f>SUM(K33:O33)</f>
        <v>30000</v>
      </c>
      <c r="Q33" s="60" t="s">
        <v>175</v>
      </c>
      <c r="R33" s="250">
        <f t="shared" si="2"/>
        <v>0</v>
      </c>
    </row>
    <row r="34" spans="2:18" ht="51" customHeight="1" x14ac:dyDescent="0.25">
      <c r="B34" s="274"/>
      <c r="C34" s="282"/>
      <c r="D34" s="267"/>
      <c r="E34" s="23" t="s">
        <v>115</v>
      </c>
      <c r="F34" s="24" t="s">
        <v>4</v>
      </c>
      <c r="G34" s="21" t="s">
        <v>106</v>
      </c>
      <c r="H34" s="13">
        <v>5</v>
      </c>
      <c r="I34" s="13">
        <v>300</v>
      </c>
      <c r="J34" s="200">
        <f t="shared" si="3"/>
        <v>1500</v>
      </c>
      <c r="K34" s="13">
        <v>1500</v>
      </c>
      <c r="L34" s="13"/>
      <c r="M34" s="13"/>
      <c r="N34" s="13"/>
      <c r="O34" s="13"/>
      <c r="P34" s="123">
        <f t="shared" si="1"/>
        <v>1500</v>
      </c>
      <c r="Q34" s="118" t="s">
        <v>170</v>
      </c>
      <c r="R34" s="250">
        <f t="shared" si="2"/>
        <v>0</v>
      </c>
    </row>
    <row r="35" spans="2:18" x14ac:dyDescent="0.25">
      <c r="B35" s="274"/>
      <c r="C35" s="284" t="s">
        <v>343</v>
      </c>
      <c r="D35" s="265" t="s">
        <v>311</v>
      </c>
      <c r="E35" s="23" t="s">
        <v>19</v>
      </c>
      <c r="F35" s="24" t="s">
        <v>4</v>
      </c>
      <c r="G35" s="21" t="s">
        <v>135</v>
      </c>
      <c r="H35" s="13">
        <v>4</v>
      </c>
      <c r="I35" s="13">
        <v>100000</v>
      </c>
      <c r="J35" s="200">
        <f t="shared" si="3"/>
        <v>400000</v>
      </c>
      <c r="K35" s="13">
        <v>80000</v>
      </c>
      <c r="L35" s="13">
        <v>80000</v>
      </c>
      <c r="M35" s="13">
        <v>80000</v>
      </c>
      <c r="N35" s="13">
        <v>80000</v>
      </c>
      <c r="O35" s="13">
        <v>80000</v>
      </c>
      <c r="P35" s="123">
        <f t="shared" si="1"/>
        <v>400000</v>
      </c>
      <c r="Q35" s="60" t="s">
        <v>181</v>
      </c>
      <c r="R35" s="250">
        <f t="shared" si="2"/>
        <v>0</v>
      </c>
    </row>
    <row r="36" spans="2:18" x14ac:dyDescent="0.25">
      <c r="B36" s="274"/>
      <c r="C36" s="284"/>
      <c r="D36" s="266"/>
      <c r="E36" s="23" t="s">
        <v>19</v>
      </c>
      <c r="F36" s="24" t="s">
        <v>267</v>
      </c>
      <c r="G36" s="21" t="s">
        <v>136</v>
      </c>
      <c r="H36" s="13">
        <v>4</v>
      </c>
      <c r="I36" s="13">
        <v>5000</v>
      </c>
      <c r="J36" s="200">
        <f t="shared" si="3"/>
        <v>20000</v>
      </c>
      <c r="K36" s="13">
        <v>20000</v>
      </c>
      <c r="L36" s="13"/>
      <c r="M36" s="13"/>
      <c r="N36" s="13"/>
      <c r="O36" s="13"/>
      <c r="P36" s="123">
        <f t="shared" si="1"/>
        <v>20000</v>
      </c>
      <c r="Q36" s="60" t="s">
        <v>192</v>
      </c>
      <c r="R36" s="250">
        <f t="shared" si="2"/>
        <v>0</v>
      </c>
    </row>
    <row r="37" spans="2:18" x14ac:dyDescent="0.25">
      <c r="B37" s="274"/>
      <c r="C37" s="284"/>
      <c r="D37" s="266"/>
      <c r="E37" s="23" t="s">
        <v>19</v>
      </c>
      <c r="F37" s="24" t="s">
        <v>77</v>
      </c>
      <c r="G37" s="21" t="s">
        <v>157</v>
      </c>
      <c r="H37" s="13">
        <v>3</v>
      </c>
      <c r="I37" s="13">
        <v>2500</v>
      </c>
      <c r="J37" s="200">
        <f t="shared" si="3"/>
        <v>7500</v>
      </c>
      <c r="K37" s="13">
        <v>7500</v>
      </c>
      <c r="L37" s="13"/>
      <c r="M37" s="13"/>
      <c r="N37" s="13"/>
      <c r="O37" s="13"/>
      <c r="P37" s="123">
        <f t="shared" si="1"/>
        <v>7500</v>
      </c>
      <c r="Q37" s="60" t="s">
        <v>193</v>
      </c>
      <c r="R37" s="250">
        <f t="shared" si="2"/>
        <v>0</v>
      </c>
    </row>
    <row r="38" spans="2:18" x14ac:dyDescent="0.25">
      <c r="B38" s="274"/>
      <c r="C38" s="284"/>
      <c r="D38" s="266"/>
      <c r="E38" s="23" t="s">
        <v>115</v>
      </c>
      <c r="F38" s="24" t="s">
        <v>4</v>
      </c>
      <c r="G38" s="21" t="s">
        <v>106</v>
      </c>
      <c r="H38" s="13">
        <v>80</v>
      </c>
      <c r="I38" s="13">
        <v>300</v>
      </c>
      <c r="J38" s="200">
        <f t="shared" si="3"/>
        <v>24000</v>
      </c>
      <c r="K38" s="13">
        <v>6000</v>
      </c>
      <c r="L38" s="13">
        <v>6000</v>
      </c>
      <c r="M38" s="13">
        <v>6000</v>
      </c>
      <c r="N38" s="13">
        <v>3000</v>
      </c>
      <c r="O38" s="13">
        <v>3000</v>
      </c>
      <c r="P38" s="123">
        <f t="shared" si="1"/>
        <v>24000</v>
      </c>
      <c r="Q38" s="60" t="s">
        <v>170</v>
      </c>
      <c r="R38" s="250">
        <f t="shared" si="2"/>
        <v>0</v>
      </c>
    </row>
    <row r="39" spans="2:18" ht="89.25" customHeight="1" x14ac:dyDescent="0.25">
      <c r="B39" s="274"/>
      <c r="C39" s="284"/>
      <c r="D39" s="267"/>
      <c r="E39" s="23" t="s">
        <v>244</v>
      </c>
      <c r="F39" s="24" t="s">
        <v>4</v>
      </c>
      <c r="G39" s="21" t="s">
        <v>106</v>
      </c>
      <c r="H39" s="13">
        <v>90</v>
      </c>
      <c r="I39" s="13">
        <v>300</v>
      </c>
      <c r="J39" s="200">
        <f>H39*I39</f>
        <v>27000</v>
      </c>
      <c r="K39" s="13">
        <v>9000</v>
      </c>
      <c r="L39" s="13">
        <v>9000</v>
      </c>
      <c r="M39" s="13">
        <v>9000</v>
      </c>
      <c r="N39" s="13"/>
      <c r="O39" s="13"/>
      <c r="P39" s="123">
        <f t="shared" si="1"/>
        <v>27000</v>
      </c>
      <c r="Q39" s="60" t="s">
        <v>167</v>
      </c>
      <c r="R39" s="250">
        <f t="shared" si="2"/>
        <v>0</v>
      </c>
    </row>
    <row r="40" spans="2:18" x14ac:dyDescent="0.25">
      <c r="B40" s="274"/>
      <c r="C40" s="284"/>
      <c r="D40" s="265" t="s">
        <v>312</v>
      </c>
      <c r="E40" s="23" t="s">
        <v>19</v>
      </c>
      <c r="F40" s="24" t="s">
        <v>32</v>
      </c>
      <c r="G40" s="21" t="s">
        <v>135</v>
      </c>
      <c r="H40" s="13">
        <v>4</v>
      </c>
      <c r="I40" s="13">
        <v>200</v>
      </c>
      <c r="J40" s="200">
        <f t="shared" si="3"/>
        <v>800</v>
      </c>
      <c r="K40" s="13">
        <v>800</v>
      </c>
      <c r="L40" s="13"/>
      <c r="M40" s="13"/>
      <c r="N40" s="13"/>
      <c r="O40" s="13"/>
      <c r="P40" s="123">
        <f t="shared" si="1"/>
        <v>800</v>
      </c>
      <c r="Q40" s="60" t="s">
        <v>183</v>
      </c>
      <c r="R40" s="250">
        <f t="shared" si="2"/>
        <v>0</v>
      </c>
    </row>
    <row r="41" spans="2:18" x14ac:dyDescent="0.25">
      <c r="B41" s="274"/>
      <c r="C41" s="284"/>
      <c r="D41" s="266"/>
      <c r="E41" s="23" t="s">
        <v>19</v>
      </c>
      <c r="F41" s="24" t="s">
        <v>267</v>
      </c>
      <c r="G41" s="21" t="s">
        <v>135</v>
      </c>
      <c r="H41" s="13">
        <v>4</v>
      </c>
      <c r="I41" s="13">
        <v>5000</v>
      </c>
      <c r="J41" s="200">
        <f t="shared" si="3"/>
        <v>20000</v>
      </c>
      <c r="K41" s="13">
        <v>20000</v>
      </c>
      <c r="L41" s="13"/>
      <c r="M41" s="13"/>
      <c r="N41" s="13"/>
      <c r="O41" s="13"/>
      <c r="P41" s="123">
        <f t="shared" si="1"/>
        <v>20000</v>
      </c>
      <c r="Q41" s="60" t="s">
        <v>203</v>
      </c>
      <c r="R41" s="250">
        <f t="shared" si="2"/>
        <v>0</v>
      </c>
    </row>
    <row r="42" spans="2:18" x14ac:dyDescent="0.25">
      <c r="B42" s="274"/>
      <c r="C42" s="284"/>
      <c r="D42" s="266"/>
      <c r="E42" s="23" t="s">
        <v>19</v>
      </c>
      <c r="F42" s="24" t="s">
        <v>15</v>
      </c>
      <c r="G42" s="21" t="s">
        <v>135</v>
      </c>
      <c r="H42" s="13">
        <v>4</v>
      </c>
      <c r="I42" s="13">
        <v>16500</v>
      </c>
      <c r="J42" s="200">
        <f>H42*I42</f>
        <v>66000</v>
      </c>
      <c r="K42" s="13"/>
      <c r="L42" s="13">
        <v>16500</v>
      </c>
      <c r="M42" s="13">
        <v>16500</v>
      </c>
      <c r="N42" s="13">
        <v>16500</v>
      </c>
      <c r="O42" s="13">
        <v>16500</v>
      </c>
      <c r="P42" s="123">
        <f t="shared" si="1"/>
        <v>66000</v>
      </c>
      <c r="Q42" s="60" t="s">
        <v>204</v>
      </c>
      <c r="R42" s="250">
        <f t="shared" si="2"/>
        <v>0</v>
      </c>
    </row>
    <row r="43" spans="2:18" ht="72" customHeight="1" x14ac:dyDescent="0.25">
      <c r="B43" s="274"/>
      <c r="C43" s="284"/>
      <c r="D43" s="267"/>
      <c r="E43" s="23" t="s">
        <v>244</v>
      </c>
      <c r="F43" s="24" t="s">
        <v>4</v>
      </c>
      <c r="G43" s="21" t="s">
        <v>106</v>
      </c>
      <c r="H43" s="13">
        <v>90</v>
      </c>
      <c r="I43" s="13">
        <v>300</v>
      </c>
      <c r="J43" s="200">
        <f t="shared" si="3"/>
        <v>27000</v>
      </c>
      <c r="K43" s="13">
        <v>9000</v>
      </c>
      <c r="L43" s="13">
        <v>9000</v>
      </c>
      <c r="M43" s="13">
        <v>9000</v>
      </c>
      <c r="N43" s="13"/>
      <c r="O43" s="13"/>
      <c r="P43" s="123">
        <f t="shared" si="1"/>
        <v>27000</v>
      </c>
      <c r="Q43" s="60" t="s">
        <v>167</v>
      </c>
      <c r="R43" s="250">
        <f t="shared" si="2"/>
        <v>0</v>
      </c>
    </row>
    <row r="44" spans="2:18" x14ac:dyDescent="0.25">
      <c r="B44" s="274"/>
      <c r="C44" s="284"/>
      <c r="D44" s="265" t="s">
        <v>313</v>
      </c>
      <c r="E44" s="23" t="s">
        <v>114</v>
      </c>
      <c r="F44" s="24" t="s">
        <v>4</v>
      </c>
      <c r="G44" s="21" t="s">
        <v>139</v>
      </c>
      <c r="H44" s="13">
        <v>10</v>
      </c>
      <c r="I44" s="13">
        <v>2000</v>
      </c>
      <c r="J44" s="200">
        <f t="shared" si="3"/>
        <v>20000</v>
      </c>
      <c r="K44" s="13">
        <v>4000</v>
      </c>
      <c r="L44" s="13">
        <v>4000</v>
      </c>
      <c r="M44" s="13">
        <v>4000</v>
      </c>
      <c r="N44" s="13">
        <v>4000</v>
      </c>
      <c r="O44" s="13">
        <v>4000</v>
      </c>
      <c r="P44" s="123">
        <f>O44+N44+M44+L44+K44</f>
        <v>20000</v>
      </c>
      <c r="Q44" s="60" t="s">
        <v>176</v>
      </c>
      <c r="R44" s="250">
        <f t="shared" si="2"/>
        <v>0</v>
      </c>
    </row>
    <row r="45" spans="2:18" x14ac:dyDescent="0.25">
      <c r="B45" s="274"/>
      <c r="C45" s="284"/>
      <c r="D45" s="266"/>
      <c r="E45" s="23" t="s">
        <v>114</v>
      </c>
      <c r="F45" s="24" t="s">
        <v>31</v>
      </c>
      <c r="G45" s="21" t="s">
        <v>135</v>
      </c>
      <c r="H45" s="13">
        <v>1</v>
      </c>
      <c r="I45" s="13">
        <v>15000</v>
      </c>
      <c r="J45" s="200">
        <f t="shared" si="3"/>
        <v>15000</v>
      </c>
      <c r="K45" s="13">
        <v>3000</v>
      </c>
      <c r="L45" s="13">
        <v>3000</v>
      </c>
      <c r="M45" s="13">
        <v>3000</v>
      </c>
      <c r="N45" s="13">
        <v>3000</v>
      </c>
      <c r="O45" s="13">
        <v>3000</v>
      </c>
      <c r="P45" s="123">
        <f t="shared" si="1"/>
        <v>15000</v>
      </c>
      <c r="Q45" s="60" t="s">
        <v>187</v>
      </c>
      <c r="R45" s="250">
        <f t="shared" si="2"/>
        <v>0</v>
      </c>
    </row>
    <row r="46" spans="2:18" x14ac:dyDescent="0.25">
      <c r="B46" s="274"/>
      <c r="C46" s="284"/>
      <c r="D46" s="267"/>
      <c r="E46" s="23" t="s">
        <v>19</v>
      </c>
      <c r="F46" s="24" t="s">
        <v>4</v>
      </c>
      <c r="G46" s="21" t="s">
        <v>139</v>
      </c>
      <c r="H46" s="13">
        <v>12</v>
      </c>
      <c r="I46" s="13">
        <v>2000</v>
      </c>
      <c r="J46" s="200">
        <f t="shared" si="3"/>
        <v>24000</v>
      </c>
      <c r="K46" s="13">
        <v>12000</v>
      </c>
      <c r="L46" s="13">
        <v>12000</v>
      </c>
      <c r="M46" s="13"/>
      <c r="N46" s="13"/>
      <c r="O46" s="13"/>
      <c r="P46" s="123">
        <f t="shared" si="1"/>
        <v>24000</v>
      </c>
      <c r="Q46" s="60" t="s">
        <v>184</v>
      </c>
      <c r="R46" s="250">
        <f t="shared" si="2"/>
        <v>0</v>
      </c>
    </row>
    <row r="47" spans="2:18" x14ac:dyDescent="0.25">
      <c r="B47" s="274"/>
      <c r="C47" s="284" t="s">
        <v>230</v>
      </c>
      <c r="D47" s="262" t="s">
        <v>314</v>
      </c>
      <c r="E47" s="23" t="s">
        <v>114</v>
      </c>
      <c r="F47" s="24" t="s">
        <v>4</v>
      </c>
      <c r="G47" s="21" t="s">
        <v>139</v>
      </c>
      <c r="H47" s="13">
        <v>10</v>
      </c>
      <c r="I47" s="13">
        <v>2000</v>
      </c>
      <c r="J47" s="200">
        <f t="shared" si="3"/>
        <v>20000</v>
      </c>
      <c r="K47" s="13">
        <v>4000</v>
      </c>
      <c r="L47" s="13">
        <v>4000</v>
      </c>
      <c r="M47" s="13">
        <v>4000</v>
      </c>
      <c r="N47" s="13">
        <v>4000</v>
      </c>
      <c r="O47" s="13">
        <v>4000</v>
      </c>
      <c r="P47" s="123">
        <f t="shared" si="1"/>
        <v>20000</v>
      </c>
      <c r="Q47" s="60" t="s">
        <v>176</v>
      </c>
      <c r="R47" s="250">
        <f t="shared" si="2"/>
        <v>0</v>
      </c>
    </row>
    <row r="48" spans="2:18" x14ac:dyDescent="0.25">
      <c r="B48" s="274"/>
      <c r="C48" s="284"/>
      <c r="D48" s="263"/>
      <c r="E48" s="23" t="s">
        <v>19</v>
      </c>
      <c r="F48" s="24" t="s">
        <v>77</v>
      </c>
      <c r="G48" s="21" t="s">
        <v>157</v>
      </c>
      <c r="H48" s="13">
        <v>6</v>
      </c>
      <c r="I48" s="13">
        <v>2500</v>
      </c>
      <c r="J48" s="200">
        <f t="shared" si="3"/>
        <v>15000</v>
      </c>
      <c r="K48" s="13"/>
      <c r="L48" s="13"/>
      <c r="M48" s="13">
        <v>7500</v>
      </c>
      <c r="N48" s="13"/>
      <c r="O48" s="13">
        <v>7500</v>
      </c>
      <c r="P48" s="123">
        <f t="shared" si="1"/>
        <v>15000</v>
      </c>
      <c r="Q48" s="60" t="s">
        <v>194</v>
      </c>
      <c r="R48" s="250">
        <f t="shared" si="2"/>
        <v>0</v>
      </c>
    </row>
    <row r="49" spans="2:19" ht="44.25" customHeight="1" x14ac:dyDescent="0.25">
      <c r="B49" s="274"/>
      <c r="C49" s="284"/>
      <c r="D49" s="264"/>
      <c r="E49" s="23" t="s">
        <v>19</v>
      </c>
      <c r="F49" s="24" t="s">
        <v>4</v>
      </c>
      <c r="G49" s="21" t="s">
        <v>139</v>
      </c>
      <c r="H49" s="13">
        <v>12</v>
      </c>
      <c r="I49" s="13">
        <v>2000</v>
      </c>
      <c r="J49" s="200">
        <f t="shared" si="3"/>
        <v>24000</v>
      </c>
      <c r="K49" s="13"/>
      <c r="L49" s="13">
        <v>24000</v>
      </c>
      <c r="M49" s="13"/>
      <c r="N49" s="13"/>
      <c r="O49" s="13"/>
      <c r="P49" s="123">
        <f t="shared" si="1"/>
        <v>24000</v>
      </c>
      <c r="Q49" s="60" t="s">
        <v>184</v>
      </c>
      <c r="R49" s="250">
        <f t="shared" si="2"/>
        <v>0</v>
      </c>
    </row>
    <row r="50" spans="2:19" ht="24" customHeight="1" x14ac:dyDescent="0.25">
      <c r="B50" s="274"/>
      <c r="C50" s="284"/>
      <c r="D50" s="265" t="s">
        <v>315</v>
      </c>
      <c r="E50" s="23" t="s">
        <v>114</v>
      </c>
      <c r="F50" s="24" t="s">
        <v>4</v>
      </c>
      <c r="G50" s="21" t="s">
        <v>139</v>
      </c>
      <c r="H50" s="13">
        <v>15</v>
      </c>
      <c r="I50" s="13">
        <v>2000</v>
      </c>
      <c r="J50" s="200">
        <f t="shared" si="3"/>
        <v>30000</v>
      </c>
      <c r="K50" s="13">
        <v>14000</v>
      </c>
      <c r="L50" s="13">
        <v>4000</v>
      </c>
      <c r="M50" s="13">
        <v>4000</v>
      </c>
      <c r="N50" s="13">
        <v>4000</v>
      </c>
      <c r="O50" s="13">
        <v>4000</v>
      </c>
      <c r="P50" s="123">
        <f t="shared" si="1"/>
        <v>30000</v>
      </c>
      <c r="Q50" s="60" t="s">
        <v>176</v>
      </c>
      <c r="R50" s="250">
        <f t="shared" si="2"/>
        <v>0</v>
      </c>
      <c r="S50" s="74"/>
    </row>
    <row r="51" spans="2:19" ht="24" customHeight="1" x14ac:dyDescent="0.25">
      <c r="B51" s="274"/>
      <c r="C51" s="284"/>
      <c r="D51" s="266"/>
      <c r="E51" s="23" t="s">
        <v>114</v>
      </c>
      <c r="F51" s="24" t="s">
        <v>31</v>
      </c>
      <c r="G51" s="21" t="s">
        <v>135</v>
      </c>
      <c r="H51" s="13">
        <v>1</v>
      </c>
      <c r="I51" s="13">
        <v>5000</v>
      </c>
      <c r="J51" s="200">
        <f t="shared" ref="J51" si="4">H51*I51</f>
        <v>5000</v>
      </c>
      <c r="K51" s="13">
        <v>1000</v>
      </c>
      <c r="L51" s="13">
        <v>1000</v>
      </c>
      <c r="M51" s="13">
        <v>1000</v>
      </c>
      <c r="N51" s="13">
        <v>1000</v>
      </c>
      <c r="O51" s="13">
        <v>1000</v>
      </c>
      <c r="P51" s="123">
        <f>O51+N51+M51+L51+K51</f>
        <v>5000</v>
      </c>
      <c r="Q51" s="60" t="s">
        <v>187</v>
      </c>
      <c r="R51" s="250">
        <f t="shared" si="2"/>
        <v>0</v>
      </c>
      <c r="S51" s="74"/>
    </row>
    <row r="52" spans="2:19" ht="24" customHeight="1" x14ac:dyDescent="0.25">
      <c r="B52" s="274"/>
      <c r="C52" s="284"/>
      <c r="D52" s="266"/>
      <c r="E52" s="23" t="s">
        <v>19</v>
      </c>
      <c r="F52" s="24" t="s">
        <v>4</v>
      </c>
      <c r="G52" s="21" t="s">
        <v>139</v>
      </c>
      <c r="H52" s="13">
        <v>20</v>
      </c>
      <c r="I52" s="13">
        <v>2000</v>
      </c>
      <c r="J52" s="200">
        <f t="shared" si="3"/>
        <v>40000</v>
      </c>
      <c r="K52" s="13">
        <v>10000</v>
      </c>
      <c r="L52" s="13"/>
      <c r="M52" s="13"/>
      <c r="N52" s="13">
        <v>24000</v>
      </c>
      <c r="O52" s="13">
        <v>6000</v>
      </c>
      <c r="P52" s="123">
        <f t="shared" si="1"/>
        <v>40000</v>
      </c>
      <c r="Q52" s="60" t="s">
        <v>184</v>
      </c>
      <c r="R52" s="250">
        <f t="shared" si="2"/>
        <v>0</v>
      </c>
      <c r="S52" s="74"/>
    </row>
    <row r="53" spans="2:19" ht="24" customHeight="1" x14ac:dyDescent="0.25">
      <c r="B53" s="274"/>
      <c r="C53" s="284"/>
      <c r="D53" s="266"/>
      <c r="E53" s="23" t="s">
        <v>19</v>
      </c>
      <c r="F53" s="24" t="s">
        <v>77</v>
      </c>
      <c r="G53" s="21" t="s">
        <v>157</v>
      </c>
      <c r="H53" s="13">
        <v>6</v>
      </c>
      <c r="I53" s="13">
        <v>2500</v>
      </c>
      <c r="J53" s="200">
        <f t="shared" si="3"/>
        <v>15000</v>
      </c>
      <c r="K53" s="13"/>
      <c r="L53" s="13">
        <v>7500</v>
      </c>
      <c r="M53" s="13">
        <v>7500</v>
      </c>
      <c r="N53" s="13"/>
      <c r="O53" s="13"/>
      <c r="P53" s="123">
        <f t="shared" si="1"/>
        <v>15000</v>
      </c>
      <c r="Q53" s="60" t="s">
        <v>175</v>
      </c>
      <c r="R53" s="250">
        <f t="shared" si="2"/>
        <v>0</v>
      </c>
      <c r="S53" s="74"/>
    </row>
    <row r="54" spans="2:19" ht="24" customHeight="1" x14ac:dyDescent="0.25">
      <c r="B54" s="274"/>
      <c r="C54" s="284"/>
      <c r="D54" s="266"/>
      <c r="E54" s="23" t="s">
        <v>19</v>
      </c>
      <c r="F54" s="24" t="s">
        <v>5</v>
      </c>
      <c r="G54" s="21" t="s">
        <v>106</v>
      </c>
      <c r="H54" s="13">
        <v>40</v>
      </c>
      <c r="I54" s="13">
        <v>600</v>
      </c>
      <c r="J54" s="200">
        <f t="shared" si="3"/>
        <v>24000</v>
      </c>
      <c r="K54" s="13"/>
      <c r="L54" s="174">
        <v>12000</v>
      </c>
      <c r="M54" s="174">
        <v>12000</v>
      </c>
      <c r="N54" s="13"/>
      <c r="O54" s="13"/>
      <c r="P54" s="123">
        <v>24000</v>
      </c>
      <c r="Q54" s="60" t="s">
        <v>199</v>
      </c>
      <c r="R54" s="250">
        <f t="shared" si="2"/>
        <v>0</v>
      </c>
      <c r="S54" s="74"/>
    </row>
    <row r="55" spans="2:19" ht="41.25" customHeight="1" x14ac:dyDescent="0.25">
      <c r="B55" s="274"/>
      <c r="C55" s="284"/>
      <c r="D55" s="267"/>
      <c r="E55" s="23" t="s">
        <v>19</v>
      </c>
      <c r="F55" s="18" t="s">
        <v>32</v>
      </c>
      <c r="G55" s="21" t="s">
        <v>135</v>
      </c>
      <c r="H55" s="14">
        <v>21000</v>
      </c>
      <c r="I55" s="14">
        <v>1</v>
      </c>
      <c r="J55" s="200">
        <f t="shared" si="3"/>
        <v>21000</v>
      </c>
      <c r="K55" s="14"/>
      <c r="L55" s="14"/>
      <c r="M55" s="14">
        <v>7000</v>
      </c>
      <c r="N55" s="14">
        <v>7000</v>
      </c>
      <c r="O55" s="14">
        <v>7000</v>
      </c>
      <c r="P55" s="123">
        <f t="shared" si="1"/>
        <v>21000</v>
      </c>
      <c r="Q55" s="60" t="s">
        <v>205</v>
      </c>
      <c r="R55" s="250">
        <f t="shared" si="2"/>
        <v>0</v>
      </c>
    </row>
    <row r="56" spans="2:19" x14ac:dyDescent="0.25">
      <c r="B56" s="274"/>
      <c r="C56" s="284"/>
      <c r="D56" s="258" t="s">
        <v>316</v>
      </c>
      <c r="E56" s="23" t="s">
        <v>114</v>
      </c>
      <c r="F56" s="18" t="s">
        <v>4</v>
      </c>
      <c r="G56" s="21" t="s">
        <v>139</v>
      </c>
      <c r="H56" s="14">
        <v>15</v>
      </c>
      <c r="I56" s="14">
        <v>2000</v>
      </c>
      <c r="J56" s="200">
        <f t="shared" si="3"/>
        <v>30000</v>
      </c>
      <c r="K56" s="14">
        <v>14000</v>
      </c>
      <c r="L56" s="14">
        <v>4000</v>
      </c>
      <c r="M56" s="14">
        <v>4000</v>
      </c>
      <c r="N56" s="14">
        <v>4000</v>
      </c>
      <c r="O56" s="14">
        <v>4000</v>
      </c>
      <c r="P56" s="123">
        <f t="shared" si="1"/>
        <v>30000</v>
      </c>
      <c r="Q56" s="60" t="s">
        <v>176</v>
      </c>
      <c r="R56" s="250">
        <f t="shared" si="2"/>
        <v>0</v>
      </c>
    </row>
    <row r="57" spans="2:19" ht="16.149999999999999" customHeight="1" x14ac:dyDescent="0.25">
      <c r="B57" s="274"/>
      <c r="C57" s="284"/>
      <c r="D57" s="259"/>
      <c r="E57" s="23" t="s">
        <v>19</v>
      </c>
      <c r="F57" s="18" t="s">
        <v>4</v>
      </c>
      <c r="G57" s="21" t="s">
        <v>139</v>
      </c>
      <c r="H57" s="14">
        <v>10</v>
      </c>
      <c r="I57" s="14">
        <v>2000</v>
      </c>
      <c r="J57" s="200">
        <f t="shared" si="3"/>
        <v>20000</v>
      </c>
      <c r="K57" s="14"/>
      <c r="L57" s="14"/>
      <c r="M57" s="14"/>
      <c r="N57" s="14"/>
      <c r="O57" s="14">
        <v>20000</v>
      </c>
      <c r="P57" s="123">
        <f t="shared" si="1"/>
        <v>20000</v>
      </c>
      <c r="Q57" s="60" t="s">
        <v>184</v>
      </c>
      <c r="R57" s="250">
        <f t="shared" si="2"/>
        <v>0</v>
      </c>
    </row>
    <row r="58" spans="2:19" ht="16.149999999999999" customHeight="1" x14ac:dyDescent="0.25">
      <c r="B58" s="274"/>
      <c r="C58" s="284"/>
      <c r="D58" s="259"/>
      <c r="E58" s="23" t="s">
        <v>19</v>
      </c>
      <c r="F58" s="18" t="s">
        <v>78</v>
      </c>
      <c r="G58" s="21" t="s">
        <v>136</v>
      </c>
      <c r="H58" s="14">
        <v>20</v>
      </c>
      <c r="I58" s="14">
        <v>1000</v>
      </c>
      <c r="J58" s="200">
        <f t="shared" si="3"/>
        <v>20000</v>
      </c>
      <c r="K58" s="14">
        <v>10000</v>
      </c>
      <c r="L58" s="14">
        <v>10000</v>
      </c>
      <c r="M58" s="14"/>
      <c r="N58" s="14"/>
      <c r="O58" s="14"/>
      <c r="P58" s="123">
        <f t="shared" si="1"/>
        <v>20000</v>
      </c>
      <c r="Q58" s="60" t="s">
        <v>275</v>
      </c>
      <c r="R58" s="250">
        <f t="shared" si="2"/>
        <v>0</v>
      </c>
    </row>
    <row r="59" spans="2:19" ht="46.5" customHeight="1" x14ac:dyDescent="0.25">
      <c r="B59" s="274"/>
      <c r="C59" s="284"/>
      <c r="D59" s="259"/>
      <c r="E59" s="23" t="s">
        <v>19</v>
      </c>
      <c r="F59" s="18" t="s">
        <v>77</v>
      </c>
      <c r="G59" s="21" t="s">
        <v>157</v>
      </c>
      <c r="H59" s="14">
        <v>3</v>
      </c>
      <c r="I59" s="14">
        <v>2500</v>
      </c>
      <c r="J59" s="200">
        <f t="shared" si="3"/>
        <v>7500</v>
      </c>
      <c r="K59" s="14"/>
      <c r="L59" s="14"/>
      <c r="M59" s="14"/>
      <c r="N59" s="14">
        <v>7500</v>
      </c>
      <c r="O59" s="14"/>
      <c r="P59" s="123">
        <f t="shared" si="1"/>
        <v>7500</v>
      </c>
      <c r="Q59" s="60" t="s">
        <v>175</v>
      </c>
      <c r="R59" s="250">
        <f t="shared" si="2"/>
        <v>0</v>
      </c>
    </row>
    <row r="60" spans="2:19" ht="21" x14ac:dyDescent="0.25">
      <c r="B60" s="274"/>
      <c r="C60" s="284"/>
      <c r="D60" s="259"/>
      <c r="E60" s="23" t="s">
        <v>19</v>
      </c>
      <c r="F60" s="24" t="s">
        <v>5</v>
      </c>
      <c r="G60" s="21" t="s">
        <v>106</v>
      </c>
      <c r="H60" s="13">
        <v>40</v>
      </c>
      <c r="I60" s="13">
        <v>600</v>
      </c>
      <c r="J60" s="200">
        <f t="shared" ref="J60" si="5">H60*I60</f>
        <v>24000</v>
      </c>
      <c r="K60" s="174">
        <v>12000</v>
      </c>
      <c r="L60" s="174">
        <v>12000</v>
      </c>
      <c r="M60" s="13"/>
      <c r="N60" s="13"/>
      <c r="O60" s="13"/>
      <c r="P60" s="123">
        <f>SUM(K60:O60)</f>
        <v>24000</v>
      </c>
      <c r="Q60" s="60" t="s">
        <v>195</v>
      </c>
      <c r="R60" s="250">
        <f t="shared" si="2"/>
        <v>0</v>
      </c>
    </row>
    <row r="61" spans="2:19" ht="44.45" customHeight="1" x14ac:dyDescent="0.25">
      <c r="B61" s="274"/>
      <c r="C61" s="284"/>
      <c r="D61" s="260"/>
      <c r="E61" s="25" t="s">
        <v>19</v>
      </c>
      <c r="F61" s="18" t="s">
        <v>3</v>
      </c>
      <c r="G61" s="21" t="s">
        <v>135</v>
      </c>
      <c r="H61" s="14">
        <v>1</v>
      </c>
      <c r="I61" s="14">
        <v>100000</v>
      </c>
      <c r="J61" s="200">
        <f t="shared" si="3"/>
        <v>100000</v>
      </c>
      <c r="K61" s="14"/>
      <c r="L61" s="14"/>
      <c r="M61" s="14">
        <v>10000</v>
      </c>
      <c r="N61" s="14">
        <v>70000</v>
      </c>
      <c r="O61" s="14">
        <v>20000</v>
      </c>
      <c r="P61" s="123">
        <f t="shared" si="1"/>
        <v>100000</v>
      </c>
      <c r="Q61" s="60" t="s">
        <v>206</v>
      </c>
      <c r="R61" s="250">
        <f t="shared" si="2"/>
        <v>0</v>
      </c>
    </row>
    <row r="62" spans="2:19" ht="18.75" customHeight="1" x14ac:dyDescent="0.25">
      <c r="B62" s="274"/>
      <c r="C62" s="284"/>
      <c r="D62" s="261" t="s">
        <v>264</v>
      </c>
      <c r="E62" s="100" t="s">
        <v>114</v>
      </c>
      <c r="F62" s="101" t="s">
        <v>4</v>
      </c>
      <c r="G62" s="16" t="s">
        <v>139</v>
      </c>
      <c r="H62" s="103">
        <v>10</v>
      </c>
      <c r="I62" s="103">
        <v>2000</v>
      </c>
      <c r="J62" s="200">
        <f t="shared" si="3"/>
        <v>20000</v>
      </c>
      <c r="K62" s="103"/>
      <c r="L62" s="103">
        <v>5000</v>
      </c>
      <c r="M62" s="103">
        <v>5000</v>
      </c>
      <c r="N62" s="103">
        <v>5000</v>
      </c>
      <c r="O62" s="103">
        <v>5000</v>
      </c>
      <c r="P62" s="123">
        <f t="shared" si="1"/>
        <v>20000</v>
      </c>
      <c r="Q62" s="147" t="s">
        <v>176</v>
      </c>
      <c r="R62" s="250">
        <f t="shared" si="2"/>
        <v>0</v>
      </c>
    </row>
    <row r="63" spans="2:19" ht="25.15" customHeight="1" x14ac:dyDescent="0.25">
      <c r="B63" s="274"/>
      <c r="C63" s="273"/>
      <c r="D63" s="262"/>
      <c r="E63" s="100" t="s">
        <v>19</v>
      </c>
      <c r="F63" s="101" t="s">
        <v>4</v>
      </c>
      <c r="G63" s="16" t="s">
        <v>139</v>
      </c>
      <c r="H63" s="103">
        <v>11</v>
      </c>
      <c r="I63" s="103">
        <v>2000</v>
      </c>
      <c r="J63" s="200">
        <f t="shared" si="3"/>
        <v>22000</v>
      </c>
      <c r="K63" s="103"/>
      <c r="L63" s="103"/>
      <c r="M63" s="103"/>
      <c r="N63" s="103">
        <v>4000</v>
      </c>
      <c r="O63" s="103">
        <v>18000</v>
      </c>
      <c r="P63" s="123">
        <f t="shared" si="1"/>
        <v>22000</v>
      </c>
      <c r="Q63" s="147" t="s">
        <v>184</v>
      </c>
      <c r="R63" s="250">
        <f t="shared" si="2"/>
        <v>0</v>
      </c>
    </row>
    <row r="64" spans="2:19" ht="22.5" customHeight="1" x14ac:dyDescent="0.25">
      <c r="B64" s="274"/>
      <c r="C64" s="273"/>
      <c r="D64" s="262"/>
      <c r="E64" s="100" t="s">
        <v>19</v>
      </c>
      <c r="F64" s="101" t="s">
        <v>78</v>
      </c>
      <c r="G64" s="16" t="s">
        <v>136</v>
      </c>
      <c r="H64" s="103">
        <v>40</v>
      </c>
      <c r="I64" s="103">
        <v>1000</v>
      </c>
      <c r="J64" s="120">
        <f t="shared" si="3"/>
        <v>40000</v>
      </c>
      <c r="K64" s="103">
        <v>10000</v>
      </c>
      <c r="L64" s="103">
        <v>10000</v>
      </c>
      <c r="M64" s="177">
        <v>10000</v>
      </c>
      <c r="N64" s="177">
        <v>10000</v>
      </c>
      <c r="O64" s="103"/>
      <c r="P64" s="123">
        <f t="shared" si="1"/>
        <v>40000</v>
      </c>
      <c r="Q64" s="147" t="s">
        <v>275</v>
      </c>
      <c r="R64" s="250">
        <f t="shared" si="2"/>
        <v>0</v>
      </c>
    </row>
    <row r="65" spans="1:27" ht="16.5" customHeight="1" x14ac:dyDescent="0.25">
      <c r="B65" s="274"/>
      <c r="C65" s="273"/>
      <c r="D65" s="262"/>
      <c r="E65" s="100" t="s">
        <v>19</v>
      </c>
      <c r="F65" s="101" t="s">
        <v>77</v>
      </c>
      <c r="G65" s="16" t="s">
        <v>157</v>
      </c>
      <c r="H65" s="103">
        <v>12</v>
      </c>
      <c r="I65" s="103">
        <v>2500</v>
      </c>
      <c r="J65" s="120">
        <f t="shared" si="3"/>
        <v>30000</v>
      </c>
      <c r="K65" s="103">
        <v>6000</v>
      </c>
      <c r="L65" s="103">
        <v>6000</v>
      </c>
      <c r="M65" s="103">
        <v>6000</v>
      </c>
      <c r="N65" s="103">
        <v>6000</v>
      </c>
      <c r="O65" s="103">
        <v>6000</v>
      </c>
      <c r="P65" s="123">
        <f t="shared" si="1"/>
        <v>30000</v>
      </c>
      <c r="Q65" s="147" t="s">
        <v>175</v>
      </c>
      <c r="R65" s="250">
        <f t="shared" si="2"/>
        <v>0</v>
      </c>
    </row>
    <row r="66" spans="1:27" x14ac:dyDescent="0.25">
      <c r="B66" s="274"/>
      <c r="C66" s="273"/>
      <c r="D66" s="262"/>
      <c r="E66" s="100" t="s">
        <v>19</v>
      </c>
      <c r="F66" s="101" t="s">
        <v>32</v>
      </c>
      <c r="G66" s="102" t="s">
        <v>135</v>
      </c>
      <c r="H66" s="103">
        <v>400</v>
      </c>
      <c r="I66" s="103">
        <v>75</v>
      </c>
      <c r="J66" s="119">
        <f t="shared" si="3"/>
        <v>30000</v>
      </c>
      <c r="K66" s="103"/>
      <c r="L66" s="103"/>
      <c r="M66" s="103"/>
      <c r="N66" s="103">
        <v>15000</v>
      </c>
      <c r="O66" s="103">
        <v>15000</v>
      </c>
      <c r="P66" s="166">
        <f t="shared" si="1"/>
        <v>30000</v>
      </c>
      <c r="Q66" s="139" t="s">
        <v>208</v>
      </c>
      <c r="R66" s="250">
        <f t="shared" si="2"/>
        <v>0</v>
      </c>
    </row>
    <row r="67" spans="1:27" x14ac:dyDescent="0.25">
      <c r="B67" s="274"/>
      <c r="C67" s="210"/>
      <c r="D67" s="211" t="s">
        <v>246</v>
      </c>
      <c r="E67" s="100" t="s">
        <v>19</v>
      </c>
      <c r="F67" s="101"/>
      <c r="G67" s="102"/>
      <c r="H67" s="103"/>
      <c r="I67" s="103"/>
      <c r="J67" s="119">
        <f>SUMIF($E$7:$E$66,$E$67,'Detailed Budget Plan'!J7:J66)</f>
        <v>1427300</v>
      </c>
      <c r="K67" s="103"/>
      <c r="L67" s="103"/>
      <c r="M67" s="103"/>
      <c r="N67" s="103"/>
      <c r="O67" s="103"/>
      <c r="P67" s="224"/>
      <c r="Q67" s="139"/>
      <c r="R67" s="250">
        <f t="shared" si="2"/>
        <v>0</v>
      </c>
    </row>
    <row r="68" spans="1:27" x14ac:dyDescent="0.25">
      <c r="B68" s="274"/>
      <c r="C68" s="208"/>
      <c r="D68" s="212" t="s">
        <v>247</v>
      </c>
      <c r="E68" s="100" t="s">
        <v>115</v>
      </c>
      <c r="F68" s="101"/>
      <c r="G68" s="102"/>
      <c r="H68" s="103"/>
      <c r="I68" s="103"/>
      <c r="J68" s="119">
        <f>SUMIF($E$7:$E$66,$E$68,'Detailed Budget Plan'!J7:J66)</f>
        <v>35000</v>
      </c>
      <c r="K68" s="103"/>
      <c r="L68" s="103"/>
      <c r="M68" s="103"/>
      <c r="N68" s="103"/>
      <c r="O68" s="103"/>
      <c r="P68" s="167"/>
      <c r="Q68" s="139"/>
      <c r="R68" s="250">
        <f t="shared" si="2"/>
        <v>0</v>
      </c>
    </row>
    <row r="69" spans="1:27" x14ac:dyDescent="0.25">
      <c r="B69" s="274"/>
      <c r="C69" s="208"/>
      <c r="D69" s="220" t="s">
        <v>248</v>
      </c>
      <c r="E69" s="100" t="s">
        <v>114</v>
      </c>
      <c r="F69" s="101"/>
      <c r="G69" s="102"/>
      <c r="H69" s="103"/>
      <c r="I69" s="103"/>
      <c r="J69" s="119">
        <f>SUMIF($E$7:$E$66,$E$69,'Detailed Budget Plan'!J7:J66)</f>
        <v>250000</v>
      </c>
      <c r="K69" s="103"/>
      <c r="L69" s="103"/>
      <c r="M69" s="103"/>
      <c r="N69" s="103"/>
      <c r="O69" s="103"/>
      <c r="P69" s="166"/>
      <c r="Q69" s="139"/>
      <c r="R69" s="250">
        <f t="shared" si="2"/>
        <v>0</v>
      </c>
    </row>
    <row r="70" spans="1:27" x14ac:dyDescent="0.25">
      <c r="A70" s="223"/>
      <c r="B70" s="274"/>
      <c r="C70" s="208"/>
      <c r="D70" s="221" t="s">
        <v>249</v>
      </c>
      <c r="E70" s="18" t="s">
        <v>244</v>
      </c>
      <c r="F70" s="18"/>
      <c r="G70" s="16"/>
      <c r="H70" s="14"/>
      <c r="I70" s="14"/>
      <c r="J70" s="120">
        <f>SUMIF($E$7:$E$66,$E$70,'Detailed Budget Plan'!J7:J66)</f>
        <v>150000</v>
      </c>
      <c r="K70" s="14"/>
      <c r="L70" s="14"/>
      <c r="M70" s="14"/>
      <c r="N70" s="14"/>
      <c r="O70" s="14"/>
      <c r="P70" s="167"/>
      <c r="Q70" s="147"/>
      <c r="R70" s="250">
        <f t="shared" si="2"/>
        <v>0</v>
      </c>
    </row>
    <row r="71" spans="1:27" x14ac:dyDescent="0.25">
      <c r="A71" s="225"/>
      <c r="B71" s="274"/>
      <c r="C71" s="208"/>
      <c r="D71" s="211" t="s">
        <v>250</v>
      </c>
      <c r="E71" s="18" t="s">
        <v>245</v>
      </c>
      <c r="F71" s="18"/>
      <c r="G71" s="16"/>
      <c r="H71" s="14"/>
      <c r="I71" s="14"/>
      <c r="J71" s="120">
        <f>SUMIF($E$7:$E$66,$E$71,'Detailed Budget Plan'!J7:J66)</f>
        <v>0</v>
      </c>
      <c r="K71" s="14"/>
      <c r="L71" s="14"/>
      <c r="M71" s="14"/>
      <c r="N71" s="14"/>
      <c r="O71" s="14"/>
      <c r="P71" s="167"/>
      <c r="Q71" s="147"/>
      <c r="R71" s="250">
        <f t="shared" si="2"/>
        <v>0</v>
      </c>
    </row>
    <row r="72" spans="1:27" ht="15.75" thickBot="1" x14ac:dyDescent="0.3">
      <c r="B72" s="285"/>
      <c r="C72" s="215"/>
      <c r="D72" s="216" t="s">
        <v>134</v>
      </c>
      <c r="E72" s="169"/>
      <c r="F72" s="169"/>
      <c r="G72" s="217"/>
      <c r="H72" s="170"/>
      <c r="I72" s="170"/>
      <c r="J72" s="218">
        <f t="shared" ref="J72:P72" si="6">SUM(J7:J66)</f>
        <v>1862300</v>
      </c>
      <c r="K72" s="171">
        <f>SUM(K7:K66)</f>
        <v>582300</v>
      </c>
      <c r="L72" s="171">
        <f t="shared" si="6"/>
        <v>512000</v>
      </c>
      <c r="M72" s="171">
        <f t="shared" si="6"/>
        <v>249500</v>
      </c>
      <c r="N72" s="171">
        <f t="shared" si="6"/>
        <v>287500</v>
      </c>
      <c r="O72" s="171">
        <f t="shared" si="6"/>
        <v>231000</v>
      </c>
      <c r="P72" s="171">
        <f>SUM(P7:P66)</f>
        <v>1862300</v>
      </c>
      <c r="Q72" s="219"/>
      <c r="R72" s="250">
        <f t="shared" ref="R72:R135" si="7">+P72-SUM(K72:O72)</f>
        <v>0</v>
      </c>
      <c r="S72" s="74">
        <f>+K72-SUM(K7:K66)</f>
        <v>0</v>
      </c>
      <c r="T72" s="74">
        <f t="shared" ref="T72:X72" si="8">+L72-SUM(L7:L66)</f>
        <v>0</v>
      </c>
      <c r="U72" s="74">
        <f t="shared" si="8"/>
        <v>0</v>
      </c>
      <c r="V72" s="74">
        <f t="shared" si="8"/>
        <v>0</v>
      </c>
      <c r="W72" s="74">
        <f t="shared" si="8"/>
        <v>0</v>
      </c>
      <c r="X72" s="74">
        <f t="shared" si="8"/>
        <v>0</v>
      </c>
      <c r="Y72" s="74"/>
      <c r="Z72" s="74"/>
      <c r="AA72" s="74">
        <f>+S72-SUM(S7:S66)</f>
        <v>0</v>
      </c>
    </row>
    <row r="73" spans="1:27" ht="49.5" customHeight="1" x14ac:dyDescent="0.25">
      <c r="B73" s="281" t="s">
        <v>231</v>
      </c>
      <c r="C73" s="269" t="s">
        <v>330</v>
      </c>
      <c r="D73" s="286" t="s">
        <v>317</v>
      </c>
      <c r="E73" s="24" t="s">
        <v>19</v>
      </c>
      <c r="F73" s="24" t="s">
        <v>4</v>
      </c>
      <c r="G73" s="21" t="s">
        <v>139</v>
      </c>
      <c r="H73" s="13">
        <v>1</v>
      </c>
      <c r="I73" s="13">
        <v>4500</v>
      </c>
      <c r="J73" s="124">
        <f t="shared" ref="J73:J78" si="9">H73*I73</f>
        <v>4500</v>
      </c>
      <c r="K73" s="13">
        <f>J73</f>
        <v>4500</v>
      </c>
      <c r="L73" s="13"/>
      <c r="M73" s="13"/>
      <c r="N73" s="13"/>
      <c r="O73" s="13"/>
      <c r="P73" s="123">
        <f>SUM(K73:O73)</f>
        <v>4500</v>
      </c>
      <c r="Q73" s="126" t="s">
        <v>141</v>
      </c>
      <c r="R73" s="250">
        <f t="shared" si="7"/>
        <v>0</v>
      </c>
    </row>
    <row r="74" spans="1:27" ht="64.5" customHeight="1" x14ac:dyDescent="0.25">
      <c r="B74" s="274"/>
      <c r="C74" s="269"/>
      <c r="D74" s="267"/>
      <c r="E74" s="24" t="s">
        <v>115</v>
      </c>
      <c r="F74" s="24" t="s">
        <v>4</v>
      </c>
      <c r="G74" s="21" t="s">
        <v>106</v>
      </c>
      <c r="H74" s="13">
        <v>20</v>
      </c>
      <c r="I74" s="13">
        <v>250</v>
      </c>
      <c r="J74" s="124">
        <f t="shared" si="9"/>
        <v>5000</v>
      </c>
      <c r="K74" s="13">
        <v>5000</v>
      </c>
      <c r="L74" s="13"/>
      <c r="M74" s="13"/>
      <c r="N74" s="13"/>
      <c r="O74" s="13"/>
      <c r="P74" s="123">
        <f>SUM(K74:O74)</f>
        <v>5000</v>
      </c>
      <c r="Q74" s="126" t="s">
        <v>146</v>
      </c>
      <c r="R74" s="250">
        <f t="shared" si="7"/>
        <v>0</v>
      </c>
    </row>
    <row r="75" spans="1:27" ht="185.1" customHeight="1" x14ac:dyDescent="0.25">
      <c r="B75" s="274"/>
      <c r="C75" s="269"/>
      <c r="D75" s="141" t="s">
        <v>318</v>
      </c>
      <c r="E75" s="24" t="s">
        <v>245</v>
      </c>
      <c r="F75" s="24" t="s">
        <v>32</v>
      </c>
      <c r="G75" s="21" t="s">
        <v>135</v>
      </c>
      <c r="H75" s="13">
        <v>4</v>
      </c>
      <c r="I75" s="13">
        <v>25000</v>
      </c>
      <c r="J75" s="124">
        <f t="shared" si="9"/>
        <v>100000</v>
      </c>
      <c r="K75" s="13">
        <v>50000</v>
      </c>
      <c r="L75" s="13">
        <v>50000</v>
      </c>
      <c r="M75" s="13"/>
      <c r="N75" s="13"/>
      <c r="O75" s="13"/>
      <c r="P75" s="123">
        <f t="shared" ref="P75:P94" si="10">SUM(K75:O75)</f>
        <v>100000</v>
      </c>
      <c r="Q75" s="121" t="s">
        <v>145</v>
      </c>
      <c r="R75" s="250">
        <f t="shared" si="7"/>
        <v>0</v>
      </c>
      <c r="S75" s="74"/>
    </row>
    <row r="76" spans="1:27" ht="149.1" customHeight="1" x14ac:dyDescent="0.25">
      <c r="B76" s="274"/>
      <c r="C76" s="269"/>
      <c r="D76" s="140" t="s">
        <v>319</v>
      </c>
      <c r="E76" s="18" t="s">
        <v>19</v>
      </c>
      <c r="F76" s="18" t="s">
        <v>32</v>
      </c>
      <c r="G76" s="21" t="s">
        <v>135</v>
      </c>
      <c r="H76" s="14">
        <v>140</v>
      </c>
      <c r="I76" s="14">
        <v>3800</v>
      </c>
      <c r="J76" s="120">
        <f t="shared" si="9"/>
        <v>532000</v>
      </c>
      <c r="K76" s="14"/>
      <c r="L76" s="14">
        <f>J76</f>
        <v>532000</v>
      </c>
      <c r="M76" s="14"/>
      <c r="N76" s="14"/>
      <c r="O76" s="14"/>
      <c r="P76" s="123">
        <f t="shared" si="10"/>
        <v>532000</v>
      </c>
      <c r="Q76" s="121" t="s">
        <v>145</v>
      </c>
      <c r="R76" s="250">
        <f t="shared" si="7"/>
        <v>0</v>
      </c>
    </row>
    <row r="77" spans="1:27" ht="14.45" customHeight="1" x14ac:dyDescent="0.25">
      <c r="B77" s="274"/>
      <c r="C77" s="269"/>
      <c r="D77" s="265" t="s">
        <v>265</v>
      </c>
      <c r="E77" s="18" t="s">
        <v>19</v>
      </c>
      <c r="F77" s="18" t="s">
        <v>4</v>
      </c>
      <c r="G77" s="21" t="s">
        <v>139</v>
      </c>
      <c r="H77" s="14">
        <v>1</v>
      </c>
      <c r="I77" s="14">
        <v>4500</v>
      </c>
      <c r="J77" s="120">
        <f t="shared" si="9"/>
        <v>4500</v>
      </c>
      <c r="K77" s="14">
        <f>J77</f>
        <v>4500</v>
      </c>
      <c r="L77" s="14"/>
      <c r="M77" s="14"/>
      <c r="N77" s="14"/>
      <c r="O77" s="14"/>
      <c r="P77" s="123">
        <f t="shared" si="10"/>
        <v>4500</v>
      </c>
      <c r="Q77" s="121" t="s">
        <v>141</v>
      </c>
      <c r="R77" s="250">
        <f t="shared" si="7"/>
        <v>0</v>
      </c>
    </row>
    <row r="78" spans="1:27" ht="43.5" customHeight="1" x14ac:dyDescent="0.25">
      <c r="B78" s="274"/>
      <c r="C78" s="269"/>
      <c r="D78" s="266"/>
      <c r="E78" s="18" t="s">
        <v>19</v>
      </c>
      <c r="F78" s="18" t="s">
        <v>32</v>
      </c>
      <c r="G78" s="21" t="s">
        <v>135</v>
      </c>
      <c r="H78" s="14">
        <v>140</v>
      </c>
      <c r="I78" s="14">
        <v>2000</v>
      </c>
      <c r="J78" s="120">
        <f t="shared" si="9"/>
        <v>280000</v>
      </c>
      <c r="K78" s="14"/>
      <c r="L78" s="14">
        <f>J78</f>
        <v>280000</v>
      </c>
      <c r="M78" s="14"/>
      <c r="N78" s="14"/>
      <c r="O78" s="14"/>
      <c r="P78" s="123">
        <f t="shared" si="10"/>
        <v>280000</v>
      </c>
      <c r="Q78" s="121" t="s">
        <v>145</v>
      </c>
      <c r="R78" s="250">
        <f t="shared" si="7"/>
        <v>0</v>
      </c>
    </row>
    <row r="79" spans="1:27" ht="69" customHeight="1" x14ac:dyDescent="0.25">
      <c r="B79" s="274"/>
      <c r="C79" s="269"/>
      <c r="D79" s="141" t="s">
        <v>320</v>
      </c>
      <c r="E79" s="18" t="s">
        <v>19</v>
      </c>
      <c r="F79" s="18" t="s">
        <v>4</v>
      </c>
      <c r="G79" s="21" t="s">
        <v>139</v>
      </c>
      <c r="H79" s="14">
        <v>1</v>
      </c>
      <c r="I79" s="14">
        <v>4500</v>
      </c>
      <c r="J79" s="120">
        <f>H79*I79</f>
        <v>4500</v>
      </c>
      <c r="K79" s="14">
        <f>J79</f>
        <v>4500</v>
      </c>
      <c r="L79" s="14"/>
      <c r="M79" s="14"/>
      <c r="N79" s="14"/>
      <c r="O79" s="14"/>
      <c r="P79" s="123">
        <f t="shared" si="10"/>
        <v>4500</v>
      </c>
      <c r="Q79" s="121" t="s">
        <v>141</v>
      </c>
      <c r="R79" s="250">
        <f t="shared" si="7"/>
        <v>0</v>
      </c>
    </row>
    <row r="80" spans="1:27" ht="199.5" x14ac:dyDescent="0.25">
      <c r="B80" s="274"/>
      <c r="C80" s="269"/>
      <c r="D80" s="141" t="s">
        <v>321</v>
      </c>
      <c r="E80" s="18" t="s">
        <v>19</v>
      </c>
      <c r="F80" s="18" t="s">
        <v>32</v>
      </c>
      <c r="G80" s="21" t="s">
        <v>135</v>
      </c>
      <c r="H80" s="14">
        <v>140</v>
      </c>
      <c r="I80" s="14">
        <v>2000</v>
      </c>
      <c r="J80" s="120">
        <f>I80*H80</f>
        <v>280000</v>
      </c>
      <c r="K80" s="14"/>
      <c r="L80" s="14"/>
      <c r="M80" s="14">
        <f>J80</f>
        <v>280000</v>
      </c>
      <c r="N80" s="14"/>
      <c r="O80" s="14"/>
      <c r="P80" s="123">
        <f t="shared" si="10"/>
        <v>280000</v>
      </c>
      <c r="Q80" s="121" t="s">
        <v>145</v>
      </c>
      <c r="R80" s="250">
        <f t="shared" si="7"/>
        <v>0</v>
      </c>
    </row>
    <row r="81" spans="2:20" ht="72.75" customHeight="1" x14ac:dyDescent="0.25">
      <c r="B81" s="274"/>
      <c r="C81" s="268" t="s">
        <v>253</v>
      </c>
      <c r="D81" s="141" t="s">
        <v>322</v>
      </c>
      <c r="E81" s="18" t="s">
        <v>19</v>
      </c>
      <c r="F81" s="18" t="s">
        <v>4</v>
      </c>
      <c r="G81" s="21" t="s">
        <v>139</v>
      </c>
      <c r="H81" s="14">
        <v>1</v>
      </c>
      <c r="I81" s="14">
        <v>4500</v>
      </c>
      <c r="J81" s="120">
        <f t="shared" ref="J81:J94" si="11">H81*I81</f>
        <v>4500</v>
      </c>
      <c r="K81" s="14">
        <f>J81</f>
        <v>4500</v>
      </c>
      <c r="L81" s="14"/>
      <c r="M81" s="14"/>
      <c r="N81" s="14"/>
      <c r="O81" s="14"/>
      <c r="P81" s="123">
        <f t="shared" si="10"/>
        <v>4500</v>
      </c>
      <c r="Q81" s="121" t="s">
        <v>141</v>
      </c>
      <c r="R81" s="250">
        <f t="shared" si="7"/>
        <v>0</v>
      </c>
      <c r="T81" s="74"/>
    </row>
    <row r="82" spans="2:20" ht="27" customHeight="1" x14ac:dyDescent="0.25">
      <c r="B82" s="274"/>
      <c r="C82" s="269"/>
      <c r="D82" s="265" t="s">
        <v>323</v>
      </c>
      <c r="E82" s="18" t="s">
        <v>19</v>
      </c>
      <c r="F82" s="18" t="s">
        <v>4</v>
      </c>
      <c r="G82" s="21" t="s">
        <v>139</v>
      </c>
      <c r="H82" s="14">
        <v>2</v>
      </c>
      <c r="I82" s="14">
        <v>4500</v>
      </c>
      <c r="J82" s="120">
        <f t="shared" si="11"/>
        <v>9000</v>
      </c>
      <c r="K82" s="14"/>
      <c r="L82" s="14">
        <f>J82</f>
        <v>9000</v>
      </c>
      <c r="M82" s="14"/>
      <c r="N82" s="14"/>
      <c r="O82" s="14"/>
      <c r="P82" s="123">
        <f t="shared" si="10"/>
        <v>9000</v>
      </c>
      <c r="Q82" s="121" t="s">
        <v>141</v>
      </c>
      <c r="R82" s="250">
        <f t="shared" si="7"/>
        <v>0</v>
      </c>
    </row>
    <row r="83" spans="2:20" ht="30" customHeight="1" x14ac:dyDescent="0.25">
      <c r="B83" s="274"/>
      <c r="C83" s="269"/>
      <c r="D83" s="266"/>
      <c r="E83" s="18" t="s">
        <v>19</v>
      </c>
      <c r="F83" s="18" t="s">
        <v>78</v>
      </c>
      <c r="G83" s="21" t="s">
        <v>136</v>
      </c>
      <c r="H83" s="14">
        <f>140*2</f>
        <v>280</v>
      </c>
      <c r="I83" s="14">
        <v>200</v>
      </c>
      <c r="J83" s="120">
        <f t="shared" si="11"/>
        <v>56000</v>
      </c>
      <c r="K83" s="14"/>
      <c r="L83" s="14">
        <f>J83</f>
        <v>56000</v>
      </c>
      <c r="M83" s="122"/>
      <c r="N83" s="122"/>
      <c r="O83" s="122"/>
      <c r="P83" s="123">
        <f t="shared" ref="P83:P85" si="12">SUM(K83:O83)</f>
        <v>56000</v>
      </c>
      <c r="Q83" s="121" t="s">
        <v>143</v>
      </c>
      <c r="R83" s="250">
        <f t="shared" si="7"/>
        <v>0</v>
      </c>
    </row>
    <row r="84" spans="2:20" ht="39" customHeight="1" x14ac:dyDescent="0.25">
      <c r="B84" s="274"/>
      <c r="C84" s="269"/>
      <c r="D84" s="266"/>
      <c r="E84" s="18" t="s">
        <v>19</v>
      </c>
      <c r="F84" s="18" t="s">
        <v>4</v>
      </c>
      <c r="G84" s="21" t="s">
        <v>139</v>
      </c>
      <c r="H84" s="14">
        <v>72</v>
      </c>
      <c r="I84" s="14">
        <v>4500</v>
      </c>
      <c r="J84" s="120">
        <f t="shared" ref="J84:J85" si="13">H84*I84</f>
        <v>324000</v>
      </c>
      <c r="K84" s="14"/>
      <c r="L84" s="14"/>
      <c r="M84" s="14">
        <v>108000</v>
      </c>
      <c r="N84" s="14">
        <v>108000</v>
      </c>
      <c r="O84" s="14">
        <v>108000</v>
      </c>
      <c r="P84" s="123">
        <f t="shared" si="12"/>
        <v>324000</v>
      </c>
      <c r="Q84" s="147" t="s">
        <v>141</v>
      </c>
      <c r="R84" s="250">
        <f t="shared" si="7"/>
        <v>0</v>
      </c>
    </row>
    <row r="85" spans="2:20" ht="33.950000000000003" customHeight="1" x14ac:dyDescent="0.25">
      <c r="B85" s="274"/>
      <c r="C85" s="269"/>
      <c r="D85" s="266"/>
      <c r="E85" s="18" t="s">
        <v>19</v>
      </c>
      <c r="F85" s="18" t="s">
        <v>32</v>
      </c>
      <c r="G85" s="21" t="s">
        <v>135</v>
      </c>
      <c r="H85" s="14">
        <v>36</v>
      </c>
      <c r="I85" s="14">
        <v>1000</v>
      </c>
      <c r="J85" s="120">
        <f t="shared" si="13"/>
        <v>36000</v>
      </c>
      <c r="K85" s="14"/>
      <c r="L85" s="14">
        <f>J85</f>
        <v>36000</v>
      </c>
      <c r="M85" s="14"/>
      <c r="N85" s="14"/>
      <c r="O85" s="14"/>
      <c r="P85" s="123">
        <f t="shared" si="12"/>
        <v>36000</v>
      </c>
      <c r="Q85" s="147" t="s">
        <v>145</v>
      </c>
      <c r="R85" s="250">
        <f t="shared" si="7"/>
        <v>0</v>
      </c>
    </row>
    <row r="86" spans="2:20" ht="31.5" customHeight="1" x14ac:dyDescent="0.25">
      <c r="B86" s="274"/>
      <c r="C86" s="269"/>
      <c r="D86" s="267"/>
      <c r="E86" s="18" t="s">
        <v>115</v>
      </c>
      <c r="F86" s="18" t="s">
        <v>4</v>
      </c>
      <c r="G86" s="21" t="s">
        <v>106</v>
      </c>
      <c r="H86" s="14">
        <v>90</v>
      </c>
      <c r="I86" s="14">
        <v>250</v>
      </c>
      <c r="J86" s="120">
        <f t="shared" si="11"/>
        <v>22500</v>
      </c>
      <c r="K86" s="14"/>
      <c r="L86" s="14">
        <v>22500</v>
      </c>
      <c r="M86" s="14"/>
      <c r="N86" s="14"/>
      <c r="O86" s="14"/>
      <c r="P86" s="123">
        <f t="shared" si="10"/>
        <v>22500</v>
      </c>
      <c r="Q86" s="121" t="s">
        <v>146</v>
      </c>
      <c r="R86" s="250">
        <f t="shared" si="7"/>
        <v>0</v>
      </c>
      <c r="T86" s="74"/>
    </row>
    <row r="87" spans="2:20" ht="49.5" customHeight="1" x14ac:dyDescent="0.25">
      <c r="B87" s="274"/>
      <c r="C87" s="269"/>
      <c r="D87" s="265" t="s">
        <v>324</v>
      </c>
      <c r="E87" s="18" t="s">
        <v>19</v>
      </c>
      <c r="F87" s="18" t="s">
        <v>31</v>
      </c>
      <c r="G87" s="21" t="s">
        <v>135</v>
      </c>
      <c r="H87" s="14">
        <v>36</v>
      </c>
      <c r="I87" s="14">
        <v>3000</v>
      </c>
      <c r="J87" s="120">
        <f>H87*I87</f>
        <v>108000</v>
      </c>
      <c r="K87" s="14"/>
      <c r="L87" s="14">
        <f>J87</f>
        <v>108000</v>
      </c>
      <c r="M87" s="14"/>
      <c r="N87" s="14"/>
      <c r="O87" s="14"/>
      <c r="P87" s="123">
        <f>SUM(K87:O87)</f>
        <v>108000</v>
      </c>
      <c r="Q87" s="147" t="s">
        <v>142</v>
      </c>
      <c r="R87" s="250">
        <f t="shared" si="7"/>
        <v>0</v>
      </c>
    </row>
    <row r="88" spans="2:20" ht="49.5" customHeight="1" x14ac:dyDescent="0.25">
      <c r="B88" s="274"/>
      <c r="C88" s="269"/>
      <c r="D88" s="266"/>
      <c r="E88" s="18" t="s">
        <v>19</v>
      </c>
      <c r="F88" s="18" t="s">
        <v>32</v>
      </c>
      <c r="G88" s="21" t="s">
        <v>135</v>
      </c>
      <c r="H88" s="14">
        <f>15867</f>
        <v>15867</v>
      </c>
      <c r="I88" s="14">
        <v>200</v>
      </c>
      <c r="J88" s="120">
        <f t="shared" si="11"/>
        <v>3173400</v>
      </c>
      <c r="K88" s="14"/>
      <c r="L88" s="14"/>
      <c r="M88" s="14"/>
      <c r="N88" s="14">
        <f>J88</f>
        <v>3173400</v>
      </c>
      <c r="O88" s="14"/>
      <c r="P88" s="123">
        <f t="shared" si="10"/>
        <v>3173400</v>
      </c>
      <c r="Q88" s="121" t="s">
        <v>145</v>
      </c>
      <c r="R88" s="250">
        <f t="shared" si="7"/>
        <v>0</v>
      </c>
    </row>
    <row r="89" spans="2:20" ht="71.45" customHeight="1" x14ac:dyDescent="0.25">
      <c r="B89" s="274"/>
      <c r="C89" s="270"/>
      <c r="D89" s="267"/>
      <c r="E89" s="18" t="s">
        <v>115</v>
      </c>
      <c r="F89" s="18" t="s">
        <v>4</v>
      </c>
      <c r="G89" s="21" t="s">
        <v>106</v>
      </c>
      <c r="H89" s="14">
        <v>100</v>
      </c>
      <c r="I89" s="14">
        <v>250</v>
      </c>
      <c r="J89" s="120">
        <f t="shared" si="11"/>
        <v>25000</v>
      </c>
      <c r="K89" s="14">
        <v>25000</v>
      </c>
      <c r="L89" s="14"/>
      <c r="M89" s="122"/>
      <c r="N89" s="14"/>
      <c r="O89" s="14"/>
      <c r="P89" s="167">
        <f t="shared" si="10"/>
        <v>25000</v>
      </c>
      <c r="Q89" s="147" t="s">
        <v>146</v>
      </c>
      <c r="R89" s="250">
        <f t="shared" si="7"/>
        <v>0</v>
      </c>
    </row>
    <row r="90" spans="2:20" ht="64.5" customHeight="1" x14ac:dyDescent="0.25">
      <c r="B90" s="274"/>
      <c r="C90" s="287" t="s">
        <v>223</v>
      </c>
      <c r="D90" s="141" t="s">
        <v>325</v>
      </c>
      <c r="E90" s="18" t="s">
        <v>19</v>
      </c>
      <c r="F90" s="18" t="s">
        <v>32</v>
      </c>
      <c r="G90" s="21" t="s">
        <v>135</v>
      </c>
      <c r="H90" s="14">
        <v>140</v>
      </c>
      <c r="I90" s="14">
        <v>3650</v>
      </c>
      <c r="J90" s="120">
        <f t="shared" si="11"/>
        <v>511000</v>
      </c>
      <c r="K90" s="14"/>
      <c r="L90" s="14"/>
      <c r="M90" s="14">
        <f>J90</f>
        <v>511000</v>
      </c>
      <c r="N90" s="14"/>
      <c r="O90" s="14"/>
      <c r="P90" s="167">
        <f t="shared" si="10"/>
        <v>511000</v>
      </c>
      <c r="Q90" s="147" t="s">
        <v>145</v>
      </c>
      <c r="R90" s="250">
        <f t="shared" si="7"/>
        <v>0</v>
      </c>
    </row>
    <row r="91" spans="2:20" x14ac:dyDescent="0.25">
      <c r="B91" s="274"/>
      <c r="C91" s="287"/>
      <c r="D91" s="265" t="s">
        <v>326</v>
      </c>
      <c r="E91" s="18" t="s">
        <v>115</v>
      </c>
      <c r="F91" s="18" t="s">
        <v>4</v>
      </c>
      <c r="G91" s="21" t="s">
        <v>106</v>
      </c>
      <c r="H91" s="103">
        <v>200</v>
      </c>
      <c r="I91" s="14">
        <v>250</v>
      </c>
      <c r="J91" s="120">
        <f t="shared" si="11"/>
        <v>50000</v>
      </c>
      <c r="K91" s="14"/>
      <c r="L91" s="14"/>
      <c r="M91" s="14">
        <v>25000</v>
      </c>
      <c r="N91" s="14">
        <v>25000</v>
      </c>
      <c r="O91" s="14"/>
      <c r="P91" s="167">
        <f t="shared" si="10"/>
        <v>50000</v>
      </c>
      <c r="Q91" s="147" t="s">
        <v>146</v>
      </c>
      <c r="R91" s="250">
        <f t="shared" si="7"/>
        <v>0</v>
      </c>
    </row>
    <row r="92" spans="2:20" ht="51.75" customHeight="1" x14ac:dyDescent="0.25">
      <c r="B92" s="274"/>
      <c r="C92" s="287"/>
      <c r="D92" s="267"/>
      <c r="E92" s="18" t="s">
        <v>19</v>
      </c>
      <c r="F92" s="18" t="s">
        <v>4</v>
      </c>
      <c r="G92" s="21" t="s">
        <v>139</v>
      </c>
      <c r="H92" s="103">
        <v>10</v>
      </c>
      <c r="I92" s="14">
        <v>4500</v>
      </c>
      <c r="J92" s="120">
        <f t="shared" si="11"/>
        <v>45000</v>
      </c>
      <c r="K92" s="14"/>
      <c r="L92" s="14">
        <f>J92</f>
        <v>45000</v>
      </c>
      <c r="M92" s="14"/>
      <c r="N92" s="14"/>
      <c r="O92" s="14"/>
      <c r="P92" s="123">
        <f t="shared" si="10"/>
        <v>45000</v>
      </c>
      <c r="Q92" s="147" t="s">
        <v>141</v>
      </c>
      <c r="R92" s="250">
        <f t="shared" si="7"/>
        <v>0</v>
      </c>
    </row>
    <row r="93" spans="2:20" ht="57" customHeight="1" x14ac:dyDescent="0.25">
      <c r="B93" s="274"/>
      <c r="C93" s="287"/>
      <c r="D93" s="265" t="s">
        <v>327</v>
      </c>
      <c r="E93" s="101" t="s">
        <v>19</v>
      </c>
      <c r="F93" s="101" t="s">
        <v>4</v>
      </c>
      <c r="G93" s="117" t="s">
        <v>139</v>
      </c>
      <c r="H93" s="103">
        <v>72</v>
      </c>
      <c r="I93" s="103">
        <v>4500</v>
      </c>
      <c r="J93" s="119">
        <f t="shared" si="11"/>
        <v>324000</v>
      </c>
      <c r="K93" s="103"/>
      <c r="L93" s="103">
        <f>J93</f>
        <v>324000</v>
      </c>
      <c r="M93" s="103"/>
      <c r="N93" s="103"/>
      <c r="O93" s="103"/>
      <c r="P93" s="166">
        <f t="shared" si="10"/>
        <v>324000</v>
      </c>
      <c r="Q93" s="139" t="s">
        <v>141</v>
      </c>
      <c r="R93" s="250">
        <f t="shared" si="7"/>
        <v>0</v>
      </c>
    </row>
    <row r="94" spans="2:20" ht="53.1" customHeight="1" x14ac:dyDescent="0.25">
      <c r="B94" s="274"/>
      <c r="C94" s="268"/>
      <c r="D94" s="266"/>
      <c r="E94" s="101" t="s">
        <v>115</v>
      </c>
      <c r="F94" s="101" t="s">
        <v>4</v>
      </c>
      <c r="G94" s="300" t="s">
        <v>106</v>
      </c>
      <c r="H94" s="301">
        <v>170</v>
      </c>
      <c r="I94" s="301">
        <v>250</v>
      </c>
      <c r="J94" s="302">
        <f t="shared" si="11"/>
        <v>42500</v>
      </c>
      <c r="K94" s="301"/>
      <c r="L94" s="301"/>
      <c r="M94" s="301">
        <v>21250</v>
      </c>
      <c r="N94" s="301">
        <v>10625</v>
      </c>
      <c r="O94" s="301">
        <v>10625</v>
      </c>
      <c r="P94" s="303">
        <f t="shared" si="10"/>
        <v>42500</v>
      </c>
      <c r="Q94" s="299" t="s">
        <v>146</v>
      </c>
      <c r="R94" s="250">
        <f t="shared" si="7"/>
        <v>0</v>
      </c>
      <c r="S94" s="252"/>
    </row>
    <row r="95" spans="2:20" x14ac:dyDescent="0.25">
      <c r="B95" s="274"/>
      <c r="C95" s="227"/>
      <c r="D95" s="141" t="s">
        <v>246</v>
      </c>
      <c r="E95" s="18" t="s">
        <v>19</v>
      </c>
      <c r="F95" s="18"/>
      <c r="G95" s="16"/>
      <c r="H95" s="14"/>
      <c r="I95" s="14"/>
      <c r="J95" s="120">
        <f>SUMIF($E$73:$E$94,$E$95,'Detailed Budget Plan'!J73:J94)</f>
        <v>5696400</v>
      </c>
      <c r="K95" s="14"/>
      <c r="L95" s="14"/>
      <c r="M95" s="14"/>
      <c r="N95" s="14"/>
      <c r="O95" s="14"/>
      <c r="P95" s="167"/>
      <c r="Q95" s="147"/>
      <c r="R95" s="250">
        <f t="shared" si="7"/>
        <v>0</v>
      </c>
    </row>
    <row r="96" spans="2:20" x14ac:dyDescent="0.25">
      <c r="B96" s="274"/>
      <c r="C96" s="222"/>
      <c r="D96" s="226" t="s">
        <v>247</v>
      </c>
      <c r="E96" s="18" t="s">
        <v>115</v>
      </c>
      <c r="F96" s="18"/>
      <c r="G96" s="16"/>
      <c r="H96" s="14"/>
      <c r="I96" s="14"/>
      <c r="J96" s="120">
        <f>SUMIF($E$73:$E$94,$E$96,'Detailed Budget Plan'!J73:J94)</f>
        <v>145000</v>
      </c>
      <c r="K96" s="14"/>
      <c r="L96" s="14"/>
      <c r="M96" s="14"/>
      <c r="N96" s="14"/>
      <c r="O96" s="14"/>
      <c r="P96" s="167"/>
      <c r="Q96" s="147"/>
      <c r="R96" s="250">
        <f t="shared" si="7"/>
        <v>0</v>
      </c>
    </row>
    <row r="97" spans="2:25" x14ac:dyDescent="0.25">
      <c r="B97" s="274"/>
      <c r="C97" s="222"/>
      <c r="D97" s="226" t="s">
        <v>248</v>
      </c>
      <c r="E97" s="18" t="s">
        <v>114</v>
      </c>
      <c r="F97" s="18"/>
      <c r="G97" s="16"/>
      <c r="H97" s="14"/>
      <c r="I97" s="14"/>
      <c r="J97" s="120">
        <f>SUMIF($E$73:$E$94,$E$97,'Detailed Budget Plan'!J73:J94)</f>
        <v>0</v>
      </c>
      <c r="K97" s="14"/>
      <c r="L97" s="14"/>
      <c r="M97" s="14"/>
      <c r="N97" s="14"/>
      <c r="O97" s="14"/>
      <c r="P97" s="167"/>
      <c r="Q97" s="147"/>
      <c r="R97" s="250">
        <f t="shared" si="7"/>
        <v>0</v>
      </c>
    </row>
    <row r="98" spans="2:25" x14ac:dyDescent="0.25">
      <c r="B98" s="274"/>
      <c r="C98" s="222"/>
      <c r="D98" s="226" t="s">
        <v>249</v>
      </c>
      <c r="E98" s="18" t="s">
        <v>244</v>
      </c>
      <c r="F98" s="18"/>
      <c r="G98" s="16"/>
      <c r="H98" s="14"/>
      <c r="I98" s="14"/>
      <c r="J98" s="120">
        <f>SUMIF($E$73:$E$94,$E$98,'Detailed Budget Plan'!J73:J94)</f>
        <v>0</v>
      </c>
      <c r="K98" s="14"/>
      <c r="L98" s="14"/>
      <c r="M98" s="14"/>
      <c r="N98" s="14"/>
      <c r="O98" s="14"/>
      <c r="P98" s="167"/>
      <c r="Q98" s="147"/>
      <c r="R98" s="250">
        <f t="shared" si="7"/>
        <v>0</v>
      </c>
    </row>
    <row r="99" spans="2:25" x14ac:dyDescent="0.25">
      <c r="B99" s="274"/>
      <c r="C99" s="222"/>
      <c r="D99" s="226" t="s">
        <v>250</v>
      </c>
      <c r="E99" s="18" t="s">
        <v>245</v>
      </c>
      <c r="F99" s="18"/>
      <c r="G99" s="16"/>
      <c r="H99" s="14"/>
      <c r="I99" s="14"/>
      <c r="J99" s="120">
        <f>SUMIF($E$73:$E$94,$E$99,'Detailed Budget Plan'!J73:J94)</f>
        <v>100000</v>
      </c>
      <c r="K99" s="14"/>
      <c r="L99" s="14"/>
      <c r="M99" s="14"/>
      <c r="N99" s="14"/>
      <c r="O99" s="14"/>
      <c r="P99" s="167"/>
      <c r="Q99" s="147"/>
      <c r="R99" s="250">
        <f t="shared" si="7"/>
        <v>0</v>
      </c>
    </row>
    <row r="100" spans="2:25" ht="15.75" thickBot="1" x14ac:dyDescent="0.3">
      <c r="B100" s="285"/>
      <c r="C100" s="228"/>
      <c r="D100" s="216" t="s">
        <v>117</v>
      </c>
      <c r="E100" s="168"/>
      <c r="F100" s="169"/>
      <c r="G100" s="217"/>
      <c r="H100" s="170"/>
      <c r="I100" s="170"/>
      <c r="J100" s="218">
        <f>SUM(J73:J94)</f>
        <v>5941400</v>
      </c>
      <c r="K100" s="171">
        <f>SUM(K73:K93)</f>
        <v>98000</v>
      </c>
      <c r="L100" s="171">
        <f>SUM(L73:L94)</f>
        <v>1462500</v>
      </c>
      <c r="M100" s="171">
        <f>SUM(M73:M94)</f>
        <v>945250</v>
      </c>
      <c r="N100" s="171">
        <f>SUM(N73:N94)</f>
        <v>3317025</v>
      </c>
      <c r="O100" s="171">
        <f>SUM(O73:O94)</f>
        <v>118625</v>
      </c>
      <c r="P100" s="171">
        <f>SUM(P73:P94)</f>
        <v>5941400</v>
      </c>
      <c r="Q100" s="172"/>
      <c r="R100" s="289">
        <f t="shared" si="7"/>
        <v>0</v>
      </c>
      <c r="S100" s="304">
        <f>+K100-SUM(K73:K94)</f>
        <v>0</v>
      </c>
      <c r="T100" s="304">
        <f t="shared" ref="T100:X100" si="14">+L100-SUM(L73:L94)</f>
        <v>0</v>
      </c>
      <c r="U100" s="290">
        <f>+M100-SUM(M73:M94)</f>
        <v>0</v>
      </c>
      <c r="V100" s="290">
        <f t="shared" si="14"/>
        <v>0</v>
      </c>
      <c r="W100" s="290">
        <f t="shared" si="14"/>
        <v>0</v>
      </c>
      <c r="X100" s="304">
        <f t="shared" si="14"/>
        <v>0</v>
      </c>
      <c r="Y100" s="74"/>
    </row>
    <row r="101" spans="2:25" ht="44.1" customHeight="1" x14ac:dyDescent="0.25">
      <c r="B101" s="271" t="s">
        <v>116</v>
      </c>
      <c r="C101" s="281" t="s">
        <v>120</v>
      </c>
      <c r="D101" s="275" t="s">
        <v>331</v>
      </c>
      <c r="E101" s="23" t="s">
        <v>19</v>
      </c>
      <c r="F101" s="24" t="s">
        <v>5</v>
      </c>
      <c r="G101" s="21" t="s">
        <v>106</v>
      </c>
      <c r="H101" s="13">
        <v>50</v>
      </c>
      <c r="I101" s="13">
        <v>600</v>
      </c>
      <c r="J101" s="148">
        <f t="shared" ref="J101:J113" si="15">H101*I101</f>
        <v>30000</v>
      </c>
      <c r="K101" s="13"/>
      <c r="L101" s="13"/>
      <c r="M101" s="13"/>
      <c r="N101" s="13">
        <v>15000</v>
      </c>
      <c r="O101" s="13">
        <v>15000</v>
      </c>
      <c r="P101" s="123">
        <f>SUM(K101:O101)</f>
        <v>30000</v>
      </c>
      <c r="Q101" s="60" t="s">
        <v>153</v>
      </c>
      <c r="R101" s="250">
        <f t="shared" si="7"/>
        <v>0</v>
      </c>
    </row>
    <row r="102" spans="2:25" ht="33" customHeight="1" x14ac:dyDescent="0.25">
      <c r="B102" s="272"/>
      <c r="C102" s="274"/>
      <c r="D102" s="264"/>
      <c r="E102" s="23" t="s">
        <v>115</v>
      </c>
      <c r="F102" s="24" t="s">
        <v>4</v>
      </c>
      <c r="G102" s="21" t="s">
        <v>106</v>
      </c>
      <c r="H102" s="13">
        <v>120</v>
      </c>
      <c r="I102" s="13">
        <v>300</v>
      </c>
      <c r="J102" s="148">
        <f t="shared" si="15"/>
        <v>36000</v>
      </c>
      <c r="K102" s="13">
        <v>7200</v>
      </c>
      <c r="L102" s="13">
        <v>7200</v>
      </c>
      <c r="M102" s="13">
        <v>7200</v>
      </c>
      <c r="N102" s="13">
        <v>7200</v>
      </c>
      <c r="O102" s="13">
        <v>7200</v>
      </c>
      <c r="P102" s="123">
        <f t="shared" ref="P102:P106" si="16">SUM(K102:O102)</f>
        <v>36000</v>
      </c>
      <c r="Q102" s="60" t="s">
        <v>196</v>
      </c>
      <c r="R102" s="250">
        <f t="shared" si="7"/>
        <v>0</v>
      </c>
    </row>
    <row r="103" spans="2:25" ht="73.5" customHeight="1" x14ac:dyDescent="0.25">
      <c r="B103" s="272"/>
      <c r="C103" s="274"/>
      <c r="D103" s="265" t="s">
        <v>328</v>
      </c>
      <c r="E103" s="23" t="s">
        <v>19</v>
      </c>
      <c r="F103" s="24" t="s">
        <v>267</v>
      </c>
      <c r="G103" s="21" t="s">
        <v>135</v>
      </c>
      <c r="H103" s="13">
        <v>40</v>
      </c>
      <c r="I103" s="13">
        <v>200</v>
      </c>
      <c r="J103" s="148">
        <f t="shared" si="15"/>
        <v>8000</v>
      </c>
      <c r="K103" s="13"/>
      <c r="L103" s="13"/>
      <c r="M103" s="13"/>
      <c r="N103" s="13">
        <v>4000</v>
      </c>
      <c r="O103" s="13">
        <v>4000</v>
      </c>
      <c r="P103" s="123">
        <f>SUM(K103:O103)</f>
        <v>8000</v>
      </c>
      <c r="Q103" s="60" t="s">
        <v>292</v>
      </c>
      <c r="R103" s="250">
        <f t="shared" si="7"/>
        <v>0</v>
      </c>
    </row>
    <row r="104" spans="2:25" ht="57" customHeight="1" x14ac:dyDescent="0.25">
      <c r="B104" s="272"/>
      <c r="C104" s="282"/>
      <c r="D104" s="267"/>
      <c r="E104" s="23" t="s">
        <v>19</v>
      </c>
      <c r="F104" s="24" t="s">
        <v>4</v>
      </c>
      <c r="G104" s="21" t="s">
        <v>106</v>
      </c>
      <c r="H104" s="13">
        <v>60</v>
      </c>
      <c r="I104" s="13">
        <v>400</v>
      </c>
      <c r="J104" s="148">
        <f>I104*H104</f>
        <v>24000</v>
      </c>
      <c r="K104" s="13"/>
      <c r="L104" s="13"/>
      <c r="M104" s="13"/>
      <c r="N104" s="13">
        <v>12000</v>
      </c>
      <c r="O104" s="13">
        <v>12000</v>
      </c>
      <c r="P104" s="123">
        <f>SUM(N104:O104)</f>
        <v>24000</v>
      </c>
      <c r="Q104" s="60" t="s">
        <v>294</v>
      </c>
      <c r="R104" s="250">
        <f t="shared" si="7"/>
        <v>0</v>
      </c>
    </row>
    <row r="105" spans="2:25" ht="42" x14ac:dyDescent="0.25">
      <c r="B105" s="272"/>
      <c r="C105" s="273" t="s">
        <v>119</v>
      </c>
      <c r="D105" s="146" t="s">
        <v>254</v>
      </c>
      <c r="E105" s="23" t="s">
        <v>19</v>
      </c>
      <c r="F105" s="24" t="s">
        <v>4</v>
      </c>
      <c r="G105" s="21" t="s">
        <v>139</v>
      </c>
      <c r="H105" s="13">
        <v>9</v>
      </c>
      <c r="I105" s="13">
        <v>4500</v>
      </c>
      <c r="J105" s="148">
        <f>H105*I105</f>
        <v>40500</v>
      </c>
      <c r="K105" s="13"/>
      <c r="L105" s="13"/>
      <c r="M105" s="13">
        <v>13500</v>
      </c>
      <c r="N105" s="13">
        <v>13500</v>
      </c>
      <c r="O105" s="13">
        <v>13500</v>
      </c>
      <c r="P105" s="123">
        <f>SUM(K105:O105)</f>
        <v>40500</v>
      </c>
      <c r="Q105" s="60" t="s">
        <v>156</v>
      </c>
      <c r="R105" s="250">
        <f t="shared" si="7"/>
        <v>0</v>
      </c>
    </row>
    <row r="106" spans="2:25" x14ac:dyDescent="0.25">
      <c r="B106" s="272"/>
      <c r="C106" s="274"/>
      <c r="D106" s="265" t="s">
        <v>255</v>
      </c>
      <c r="E106" s="23" t="s">
        <v>19</v>
      </c>
      <c r="F106" s="24" t="s">
        <v>78</v>
      </c>
      <c r="G106" s="21" t="s">
        <v>136</v>
      </c>
      <c r="H106" s="13">
        <v>140</v>
      </c>
      <c r="I106" s="13">
        <f>'[2]Detailed Budget Notes'!$F$86</f>
        <v>2000</v>
      </c>
      <c r="J106" s="148">
        <f t="shared" si="15"/>
        <v>280000</v>
      </c>
      <c r="K106" s="13">
        <f>$J$106/5</f>
        <v>56000</v>
      </c>
      <c r="L106" s="13">
        <f t="shared" ref="L106:O106" si="17">$J$106/5</f>
        <v>56000</v>
      </c>
      <c r="M106" s="13">
        <f t="shared" si="17"/>
        <v>56000</v>
      </c>
      <c r="N106" s="13">
        <f t="shared" si="17"/>
        <v>56000</v>
      </c>
      <c r="O106" s="13">
        <f t="shared" si="17"/>
        <v>56000</v>
      </c>
      <c r="P106" s="123">
        <f t="shared" si="16"/>
        <v>280000</v>
      </c>
      <c r="Q106" s="60" t="s">
        <v>154</v>
      </c>
      <c r="R106" s="250">
        <f t="shared" si="7"/>
        <v>0</v>
      </c>
    </row>
    <row r="107" spans="2:25" ht="52.5" customHeight="1" x14ac:dyDescent="0.25">
      <c r="B107" s="272"/>
      <c r="C107" s="274"/>
      <c r="D107" s="266"/>
      <c r="E107" s="23" t="s">
        <v>19</v>
      </c>
      <c r="F107" s="24" t="s">
        <v>32</v>
      </c>
      <c r="G107" s="21" t="s">
        <v>135</v>
      </c>
      <c r="H107" s="13">
        <v>140</v>
      </c>
      <c r="I107" s="13">
        <f>'[2]Detailed Budget Notes'!F116</f>
        <v>1700</v>
      </c>
      <c r="J107" s="148">
        <f t="shared" si="15"/>
        <v>238000</v>
      </c>
      <c r="K107" s="13">
        <f>J107/5</f>
        <v>47600</v>
      </c>
      <c r="L107" s="13">
        <f>K107</f>
        <v>47600</v>
      </c>
      <c r="M107" s="13">
        <f t="shared" ref="M107:O107" si="18">L107</f>
        <v>47600</v>
      </c>
      <c r="N107" s="13">
        <f t="shared" si="18"/>
        <v>47600</v>
      </c>
      <c r="O107" s="13">
        <f t="shared" si="18"/>
        <v>47600</v>
      </c>
      <c r="P107" s="123">
        <f>SUM(K107:O107)</f>
        <v>238000</v>
      </c>
      <c r="Q107" s="60" t="s">
        <v>155</v>
      </c>
      <c r="R107" s="250">
        <f t="shared" si="7"/>
        <v>0</v>
      </c>
    </row>
    <row r="108" spans="2:25" ht="14.45" customHeight="1" x14ac:dyDescent="0.25">
      <c r="B108" s="272"/>
      <c r="C108" s="273" t="s">
        <v>118</v>
      </c>
      <c r="D108" s="265" t="s">
        <v>329</v>
      </c>
      <c r="E108" s="23" t="s">
        <v>19</v>
      </c>
      <c r="F108" s="24" t="s">
        <v>4</v>
      </c>
      <c r="G108" s="21" t="s">
        <v>139</v>
      </c>
      <c r="H108" s="13">
        <v>7</v>
      </c>
      <c r="I108" s="13">
        <v>4500</v>
      </c>
      <c r="J108" s="148">
        <f t="shared" si="15"/>
        <v>31500</v>
      </c>
      <c r="K108" s="13">
        <v>31500</v>
      </c>
      <c r="L108" s="13"/>
      <c r="M108" s="13"/>
      <c r="N108" s="13"/>
      <c r="O108" s="13"/>
      <c r="P108" s="123">
        <f t="shared" ref="P108:P113" si="19">SUM(K108:O108)</f>
        <v>31500</v>
      </c>
      <c r="Q108" s="60" t="s">
        <v>156</v>
      </c>
      <c r="R108" s="250">
        <f t="shared" si="7"/>
        <v>0</v>
      </c>
      <c r="S108" s="74"/>
    </row>
    <row r="109" spans="2:25" ht="49.5" customHeight="1" x14ac:dyDescent="0.25">
      <c r="B109" s="272"/>
      <c r="C109" s="274"/>
      <c r="D109" s="266"/>
      <c r="E109" s="23" t="s">
        <v>19</v>
      </c>
      <c r="F109" s="24" t="s">
        <v>77</v>
      </c>
      <c r="G109" s="21" t="s">
        <v>157</v>
      </c>
      <c r="H109" s="13">
        <v>10</v>
      </c>
      <c r="I109" s="13">
        <v>3665</v>
      </c>
      <c r="J109" s="148">
        <f t="shared" si="15"/>
        <v>36650</v>
      </c>
      <c r="K109" s="13">
        <f>I109*2</f>
        <v>7330</v>
      </c>
      <c r="L109" s="13">
        <f>K109</f>
        <v>7330</v>
      </c>
      <c r="M109" s="13">
        <f>L109</f>
        <v>7330</v>
      </c>
      <c r="N109" s="13">
        <f>M109</f>
        <v>7330</v>
      </c>
      <c r="O109" s="13">
        <f>N109</f>
        <v>7330</v>
      </c>
      <c r="P109" s="123">
        <f t="shared" si="19"/>
        <v>36650</v>
      </c>
      <c r="Q109" s="60" t="s">
        <v>158</v>
      </c>
      <c r="R109" s="250">
        <f t="shared" si="7"/>
        <v>0</v>
      </c>
    </row>
    <row r="110" spans="2:25" ht="52.5" customHeight="1" x14ac:dyDescent="0.25">
      <c r="B110" s="272"/>
      <c r="C110" s="274"/>
      <c r="D110" s="265" t="s">
        <v>256</v>
      </c>
      <c r="E110" s="23" t="s">
        <v>19</v>
      </c>
      <c r="F110" s="24" t="s">
        <v>78</v>
      </c>
      <c r="G110" s="21" t="s">
        <v>136</v>
      </c>
      <c r="H110" s="13">
        <v>16</v>
      </c>
      <c r="I110" s="13">
        <v>1000</v>
      </c>
      <c r="J110" s="148">
        <f t="shared" si="15"/>
        <v>16000</v>
      </c>
      <c r="K110" s="13"/>
      <c r="L110" s="13"/>
      <c r="M110" s="13"/>
      <c r="N110" s="13">
        <v>8000</v>
      </c>
      <c r="O110" s="13">
        <v>8000</v>
      </c>
      <c r="P110" s="123">
        <f t="shared" si="19"/>
        <v>16000</v>
      </c>
      <c r="Q110" s="60" t="s">
        <v>298</v>
      </c>
      <c r="R110" s="250">
        <f t="shared" si="7"/>
        <v>0</v>
      </c>
    </row>
    <row r="111" spans="2:25" x14ac:dyDescent="0.25">
      <c r="B111" s="272"/>
      <c r="C111" s="274"/>
      <c r="D111" s="267"/>
      <c r="E111" s="23" t="s">
        <v>115</v>
      </c>
      <c r="F111" s="24" t="s">
        <v>4</v>
      </c>
      <c r="G111" s="21" t="s">
        <v>106</v>
      </c>
      <c r="H111" s="13">
        <v>120</v>
      </c>
      <c r="I111" s="13">
        <v>300</v>
      </c>
      <c r="J111" s="148">
        <f t="shared" si="15"/>
        <v>36000</v>
      </c>
      <c r="K111" s="13">
        <v>7200</v>
      </c>
      <c r="L111" s="13">
        <v>7200</v>
      </c>
      <c r="M111" s="13">
        <v>7200</v>
      </c>
      <c r="N111" s="13">
        <v>7200</v>
      </c>
      <c r="O111" s="13">
        <v>7200</v>
      </c>
      <c r="P111" s="123">
        <f t="shared" si="19"/>
        <v>36000</v>
      </c>
      <c r="Q111" s="147" t="s">
        <v>196</v>
      </c>
      <c r="R111" s="250">
        <f t="shared" si="7"/>
        <v>0</v>
      </c>
    </row>
    <row r="112" spans="2:25" ht="31.5" customHeight="1" x14ac:dyDescent="0.25">
      <c r="B112" s="272"/>
      <c r="C112" s="274"/>
      <c r="D112" s="265" t="s">
        <v>257</v>
      </c>
      <c r="E112" s="23" t="s">
        <v>19</v>
      </c>
      <c r="F112" s="24" t="s">
        <v>78</v>
      </c>
      <c r="G112" s="21" t="s">
        <v>136</v>
      </c>
      <c r="H112" s="13">
        <v>140</v>
      </c>
      <c r="I112" s="13">
        <f>'[2]Detailed Budget Notes'!$F$86</f>
        <v>2000</v>
      </c>
      <c r="J112" s="148">
        <f t="shared" si="15"/>
        <v>280000</v>
      </c>
      <c r="K112" s="13">
        <f>$J$112/5</f>
        <v>56000</v>
      </c>
      <c r="L112" s="13">
        <f t="shared" ref="L112:O112" si="20">$J$112/5</f>
        <v>56000</v>
      </c>
      <c r="M112" s="13">
        <f t="shared" si="20"/>
        <v>56000</v>
      </c>
      <c r="N112" s="13">
        <f t="shared" si="20"/>
        <v>56000</v>
      </c>
      <c r="O112" s="13">
        <f t="shared" si="20"/>
        <v>56000</v>
      </c>
      <c r="P112" s="123">
        <f>SUM(K112:O112)</f>
        <v>280000</v>
      </c>
      <c r="Q112" s="125" t="s">
        <v>154</v>
      </c>
      <c r="R112" s="250">
        <f t="shared" si="7"/>
        <v>0</v>
      </c>
      <c r="S112" s="74"/>
    </row>
    <row r="113" spans="2:26" x14ac:dyDescent="0.25">
      <c r="B113" s="272"/>
      <c r="C113" s="274"/>
      <c r="D113" s="266"/>
      <c r="E113" s="293" t="s">
        <v>115</v>
      </c>
      <c r="F113" s="294" t="s">
        <v>78</v>
      </c>
      <c r="G113" s="295" t="s">
        <v>135</v>
      </c>
      <c r="H113" s="296">
        <v>5</v>
      </c>
      <c r="I113" s="296">
        <v>1600</v>
      </c>
      <c r="J113" s="297">
        <f t="shared" si="15"/>
        <v>8000</v>
      </c>
      <c r="K113" s="296">
        <v>1600</v>
      </c>
      <c r="L113" s="296">
        <v>1600</v>
      </c>
      <c r="M113" s="296">
        <v>1600</v>
      </c>
      <c r="N113" s="296">
        <v>1600</v>
      </c>
      <c r="O113" s="296">
        <v>1600</v>
      </c>
      <c r="P113" s="298">
        <f>SUM(K113:O113)</f>
        <v>8000</v>
      </c>
      <c r="Q113" s="299" t="s">
        <v>197</v>
      </c>
      <c r="R113" s="289"/>
      <c r="S113" s="291"/>
      <c r="T113" s="292"/>
      <c r="U113" s="292"/>
      <c r="V113" s="292"/>
      <c r="W113" s="292"/>
      <c r="X113" s="292"/>
      <c r="Y113" s="292"/>
      <c r="Z113" s="292"/>
    </row>
    <row r="114" spans="2:26" x14ac:dyDescent="0.25">
      <c r="B114" s="272"/>
      <c r="C114" s="209"/>
      <c r="D114" s="141" t="s">
        <v>246</v>
      </c>
      <c r="E114" s="18" t="s">
        <v>19</v>
      </c>
      <c r="F114" s="18"/>
      <c r="G114" s="16"/>
      <c r="H114" s="14"/>
      <c r="I114" s="14"/>
      <c r="J114" s="148">
        <f>SUMIF($E$101:$E$113,$E$114,'Detailed Budget Plan'!J101:J113)</f>
        <v>984650</v>
      </c>
      <c r="K114" s="14"/>
      <c r="L114" s="14"/>
      <c r="M114" s="14"/>
      <c r="N114" s="14"/>
      <c r="O114" s="14"/>
      <c r="P114" s="167"/>
      <c r="Q114" s="147"/>
      <c r="R114" s="250">
        <f t="shared" si="7"/>
        <v>0</v>
      </c>
    </row>
    <row r="115" spans="2:26" x14ac:dyDescent="0.25">
      <c r="B115" s="272"/>
      <c r="C115" s="208"/>
      <c r="D115" s="226" t="s">
        <v>247</v>
      </c>
      <c r="E115" s="18" t="s">
        <v>115</v>
      </c>
      <c r="F115" s="18"/>
      <c r="G115" s="16"/>
      <c r="H115" s="14"/>
      <c r="I115" s="14"/>
      <c r="J115" s="148">
        <f>SUMIF($E$101:$E$113,$E$115,'Detailed Budget Plan'!J101:J113)</f>
        <v>80000</v>
      </c>
      <c r="K115" s="14"/>
      <c r="L115" s="14"/>
      <c r="M115" s="14"/>
      <c r="N115" s="14"/>
      <c r="O115" s="14"/>
      <c r="P115" s="167"/>
      <c r="Q115" s="147"/>
      <c r="R115" s="250">
        <f t="shared" si="7"/>
        <v>0</v>
      </c>
    </row>
    <row r="116" spans="2:26" x14ac:dyDescent="0.25">
      <c r="B116" s="272"/>
      <c r="C116" s="208"/>
      <c r="D116" s="226" t="s">
        <v>248</v>
      </c>
      <c r="E116" s="18" t="s">
        <v>114</v>
      </c>
      <c r="F116" s="18"/>
      <c r="G116" s="16"/>
      <c r="H116" s="14"/>
      <c r="I116" s="14"/>
      <c r="J116" s="148">
        <f>SUMIF($E$101:$E$113,$E$116,'Detailed Budget Plan'!J101:J113)</f>
        <v>0</v>
      </c>
      <c r="K116" s="14"/>
      <c r="L116" s="14"/>
      <c r="M116" s="14"/>
      <c r="N116" s="14"/>
      <c r="O116" s="14"/>
      <c r="P116" s="167"/>
      <c r="Q116" s="147"/>
      <c r="R116" s="250">
        <f t="shared" si="7"/>
        <v>0</v>
      </c>
    </row>
    <row r="117" spans="2:26" x14ac:dyDescent="0.25">
      <c r="B117" s="272"/>
      <c r="C117" s="208"/>
      <c r="D117" s="226" t="s">
        <v>249</v>
      </c>
      <c r="E117" s="18" t="s">
        <v>244</v>
      </c>
      <c r="F117" s="18"/>
      <c r="G117" s="16"/>
      <c r="H117" s="14"/>
      <c r="I117" s="14"/>
      <c r="J117" s="148">
        <f>SUMIF($E$101:$E$113,$E$117,'Detailed Budget Plan'!J101:J113)</f>
        <v>0</v>
      </c>
      <c r="K117" s="14"/>
      <c r="L117" s="14"/>
      <c r="M117" s="14"/>
      <c r="N117" s="14"/>
      <c r="O117" s="14"/>
      <c r="P117" s="167"/>
      <c r="Q117" s="147"/>
      <c r="R117" s="250">
        <f t="shared" si="7"/>
        <v>0</v>
      </c>
    </row>
    <row r="118" spans="2:26" x14ac:dyDescent="0.25">
      <c r="B118" s="272"/>
      <c r="C118" s="208"/>
      <c r="D118" s="226" t="s">
        <v>250</v>
      </c>
      <c r="E118" s="18" t="s">
        <v>245</v>
      </c>
      <c r="F118" s="18"/>
      <c r="G118" s="16"/>
      <c r="H118" s="14"/>
      <c r="I118" s="14"/>
      <c r="J118" s="148">
        <f>SUMIF($E$101:$E$113,$E$118,'Detailed Budget Plan'!J101:J113)</f>
        <v>0</v>
      </c>
      <c r="K118" s="14"/>
      <c r="L118" s="14"/>
      <c r="M118" s="14"/>
      <c r="N118" s="14"/>
      <c r="O118" s="14"/>
      <c r="P118" s="167"/>
      <c r="Q118" s="147"/>
      <c r="R118" s="250">
        <f t="shared" si="7"/>
        <v>0</v>
      </c>
    </row>
    <row r="119" spans="2:26" x14ac:dyDescent="0.25">
      <c r="B119" s="272"/>
      <c r="C119" s="237"/>
      <c r="D119" s="238" t="s">
        <v>117</v>
      </c>
      <c r="E119" s="22"/>
      <c r="F119" s="22"/>
      <c r="G119" s="240"/>
      <c r="H119" s="167"/>
      <c r="I119" s="167"/>
      <c r="J119" s="120">
        <f>SUM(J101:J113)</f>
        <v>1064650</v>
      </c>
      <c r="K119" s="167">
        <f>SUM(K101:K113)</f>
        <v>214430</v>
      </c>
      <c r="L119" s="167">
        <f>SUM(L101:L113)</f>
        <v>182930</v>
      </c>
      <c r="M119" s="167">
        <f>SUM(M101:M113)</f>
        <v>196430</v>
      </c>
      <c r="N119" s="167">
        <f>SUM(N101:N113)</f>
        <v>235430</v>
      </c>
      <c r="O119" s="167">
        <f>SUM(O101:O113)</f>
        <v>235430</v>
      </c>
      <c r="P119" s="167">
        <f>SUM(P101:P113)</f>
        <v>1064650</v>
      </c>
      <c r="Q119" s="241"/>
      <c r="R119" s="289">
        <f t="shared" si="7"/>
        <v>0</v>
      </c>
      <c r="S119" s="290">
        <f>+K119-SUM(K101:K118)</f>
        <v>0</v>
      </c>
      <c r="T119" s="290">
        <f t="shared" ref="T119:V119" si="21">+L119-SUM(L101:L118)</f>
        <v>0</v>
      </c>
      <c r="U119" s="290">
        <f t="shared" si="21"/>
        <v>0</v>
      </c>
      <c r="V119" s="290">
        <f t="shared" si="21"/>
        <v>0</v>
      </c>
      <c r="W119" s="290">
        <f>+O119-SUM(O101:O118)</f>
        <v>0</v>
      </c>
      <c r="X119" s="74">
        <f>+P119-SUM(P101:P118)</f>
        <v>0</v>
      </c>
      <c r="Y119" s="74"/>
    </row>
    <row r="120" spans="2:26" x14ac:dyDescent="0.25">
      <c r="B120" s="230"/>
      <c r="C120" s="237"/>
      <c r="D120" s="238"/>
      <c r="E120" s="22"/>
      <c r="F120" s="22"/>
      <c r="G120" s="240"/>
      <c r="H120" s="167"/>
      <c r="I120" s="167"/>
      <c r="J120" s="120"/>
      <c r="K120" s="167"/>
      <c r="L120" s="167"/>
      <c r="M120" s="167"/>
      <c r="N120" s="167"/>
      <c r="O120" s="167"/>
      <c r="P120" s="167"/>
      <c r="Q120" s="241"/>
      <c r="R120" s="250">
        <f t="shared" si="7"/>
        <v>0</v>
      </c>
    </row>
    <row r="121" spans="2:26" x14ac:dyDescent="0.25">
      <c r="B121" s="273" t="s">
        <v>306</v>
      </c>
      <c r="C121" s="22" t="s">
        <v>302</v>
      </c>
      <c r="D121" s="239"/>
      <c r="E121" s="18" t="s">
        <v>19</v>
      </c>
      <c r="F121" s="18"/>
      <c r="G121" s="16" t="s">
        <v>135</v>
      </c>
      <c r="H121" s="14">
        <v>1</v>
      </c>
      <c r="I121" s="14">
        <v>30000</v>
      </c>
      <c r="J121" s="242"/>
      <c r="K121" s="14"/>
      <c r="L121" s="14"/>
      <c r="M121" s="14">
        <v>30000</v>
      </c>
      <c r="N121" s="14"/>
      <c r="O121" s="14"/>
      <c r="P121" s="167">
        <v>30000</v>
      </c>
      <c r="Q121" s="241"/>
      <c r="R121" s="250">
        <f t="shared" si="7"/>
        <v>0</v>
      </c>
    </row>
    <row r="122" spans="2:26" s="7" customFormat="1" ht="20.45" customHeight="1" x14ac:dyDescent="0.25">
      <c r="B122" s="282"/>
      <c r="C122" s="22" t="s">
        <v>303</v>
      </c>
      <c r="D122" s="17"/>
      <c r="E122" s="18" t="s">
        <v>19</v>
      </c>
      <c r="F122" s="18"/>
      <c r="G122" s="16" t="s">
        <v>135</v>
      </c>
      <c r="H122" s="14">
        <v>1</v>
      </c>
      <c r="I122" s="14">
        <v>50000</v>
      </c>
      <c r="J122" s="242"/>
      <c r="K122" s="14"/>
      <c r="L122" s="14"/>
      <c r="M122" s="14"/>
      <c r="N122" s="14"/>
      <c r="O122" s="14">
        <v>50000</v>
      </c>
      <c r="P122" s="167">
        <v>50000</v>
      </c>
      <c r="Q122" s="243"/>
      <c r="R122" s="250">
        <f t="shared" si="7"/>
        <v>0</v>
      </c>
      <c r="W122" s="112"/>
    </row>
    <row r="123" spans="2:26" s="7" customFormat="1" ht="21" x14ac:dyDescent="0.25">
      <c r="B123" s="179" t="s">
        <v>34</v>
      </c>
      <c r="C123" s="22" t="s">
        <v>177</v>
      </c>
      <c r="D123" s="18" t="s">
        <v>217</v>
      </c>
      <c r="E123" s="25" t="s">
        <v>19</v>
      </c>
      <c r="F123" s="18"/>
      <c r="G123" s="195" t="s">
        <v>139</v>
      </c>
      <c r="H123" s="196">
        <v>60</v>
      </c>
      <c r="I123" s="196">
        <v>4000</v>
      </c>
      <c r="J123" s="197">
        <f>H123*I123</f>
        <v>240000</v>
      </c>
      <c r="K123" s="14">
        <v>48000</v>
      </c>
      <c r="L123" s="14">
        <v>48000</v>
      </c>
      <c r="M123" s="14">
        <v>48000</v>
      </c>
      <c r="N123" s="14">
        <v>48000</v>
      </c>
      <c r="O123" s="14">
        <v>48000</v>
      </c>
      <c r="P123" s="13">
        <f>SUM(K123:O123)</f>
        <v>240000</v>
      </c>
      <c r="Q123" s="60" t="s">
        <v>85</v>
      </c>
      <c r="R123" s="250">
        <f t="shared" si="7"/>
        <v>0</v>
      </c>
      <c r="S123" s="112"/>
      <c r="T123" s="112"/>
      <c r="U123" s="112"/>
      <c r="V123" s="112"/>
      <c r="W123" s="112"/>
    </row>
    <row r="124" spans="2:26" s="7" customFormat="1" x14ac:dyDescent="0.25">
      <c r="B124" s="198"/>
      <c r="C124" s="190"/>
      <c r="D124" s="18" t="s">
        <v>217</v>
      </c>
      <c r="E124" s="25" t="s">
        <v>19</v>
      </c>
      <c r="F124" s="18"/>
      <c r="G124" s="195" t="s">
        <v>218</v>
      </c>
      <c r="H124" s="196">
        <v>60</v>
      </c>
      <c r="I124" s="196">
        <v>2000</v>
      </c>
      <c r="J124" s="197">
        <f>H124*I124</f>
        <v>120000</v>
      </c>
      <c r="K124" s="14">
        <f>24000</f>
        <v>24000</v>
      </c>
      <c r="L124" s="14">
        <f>24000</f>
        <v>24000</v>
      </c>
      <c r="M124" s="14">
        <f>24000</f>
        <v>24000</v>
      </c>
      <c r="N124" s="14">
        <f>24000</f>
        <v>24000</v>
      </c>
      <c r="O124" s="14">
        <f>24000</f>
        <v>24000</v>
      </c>
      <c r="P124" s="13">
        <f t="shared" ref="P124:P129" si="22">SUM(K124:O124)</f>
        <v>120000</v>
      </c>
      <c r="Q124" s="60" t="s">
        <v>85</v>
      </c>
      <c r="R124" s="250">
        <f t="shared" si="7"/>
        <v>0</v>
      </c>
      <c r="S124" s="112"/>
      <c r="T124" s="112"/>
      <c r="U124" s="112"/>
      <c r="V124" s="112"/>
      <c r="W124" s="112"/>
    </row>
    <row r="125" spans="2:26" s="7" customFormat="1" x14ac:dyDescent="0.25">
      <c r="B125" s="198"/>
      <c r="C125" s="190"/>
      <c r="D125" s="18" t="s">
        <v>219</v>
      </c>
      <c r="E125" s="25" t="s">
        <v>19</v>
      </c>
      <c r="F125" s="18"/>
      <c r="G125" s="195" t="s">
        <v>161</v>
      </c>
      <c r="H125" s="196">
        <v>5</v>
      </c>
      <c r="I125" s="196">
        <v>2000</v>
      </c>
      <c r="J125" s="197">
        <f t="shared" ref="J125:J129" si="23">H125*I125</f>
        <v>10000</v>
      </c>
      <c r="K125" s="14">
        <v>2000</v>
      </c>
      <c r="L125" s="14">
        <v>2000</v>
      </c>
      <c r="M125" s="14">
        <v>2000</v>
      </c>
      <c r="N125" s="14">
        <v>2000</v>
      </c>
      <c r="O125" s="14">
        <v>2000</v>
      </c>
      <c r="P125" s="13">
        <f t="shared" si="22"/>
        <v>10000</v>
      </c>
      <c r="Q125" s="60" t="s">
        <v>212</v>
      </c>
      <c r="R125" s="250">
        <f t="shared" si="7"/>
        <v>0</v>
      </c>
      <c r="S125" s="112"/>
      <c r="T125" s="112"/>
      <c r="U125" s="112"/>
      <c r="V125" s="112"/>
      <c r="W125" s="112"/>
    </row>
    <row r="126" spans="2:26" s="7" customFormat="1" x14ac:dyDescent="0.25">
      <c r="B126" s="198"/>
      <c r="C126" s="190"/>
      <c r="D126" s="18" t="s">
        <v>219</v>
      </c>
      <c r="E126" s="25" t="s">
        <v>19</v>
      </c>
      <c r="F126" s="18"/>
      <c r="G126" s="195" t="s">
        <v>161</v>
      </c>
      <c r="H126" s="196">
        <v>5</v>
      </c>
      <c r="I126" s="196">
        <v>3000</v>
      </c>
      <c r="J126" s="197">
        <f t="shared" si="23"/>
        <v>15000</v>
      </c>
      <c r="K126" s="14">
        <v>3000</v>
      </c>
      <c r="L126" s="14">
        <v>3000</v>
      </c>
      <c r="M126" s="14">
        <v>3000</v>
      </c>
      <c r="N126" s="14">
        <v>3000</v>
      </c>
      <c r="O126" s="14">
        <v>3000</v>
      </c>
      <c r="P126" s="13">
        <f t="shared" si="22"/>
        <v>15000</v>
      </c>
      <c r="Q126" s="60" t="s">
        <v>212</v>
      </c>
      <c r="R126" s="250">
        <f t="shared" si="7"/>
        <v>0</v>
      </c>
      <c r="S126" s="112"/>
      <c r="T126" s="112"/>
      <c r="U126" s="112"/>
      <c r="V126" s="112"/>
      <c r="W126" s="112"/>
    </row>
    <row r="127" spans="2:26" s="7" customFormat="1" x14ac:dyDescent="0.25">
      <c r="B127" s="198"/>
      <c r="C127" s="190"/>
      <c r="D127" s="18" t="s">
        <v>77</v>
      </c>
      <c r="E127" s="25" t="s">
        <v>19</v>
      </c>
      <c r="F127" s="18"/>
      <c r="G127" s="195" t="s">
        <v>157</v>
      </c>
      <c r="H127" s="196">
        <v>10</v>
      </c>
      <c r="I127" s="196">
        <v>1000</v>
      </c>
      <c r="J127" s="197">
        <f t="shared" si="23"/>
        <v>10000</v>
      </c>
      <c r="K127" s="14">
        <v>2000</v>
      </c>
      <c r="L127" s="14">
        <v>2000</v>
      </c>
      <c r="M127" s="14">
        <v>2000</v>
      </c>
      <c r="N127" s="14">
        <v>2000</v>
      </c>
      <c r="O127" s="14">
        <v>2000</v>
      </c>
      <c r="P127" s="13">
        <f t="shared" si="22"/>
        <v>10000</v>
      </c>
      <c r="Q127" s="60" t="s">
        <v>214</v>
      </c>
      <c r="R127" s="250">
        <f t="shared" si="7"/>
        <v>0</v>
      </c>
      <c r="S127" s="112"/>
      <c r="T127" s="112"/>
      <c r="U127" s="112"/>
      <c r="V127" s="112"/>
      <c r="W127" s="112"/>
    </row>
    <row r="128" spans="2:26" s="7" customFormat="1" x14ac:dyDescent="0.25">
      <c r="B128" s="198"/>
      <c r="C128" s="190"/>
      <c r="D128" s="18" t="s">
        <v>261</v>
      </c>
      <c r="E128" s="25" t="s">
        <v>244</v>
      </c>
      <c r="F128" s="18"/>
      <c r="G128" s="195" t="s">
        <v>161</v>
      </c>
      <c r="H128" s="196">
        <v>5</v>
      </c>
      <c r="I128" s="196">
        <v>6600</v>
      </c>
      <c r="J128" s="197">
        <f t="shared" si="23"/>
        <v>33000</v>
      </c>
      <c r="K128" s="14">
        <v>5000</v>
      </c>
      <c r="L128" s="14">
        <v>5000</v>
      </c>
      <c r="M128" s="14">
        <v>5000</v>
      </c>
      <c r="N128" s="14">
        <v>5000</v>
      </c>
      <c r="O128" s="14">
        <v>13000</v>
      </c>
      <c r="P128" s="13">
        <f t="shared" si="22"/>
        <v>33000</v>
      </c>
      <c r="Q128" s="60" t="s">
        <v>215</v>
      </c>
      <c r="R128" s="250">
        <f t="shared" si="7"/>
        <v>0</v>
      </c>
      <c r="S128" s="112"/>
      <c r="T128" s="112"/>
      <c r="U128" s="112"/>
      <c r="V128" s="112"/>
      <c r="W128" s="112"/>
    </row>
    <row r="129" spans="2:23" s="7" customFormat="1" x14ac:dyDescent="0.25">
      <c r="B129" s="198"/>
      <c r="C129" s="190"/>
      <c r="D129" s="18" t="s">
        <v>211</v>
      </c>
      <c r="E129" s="25" t="s">
        <v>244</v>
      </c>
      <c r="F129" s="18"/>
      <c r="G129" s="195" t="s">
        <v>161</v>
      </c>
      <c r="H129" s="196">
        <v>5</v>
      </c>
      <c r="I129" s="196">
        <v>3400</v>
      </c>
      <c r="J129" s="197">
        <f t="shared" si="23"/>
        <v>17000</v>
      </c>
      <c r="K129" s="14">
        <v>3400</v>
      </c>
      <c r="L129" s="14">
        <v>3400</v>
      </c>
      <c r="M129" s="14">
        <v>3400</v>
      </c>
      <c r="N129" s="14">
        <v>3400</v>
      </c>
      <c r="O129" s="14">
        <v>3400</v>
      </c>
      <c r="P129" s="13">
        <f t="shared" si="22"/>
        <v>17000</v>
      </c>
      <c r="Q129" s="60" t="s">
        <v>213</v>
      </c>
      <c r="R129" s="250">
        <f t="shared" si="7"/>
        <v>0</v>
      </c>
      <c r="S129" s="112"/>
      <c r="T129" s="112"/>
      <c r="U129" s="112"/>
      <c r="V129" s="112"/>
      <c r="W129" s="112"/>
    </row>
    <row r="130" spans="2:23" s="7" customFormat="1" ht="15.75" thickBot="1" x14ac:dyDescent="0.3">
      <c r="B130" s="192"/>
      <c r="C130" s="190"/>
      <c r="D130" s="17"/>
      <c r="E130" s="25"/>
      <c r="F130" s="18"/>
      <c r="G130" s="16"/>
      <c r="H130" s="14"/>
      <c r="I130" s="14"/>
      <c r="J130" s="15"/>
      <c r="K130" s="14"/>
      <c r="L130" s="14"/>
      <c r="M130" s="14"/>
      <c r="N130" s="14"/>
      <c r="O130" s="14"/>
      <c r="P130" s="13"/>
      <c r="Q130" s="60"/>
      <c r="R130" s="250">
        <f t="shared" si="7"/>
        <v>0</v>
      </c>
    </row>
    <row r="131" spans="2:23" s="7" customFormat="1" ht="16.5" thickTop="1" thickBot="1" x14ac:dyDescent="0.3">
      <c r="B131" s="191"/>
      <c r="C131" s="194" t="s">
        <v>87</v>
      </c>
      <c r="D131" s="104"/>
      <c r="E131" s="105"/>
      <c r="F131" s="106"/>
      <c r="G131" s="107"/>
      <c r="H131" s="108"/>
      <c r="I131" s="108"/>
      <c r="J131" s="114">
        <f>SUM(J123:J129)</f>
        <v>445000</v>
      </c>
      <c r="K131" s="114">
        <f>SUM(K123:K129)</f>
        <v>87400</v>
      </c>
      <c r="L131" s="114">
        <f t="shared" ref="L131:O131" si="24">SUM(L123:L129)</f>
        <v>87400</v>
      </c>
      <c r="M131" s="114">
        <f t="shared" si="24"/>
        <v>87400</v>
      </c>
      <c r="N131" s="114">
        <f t="shared" si="24"/>
        <v>87400</v>
      </c>
      <c r="O131" s="114">
        <f>SUM(O123:O129)</f>
        <v>95400</v>
      </c>
      <c r="P131" s="114">
        <f>SUM(P123:P129)</f>
        <v>445000</v>
      </c>
      <c r="Q131" s="109"/>
      <c r="R131" s="250">
        <f t="shared" si="7"/>
        <v>0</v>
      </c>
      <c r="S131" s="112">
        <f>+K131-SUM(K123:K129)</f>
        <v>0</v>
      </c>
      <c r="T131" s="112">
        <f t="shared" ref="T131:W131" si="25">+L131-SUM(L123:L129)</f>
        <v>0</v>
      </c>
      <c r="U131" s="112">
        <f t="shared" si="25"/>
        <v>0</v>
      </c>
      <c r="V131" s="112">
        <f t="shared" si="25"/>
        <v>0</v>
      </c>
      <c r="W131" s="112">
        <f t="shared" si="25"/>
        <v>0</v>
      </c>
    </row>
    <row r="132" spans="2:23" s="7" customFormat="1" ht="15.75" thickTop="1" x14ac:dyDescent="0.25">
      <c r="B132" s="193"/>
      <c r="C132" s="116"/>
      <c r="D132" s="20"/>
      <c r="E132" s="25"/>
      <c r="F132" s="18"/>
      <c r="G132" s="16"/>
      <c r="H132" s="14"/>
      <c r="I132" s="14"/>
      <c r="J132" s="15"/>
      <c r="K132" s="14"/>
      <c r="L132" s="14"/>
      <c r="M132" s="14"/>
      <c r="N132" s="14"/>
      <c r="O132" s="14"/>
      <c r="P132" s="13"/>
      <c r="Q132" s="2"/>
      <c r="R132" s="250">
        <f t="shared" si="7"/>
        <v>0</v>
      </c>
    </row>
    <row r="133" spans="2:23" ht="37.15" customHeight="1" x14ac:dyDescent="0.25">
      <c r="B133" s="178"/>
      <c r="C133" s="22"/>
      <c r="D133" s="17"/>
      <c r="E133" s="23"/>
      <c r="F133" s="24"/>
      <c r="G133" s="21"/>
      <c r="H133" s="13"/>
      <c r="I133" s="13"/>
      <c r="J133" s="214"/>
      <c r="K133" s="13"/>
      <c r="L133" s="13"/>
      <c r="M133" s="13"/>
      <c r="N133" s="13"/>
      <c r="O133" s="13"/>
      <c r="P133" s="213"/>
      <c r="Q133" s="2"/>
      <c r="R133" s="250">
        <f t="shared" si="7"/>
        <v>0</v>
      </c>
    </row>
    <row r="134" spans="2:23" ht="36" customHeight="1" x14ac:dyDescent="0.25">
      <c r="B134" s="178"/>
      <c r="C134" s="180"/>
      <c r="D134" s="20"/>
      <c r="E134" s="25"/>
      <c r="F134" s="18"/>
      <c r="G134" s="16"/>
      <c r="H134" s="14"/>
      <c r="I134" s="14"/>
      <c r="J134" s="199"/>
      <c r="K134" s="14"/>
      <c r="L134" s="14"/>
      <c r="M134" s="14"/>
      <c r="N134" s="14"/>
      <c r="O134" s="14"/>
      <c r="P134" s="13"/>
      <c r="Q134" s="2"/>
      <c r="R134" s="250">
        <f t="shared" si="7"/>
        <v>0</v>
      </c>
    </row>
    <row r="135" spans="2:23" x14ac:dyDescent="0.25">
      <c r="B135" s="181"/>
      <c r="C135" s="137"/>
      <c r="D135" s="20"/>
      <c r="E135" s="25"/>
      <c r="F135" s="18"/>
      <c r="G135" s="16"/>
      <c r="H135" s="14"/>
      <c r="I135" s="14"/>
      <c r="J135" s="15"/>
      <c r="K135" s="14"/>
      <c r="L135" s="14"/>
      <c r="M135" s="14"/>
      <c r="N135" s="14"/>
      <c r="O135" s="14"/>
      <c r="P135" s="13"/>
      <c r="Q135" s="2"/>
      <c r="R135" s="250">
        <f t="shared" si="7"/>
        <v>0</v>
      </c>
    </row>
    <row r="136" spans="2:23" ht="24" customHeight="1" x14ac:dyDescent="0.25">
      <c r="B136" s="19" t="s">
        <v>36</v>
      </c>
      <c r="C136" s="19"/>
      <c r="D136" s="19"/>
      <c r="E136" s="19"/>
      <c r="F136" s="19"/>
      <c r="G136" s="288"/>
      <c r="H136" s="288"/>
      <c r="I136" s="288"/>
      <c r="J136" s="288"/>
      <c r="K136" s="11">
        <f>K119+K131+K100+K72</f>
        <v>982130</v>
      </c>
      <c r="L136" s="11">
        <f>L119+L131+L100+L72</f>
        <v>2244830</v>
      </c>
      <c r="M136" s="11">
        <f>M119+M131+M100+M72+M121</f>
        <v>1508580</v>
      </c>
      <c r="N136" s="11">
        <f>N119+N131+N100+N72</f>
        <v>3927355</v>
      </c>
      <c r="O136" s="11">
        <f>O119+O131+O100+O72+O122</f>
        <v>730455</v>
      </c>
      <c r="P136" s="11">
        <f>P119+P131+P100+P72+P121+P122</f>
        <v>9393350</v>
      </c>
      <c r="Q136" s="8"/>
      <c r="R136" s="289">
        <f>+P136-SUM(K136:O136)</f>
        <v>0</v>
      </c>
      <c r="S136" s="251"/>
    </row>
    <row r="137" spans="2:23" ht="24" customHeight="1" x14ac:dyDescent="0.25">
      <c r="B137" s="8" t="s">
        <v>28</v>
      </c>
      <c r="C137" s="9" t="s">
        <v>19</v>
      </c>
      <c r="D137" s="8"/>
      <c r="E137" s="10"/>
      <c r="F137" s="8"/>
      <c r="G137" s="8"/>
      <c r="H137" s="8"/>
      <c r="I137" s="8"/>
      <c r="J137" s="8"/>
      <c r="K137" s="11">
        <f>SUMIF($E$7:$E$134,$C$137,'Detailed Budget Plan'!K7:K134)</f>
        <v>722230</v>
      </c>
      <c r="L137" s="11">
        <f>SUMIF($E$7:$E$134,$C$137,'Detailed Budget Plan'!L7:L134)</f>
        <v>2016430</v>
      </c>
      <c r="M137" s="11">
        <f>SUMIF($E$7:$E$134,$C$137,'Detailed Budget Plan'!M7:M134)</f>
        <v>1359930</v>
      </c>
      <c r="N137" s="11">
        <f>SUMIF($E$7:$E$134,$C$137,'Detailed Budget Plan'!N7:N134)</f>
        <v>3832330</v>
      </c>
      <c r="O137" s="11">
        <f>SUMIF($E$7:$E$134,$C$137,'Detailed Budget Plan'!O7:O134)</f>
        <v>652430</v>
      </c>
      <c r="P137" s="11">
        <f>SUMIF($E$7:$E$134,$C$137,'Detailed Budget Plan'!P7:P134)</f>
        <v>8583350</v>
      </c>
      <c r="Q137" s="8"/>
      <c r="R137" s="289">
        <f>+P137-SUM(K137:O137)</f>
        <v>0</v>
      </c>
    </row>
    <row r="138" spans="2:23" x14ac:dyDescent="0.25">
      <c r="B138" s="8" t="s">
        <v>37</v>
      </c>
      <c r="C138" s="9" t="s">
        <v>115</v>
      </c>
      <c r="D138" s="8"/>
      <c r="E138" s="10"/>
      <c r="F138" s="8"/>
      <c r="G138" s="8"/>
      <c r="H138" s="8"/>
      <c r="I138" s="8"/>
      <c r="J138" s="8"/>
      <c r="K138" s="11">
        <f>SUMIF($E$7:$E$134,$C$138,'Detailed Budget Plan'!K7:K134)</f>
        <v>58500</v>
      </c>
      <c r="L138" s="11">
        <f>SUMIF($E$7:$E$134,$C$138,'Detailed Budget Plan'!L7:L134)</f>
        <v>49000</v>
      </c>
      <c r="M138" s="11">
        <f>SUMIF($E$7:$E$134,$C$138,'Detailed Budget Plan'!M7:M134)</f>
        <v>68250</v>
      </c>
      <c r="N138" s="11">
        <f>SUMIF($E$7:$E$134,$C$138,'Detailed Budget Plan'!N7:N134)</f>
        <v>54625</v>
      </c>
      <c r="O138" s="11">
        <f>SUMIF($E$7:$E$134,$C$138,'Detailed Budget Plan'!O7:O134)</f>
        <v>29625</v>
      </c>
      <c r="P138" s="11">
        <f>SUMIF($E$7:$E$134,$C$138,'Detailed Budget Plan'!P7:P134)</f>
        <v>260000</v>
      </c>
      <c r="Q138" s="8"/>
      <c r="R138" s="289">
        <f>+P138-SUM(K138:O138)</f>
        <v>0</v>
      </c>
      <c r="S138" s="74"/>
    </row>
    <row r="139" spans="2:23" ht="15" customHeight="1" x14ac:dyDescent="0.25">
      <c r="B139" s="8" t="s">
        <v>37</v>
      </c>
      <c r="C139" s="9" t="s">
        <v>245</v>
      </c>
      <c r="D139" s="8"/>
      <c r="E139" s="10"/>
      <c r="F139" s="8"/>
      <c r="G139" s="8"/>
      <c r="H139" s="8"/>
      <c r="I139" s="8"/>
      <c r="J139" s="8"/>
      <c r="K139" s="11">
        <f>SUMIF($E$7:$E$134,$C$139,'Detailed Budget Plan'!K7:K134)</f>
        <v>50000</v>
      </c>
      <c r="L139" s="11">
        <f>SUMIF($E$7:$E$134,$C$139,'Detailed Budget Plan'!L7:L134)</f>
        <v>50000</v>
      </c>
      <c r="M139" s="11">
        <f>SUMIF($E$7:$E$134,$C$139,'Detailed Budget Plan'!M7:M134)</f>
        <v>0</v>
      </c>
      <c r="N139" s="11">
        <f>SUMIF($E$7:$E$134,$C$139,'Detailed Budget Plan'!N7:N134)</f>
        <v>0</v>
      </c>
      <c r="O139" s="11">
        <f>SUMIF($E$7:$E$134,$C$139,'Detailed Budget Plan'!O7:O134)</f>
        <v>0</v>
      </c>
      <c r="P139" s="11">
        <f>SUMIF($E$7:$E$134,$C$139,'Detailed Budget Plan'!P7:P134)</f>
        <v>100000</v>
      </c>
      <c r="Q139" s="8"/>
      <c r="R139" s="289">
        <f t="shared" ref="R137:R141" si="26">+P139-SUM(K139:O139)</f>
        <v>0</v>
      </c>
    </row>
    <row r="140" spans="2:23" ht="15" customHeight="1" x14ac:dyDescent="0.25">
      <c r="B140" s="8" t="s">
        <v>37</v>
      </c>
      <c r="C140" s="9" t="s">
        <v>244</v>
      </c>
      <c r="D140" s="8"/>
      <c r="E140" s="10"/>
      <c r="F140" s="8"/>
      <c r="G140" s="8"/>
      <c r="H140" s="8"/>
      <c r="I140" s="8"/>
      <c r="J140" s="8"/>
      <c r="K140" s="11">
        <f>SUMIF($E$7:$E134,$C$140,K7:K134)</f>
        <v>57400</v>
      </c>
      <c r="L140" s="11">
        <f>SUMIF($E$7:$E134,$C$140,L7:L134)</f>
        <v>60400</v>
      </c>
      <c r="M140" s="11">
        <f>SUMIF($E$7:$E134,$C$140,M7:M134)</f>
        <v>51400</v>
      </c>
      <c r="N140" s="11">
        <f>SUMIF($E$7:$E134,$C$140,N7:N134)</f>
        <v>11400</v>
      </c>
      <c r="O140" s="11">
        <f>SUMIF($E$7:$E134,$C$140,O7:O134)</f>
        <v>19400</v>
      </c>
      <c r="P140" s="11">
        <f>SUMIF($E$7:$E134,$C$140,P7:P134)</f>
        <v>200000</v>
      </c>
      <c r="Q140" s="8"/>
      <c r="R140" s="289">
        <f t="shared" si="26"/>
        <v>0</v>
      </c>
    </row>
    <row r="141" spans="2:23" x14ac:dyDescent="0.25">
      <c r="B141" s="8" t="s">
        <v>37</v>
      </c>
      <c r="C141" s="9" t="s">
        <v>114</v>
      </c>
      <c r="D141" s="8"/>
      <c r="E141" s="10"/>
      <c r="F141" s="8"/>
      <c r="G141" s="8"/>
      <c r="H141" s="8"/>
      <c r="I141" s="8"/>
      <c r="J141" s="8"/>
      <c r="K141" s="11">
        <f t="shared" ref="K141:P141" si="27">SUMIF($E$7:$E$134,$C$141,K7:K134)</f>
        <v>94000</v>
      </c>
      <c r="L141" s="11">
        <f t="shared" si="27"/>
        <v>69000</v>
      </c>
      <c r="M141" s="11">
        <f t="shared" si="27"/>
        <v>29000</v>
      </c>
      <c r="N141" s="11">
        <f t="shared" si="27"/>
        <v>29000</v>
      </c>
      <c r="O141" s="11">
        <f t="shared" si="27"/>
        <v>29000</v>
      </c>
      <c r="P141" s="11">
        <f t="shared" si="27"/>
        <v>250000</v>
      </c>
      <c r="Q141" s="8"/>
      <c r="R141" s="289">
        <f t="shared" si="26"/>
        <v>0</v>
      </c>
    </row>
    <row r="142" spans="2:23" x14ac:dyDescent="0.25">
      <c r="R142" s="250"/>
    </row>
    <row r="143" spans="2:23" x14ac:dyDescent="0.25">
      <c r="B143" s="182" t="s">
        <v>57</v>
      </c>
      <c r="C143" s="183"/>
      <c r="D143" s="184"/>
      <c r="E143" s="185"/>
      <c r="F143" s="185"/>
      <c r="G143" s="186"/>
      <c r="H143" s="187"/>
      <c r="I143" s="187"/>
      <c r="J143" s="188"/>
      <c r="K143" s="189"/>
    </row>
    <row r="145" spans="16:16" x14ac:dyDescent="0.25">
      <c r="P145" s="74"/>
    </row>
  </sheetData>
  <autoFilter ref="E4:Q141" xr:uid="{2F596085-EB5C-4204-85BC-5E12132CA677}">
    <filterColumn colId="2" showButton="0"/>
    <filterColumn colId="3" showButton="0"/>
    <filterColumn colId="4" showButton="0"/>
    <filterColumn colId="6" showButton="0"/>
    <filterColumn colId="7" showButton="0"/>
    <filterColumn colId="8" showButton="0"/>
    <filterColumn colId="9" showButton="0"/>
    <filterColumn colId="10" showButton="0"/>
  </autoFilter>
  <mergeCells count="44">
    <mergeCell ref="B7:B72"/>
    <mergeCell ref="C101:C104"/>
    <mergeCell ref="D103:D104"/>
    <mergeCell ref="B121:B122"/>
    <mergeCell ref="B73:B100"/>
    <mergeCell ref="D18:D21"/>
    <mergeCell ref="C15:C21"/>
    <mergeCell ref="D73:D74"/>
    <mergeCell ref="C90:C94"/>
    <mergeCell ref="D93:D94"/>
    <mergeCell ref="D91:D92"/>
    <mergeCell ref="D77:D78"/>
    <mergeCell ref="C73:C80"/>
    <mergeCell ref="D23:D26"/>
    <mergeCell ref="D30:D34"/>
    <mergeCell ref="C47:C66"/>
    <mergeCell ref="C35:C46"/>
    <mergeCell ref="C23:C34"/>
    <mergeCell ref="D44:D46"/>
    <mergeCell ref="D10:D14"/>
    <mergeCell ref="D15:D17"/>
    <mergeCell ref="D35:D39"/>
    <mergeCell ref="D27:D29"/>
    <mergeCell ref="Q4:Q6"/>
    <mergeCell ref="K4:P4"/>
    <mergeCell ref="D7:D9"/>
    <mergeCell ref="C7:C14"/>
    <mergeCell ref="G4:J4"/>
    <mergeCell ref="C81:C89"/>
    <mergeCell ref="B101:B119"/>
    <mergeCell ref="C105:C107"/>
    <mergeCell ref="D106:D107"/>
    <mergeCell ref="D108:D109"/>
    <mergeCell ref="D101:D102"/>
    <mergeCell ref="C108:C113"/>
    <mergeCell ref="D112:D113"/>
    <mergeCell ref="D110:D111"/>
    <mergeCell ref="D82:D86"/>
    <mergeCell ref="D56:D61"/>
    <mergeCell ref="D62:D66"/>
    <mergeCell ref="D47:D49"/>
    <mergeCell ref="D40:D43"/>
    <mergeCell ref="D87:D89"/>
    <mergeCell ref="D50:D55"/>
  </mergeCells>
  <dataValidations count="2">
    <dataValidation type="list" allowBlank="1" showInputMessage="1" showErrorMessage="1" prompt="Please select Funding Source" sqref="C137:C141" xr:uid="{52563498-B511-4A2D-8F5F-A6B73E1C6D42}">
      <formula1>Funding</formula1>
    </dataValidation>
    <dataValidation type="list" allowBlank="1" showInputMessage="1" showErrorMessage="1" sqref="G7:G122" xr:uid="{00000000-0002-0000-0200-000000000000}">
      <formula1>"Days, No of trainings, Trips, Months, Units "</formula1>
    </dataValidation>
  </dataValidations>
  <pageMargins left="0.25" right="0.25" top="0.75" bottom="0.75" header="0.3" footer="0.3"/>
  <pageSetup paperSize="9" scale="80" orientation="landscape" r:id="rId1"/>
  <ignoredErrors>
    <ignoredError sqref="M109" unlockedFormula="1"/>
    <ignoredError sqref="J80" formula="1"/>
  </ignoredErrors>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1000000}">
          <x14:formula1>
            <xm:f>'Title Lists'!$F$2:$F$9</xm:f>
          </x14:formula1>
          <xm:sqref>F7:F12 F14:F31 F33:F35 F37:F40 F42:F71 F73:F99 F119:F130</xm:sqref>
        </x14:dataValidation>
        <x14:dataValidation type="list" allowBlank="1" showInputMessage="1" showErrorMessage="1" xr:uid="{5561829F-4705-40E3-8CEA-327790DF1E28}">
          <x14:formula1>
            <xm:f>'https://d.docs.live.net/f220863072513578/Desktop/Nataij/FSM SAP - Food Security/[Annex_3__SAP_budget_details_template_With Activities_Component 2 and 3 July 13.xlsx]Title Lists'!#REF!</xm:f>
          </x14:formula1>
          <xm:sqref>F102 F106:F118</xm:sqref>
        </x14:dataValidation>
        <x14:dataValidation type="list" allowBlank="1" showInputMessage="1" showErrorMessage="1" xr:uid="{A5E52B47-7A29-4855-9C24-DED7F78A2DE1}">
          <x14:formula1>
            <xm:f>'Title Lists'!$F$2:$F$10</xm:f>
          </x14:formula1>
          <xm:sqref>F13 F32 F36 F41 F101 F103:F105</xm:sqref>
        </x14:dataValidation>
        <x14:dataValidation type="list" allowBlank="1" showInputMessage="1" showErrorMessage="1" xr:uid="{00000000-0002-0000-0200-000002000000}">
          <x14:formula1>
            <xm:f>'Title Lists'!$H$2:$H$6</xm:f>
          </x14:formula1>
          <xm:sqref>E7:E130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K291"/>
  <sheetViews>
    <sheetView showGridLines="0" topLeftCell="B268" zoomScale="130" zoomScaleNormal="130" workbookViewId="0">
      <selection activeCell="G62" sqref="G62"/>
    </sheetView>
  </sheetViews>
  <sheetFormatPr defaultColWidth="8.85546875" defaultRowHeight="12" x14ac:dyDescent="0.2"/>
  <cols>
    <col min="1" max="1" width="1.42578125" style="12" customWidth="1"/>
    <col min="2" max="2" width="17.28515625" style="12" bestFit="1" customWidth="1"/>
    <col min="3" max="3" width="69.7109375" style="12" customWidth="1"/>
    <col min="4" max="4" width="12.140625" style="12" customWidth="1"/>
    <col min="5" max="5" width="11.7109375" style="12" customWidth="1"/>
    <col min="6" max="6" width="12" style="12" customWidth="1"/>
    <col min="7" max="7" width="10" style="12" customWidth="1"/>
    <col min="8" max="8" width="11.140625" style="253" bestFit="1" customWidth="1"/>
    <col min="9" max="9" width="10.140625" style="12" customWidth="1"/>
    <col min="10" max="10" width="8.85546875" style="12"/>
    <col min="11" max="11" width="10.42578125" style="12" bestFit="1" customWidth="1"/>
    <col min="12" max="16384" width="8.85546875" style="12"/>
  </cols>
  <sheetData>
    <row r="1" spans="2:9" ht="9.75" customHeight="1" x14ac:dyDescent="0.2"/>
    <row r="2" spans="2:9" ht="9.75" customHeight="1" x14ac:dyDescent="0.2">
      <c r="B2" s="97" t="s">
        <v>108</v>
      </c>
    </row>
    <row r="3" spans="2:9" ht="9.75" customHeight="1" x14ac:dyDescent="0.2"/>
    <row r="4" spans="2:9" ht="9.75" customHeight="1" x14ac:dyDescent="0.2">
      <c r="B4" s="12" t="s">
        <v>91</v>
      </c>
      <c r="C4" s="12" t="s">
        <v>100</v>
      </c>
    </row>
    <row r="5" spans="2:9" ht="9.75" customHeight="1" x14ac:dyDescent="0.2">
      <c r="B5" s="12" t="s">
        <v>31</v>
      </c>
      <c r="C5" s="12" t="s">
        <v>103</v>
      </c>
    </row>
    <row r="6" spans="2:9" ht="9.75" customHeight="1" x14ac:dyDescent="0.2">
      <c r="B6" s="12" t="s">
        <v>92</v>
      </c>
      <c r="C6" s="12" t="s">
        <v>107</v>
      </c>
    </row>
    <row r="7" spans="2:9" ht="9.75" customHeight="1" x14ac:dyDescent="0.2">
      <c r="B7" s="12" t="s">
        <v>77</v>
      </c>
      <c r="C7" s="12" t="s">
        <v>88</v>
      </c>
    </row>
    <row r="8" spans="2:9" ht="9.75" customHeight="1" x14ac:dyDescent="0.2">
      <c r="B8" s="12" t="s">
        <v>93</v>
      </c>
      <c r="C8" s="12" t="s">
        <v>109</v>
      </c>
    </row>
    <row r="9" spans="2:9" ht="9.75" customHeight="1" x14ac:dyDescent="0.2">
      <c r="B9" s="12" t="s">
        <v>32</v>
      </c>
      <c r="C9" s="12" t="s">
        <v>101</v>
      </c>
    </row>
    <row r="10" spans="2:9" ht="9.75" customHeight="1" x14ac:dyDescent="0.2">
      <c r="B10" s="12" t="s">
        <v>15</v>
      </c>
      <c r="C10" s="12" t="s">
        <v>102</v>
      </c>
    </row>
    <row r="11" spans="2:9" ht="9.75" customHeight="1" x14ac:dyDescent="0.2">
      <c r="B11" s="12" t="s">
        <v>90</v>
      </c>
      <c r="C11" s="12" t="s">
        <v>104</v>
      </c>
    </row>
    <row r="12" spans="2:9" ht="9.75" customHeight="1" x14ac:dyDescent="0.2"/>
    <row r="13" spans="2:9" ht="9.75" customHeight="1" x14ac:dyDescent="0.2"/>
    <row r="14" spans="2:9" x14ac:dyDescent="0.2">
      <c r="B14" s="81" t="s">
        <v>35</v>
      </c>
      <c r="C14" s="98" t="s">
        <v>110</v>
      </c>
      <c r="D14" s="96"/>
      <c r="E14" s="96"/>
    </row>
    <row r="15" spans="2:9" x14ac:dyDescent="0.2">
      <c r="B15" s="81"/>
      <c r="C15" s="98"/>
      <c r="D15" s="96"/>
      <c r="E15" s="96"/>
    </row>
    <row r="16" spans="2:9" x14ac:dyDescent="0.2">
      <c r="B16" s="161" t="s">
        <v>167</v>
      </c>
      <c r="C16" s="162" t="s">
        <v>268</v>
      </c>
      <c r="D16" s="163"/>
      <c r="E16" s="163"/>
      <c r="F16" s="162"/>
      <c r="G16" s="162"/>
      <c r="H16" s="254"/>
      <c r="I16" s="162"/>
    </row>
    <row r="17" spans="2:9" x14ac:dyDescent="0.2">
      <c r="B17" s="162"/>
      <c r="C17" s="164"/>
      <c r="D17" s="163"/>
      <c r="E17" s="163"/>
      <c r="F17" s="162"/>
      <c r="G17" s="162"/>
      <c r="H17" s="254"/>
      <c r="I17" s="162"/>
    </row>
    <row r="18" spans="2:9" ht="36" x14ac:dyDescent="0.2">
      <c r="B18" s="162"/>
      <c r="D18" s="64" t="s">
        <v>168</v>
      </c>
      <c r="E18" s="63" t="s">
        <v>173</v>
      </c>
      <c r="F18" s="65" t="s">
        <v>28</v>
      </c>
      <c r="G18" s="162"/>
      <c r="H18" s="254"/>
      <c r="I18" s="162"/>
    </row>
    <row r="19" spans="2:9" x14ac:dyDescent="0.2">
      <c r="B19" s="162"/>
      <c r="C19" s="144" t="s">
        <v>270</v>
      </c>
      <c r="D19" s="73">
        <v>500</v>
      </c>
      <c r="E19" s="66">
        <v>300</v>
      </c>
      <c r="F19" s="67">
        <f t="shared" ref="F19" si="0">D19*E19</f>
        <v>150000</v>
      </c>
      <c r="G19" s="162"/>
      <c r="H19" s="254"/>
      <c r="I19" s="162"/>
    </row>
    <row r="20" spans="2:9" x14ac:dyDescent="0.2">
      <c r="B20" s="162"/>
      <c r="C20" s="165"/>
      <c r="D20" s="79"/>
      <c r="E20" s="143"/>
      <c r="F20" s="78"/>
      <c r="G20" s="162"/>
      <c r="H20" s="254"/>
      <c r="I20" s="162"/>
    </row>
    <row r="21" spans="2:9" x14ac:dyDescent="0.2">
      <c r="B21" s="162"/>
      <c r="C21" s="165"/>
      <c r="D21" s="79"/>
      <c r="E21" s="143"/>
      <c r="F21" s="78"/>
      <c r="G21" s="162"/>
      <c r="H21" s="254"/>
      <c r="I21" s="162"/>
    </row>
    <row r="22" spans="2:9" x14ac:dyDescent="0.2">
      <c r="B22" s="161" t="s">
        <v>170</v>
      </c>
      <c r="C22" s="162" t="s">
        <v>333</v>
      </c>
      <c r="D22" s="163"/>
      <c r="E22" s="163"/>
      <c r="F22" s="162"/>
      <c r="G22" s="162"/>
      <c r="H22" s="254"/>
      <c r="I22" s="162"/>
    </row>
    <row r="23" spans="2:9" x14ac:dyDescent="0.2">
      <c r="B23" s="162"/>
      <c r="C23" s="164"/>
      <c r="D23" s="163"/>
      <c r="E23" s="163"/>
      <c r="F23" s="162"/>
      <c r="G23" s="162"/>
      <c r="H23" s="254"/>
      <c r="I23" s="162"/>
    </row>
    <row r="24" spans="2:9" ht="36" x14ac:dyDescent="0.2">
      <c r="B24" s="162"/>
      <c r="D24" s="64" t="s">
        <v>168</v>
      </c>
      <c r="E24" s="63" t="s">
        <v>173</v>
      </c>
      <c r="F24" s="65" t="s">
        <v>28</v>
      </c>
      <c r="G24" s="162"/>
      <c r="H24" s="254"/>
      <c r="I24" s="162"/>
    </row>
    <row r="25" spans="2:9" x14ac:dyDescent="0.2">
      <c r="B25" s="162"/>
      <c r="C25" s="144" t="s">
        <v>271</v>
      </c>
      <c r="D25" s="73">
        <v>115</v>
      </c>
      <c r="E25" s="66">
        <v>300</v>
      </c>
      <c r="F25" s="67">
        <f t="shared" ref="F25" si="1">D25*E25</f>
        <v>34500</v>
      </c>
      <c r="G25" s="162"/>
      <c r="H25" s="254"/>
      <c r="I25" s="162"/>
    </row>
    <row r="26" spans="2:9" ht="10.5" customHeight="1" x14ac:dyDescent="0.2">
      <c r="B26" s="162"/>
      <c r="C26" s="165"/>
      <c r="D26" s="79"/>
      <c r="E26" s="143"/>
      <c r="F26" s="78"/>
      <c r="G26" s="162"/>
      <c r="H26" s="254"/>
      <c r="I26" s="162"/>
    </row>
    <row r="27" spans="2:9" x14ac:dyDescent="0.2">
      <c r="B27" s="162"/>
      <c r="C27" s="165"/>
      <c r="D27" s="79"/>
      <c r="E27" s="143"/>
      <c r="F27" s="78"/>
      <c r="G27" s="162"/>
      <c r="H27" s="254"/>
      <c r="I27" s="162"/>
    </row>
    <row r="28" spans="2:9" x14ac:dyDescent="0.2">
      <c r="B28" s="61"/>
      <c r="C28" s="165"/>
      <c r="D28" s="79"/>
      <c r="E28" s="143"/>
      <c r="F28" s="78"/>
    </row>
    <row r="29" spans="2:9" x14ac:dyDescent="0.2">
      <c r="B29" s="161" t="s">
        <v>171</v>
      </c>
      <c r="C29" s="162" t="s">
        <v>169</v>
      </c>
      <c r="D29" s="163"/>
      <c r="E29" s="163"/>
      <c r="F29" s="162"/>
    </row>
    <row r="30" spans="2:9" ht="36" x14ac:dyDescent="0.2">
      <c r="B30" s="162"/>
      <c r="D30" s="64" t="s">
        <v>168</v>
      </c>
      <c r="E30" s="63" t="s">
        <v>173</v>
      </c>
      <c r="F30" s="65" t="s">
        <v>28</v>
      </c>
    </row>
    <row r="31" spans="2:9" ht="24" x14ac:dyDescent="0.2">
      <c r="B31" s="162"/>
      <c r="C31" s="144" t="s">
        <v>272</v>
      </c>
      <c r="D31" s="73">
        <v>180</v>
      </c>
      <c r="E31" s="66">
        <v>600</v>
      </c>
      <c r="F31" s="67">
        <f t="shared" ref="F31" si="2">D31*E31</f>
        <v>108000</v>
      </c>
    </row>
    <row r="32" spans="2:9" x14ac:dyDescent="0.2">
      <c r="B32" s="162"/>
      <c r="C32" s="165"/>
      <c r="D32" s="79"/>
      <c r="E32" s="143"/>
      <c r="F32" s="78"/>
    </row>
    <row r="33" spans="2:8" x14ac:dyDescent="0.2">
      <c r="B33" s="161" t="s">
        <v>274</v>
      </c>
      <c r="C33" s="162" t="s">
        <v>276</v>
      </c>
      <c r="D33" s="163"/>
      <c r="E33" s="163"/>
      <c r="F33" s="162"/>
    </row>
    <row r="34" spans="2:8" ht="24" x14ac:dyDescent="0.2">
      <c r="B34" s="162"/>
      <c r="D34" s="64" t="s">
        <v>278</v>
      </c>
      <c r="E34" s="63" t="s">
        <v>80</v>
      </c>
      <c r="F34" s="65" t="s">
        <v>28</v>
      </c>
    </row>
    <row r="35" spans="2:8" ht="24" x14ac:dyDescent="0.2">
      <c r="B35" s="162"/>
      <c r="C35" s="144" t="s">
        <v>277</v>
      </c>
      <c r="D35" s="231">
        <v>20</v>
      </c>
      <c r="E35" s="232">
        <v>1000</v>
      </c>
      <c r="F35" s="67">
        <f t="shared" ref="F35" si="3">D35*E35</f>
        <v>20000</v>
      </c>
    </row>
    <row r="36" spans="2:8" x14ac:dyDescent="0.2">
      <c r="B36" s="162"/>
      <c r="C36" s="165"/>
      <c r="D36" s="79"/>
      <c r="E36" s="143"/>
      <c r="F36" s="78"/>
    </row>
    <row r="37" spans="2:8" x14ac:dyDescent="0.2">
      <c r="B37" s="162"/>
      <c r="C37" s="165"/>
      <c r="D37" s="79"/>
      <c r="E37" s="143"/>
      <c r="F37" s="78"/>
    </row>
    <row r="38" spans="2:8" x14ac:dyDescent="0.2">
      <c r="B38" s="161" t="s">
        <v>275</v>
      </c>
      <c r="C38" s="162" t="s">
        <v>273</v>
      </c>
      <c r="D38" s="163"/>
      <c r="E38" s="163"/>
      <c r="F38" s="162"/>
    </row>
    <row r="39" spans="2:8" ht="24" x14ac:dyDescent="0.2">
      <c r="B39" s="162"/>
      <c r="D39" s="64" t="s">
        <v>334</v>
      </c>
      <c r="E39" s="63" t="s">
        <v>80</v>
      </c>
      <c r="F39" s="65" t="s">
        <v>28</v>
      </c>
    </row>
    <row r="40" spans="2:8" x14ac:dyDescent="0.2">
      <c r="B40" s="162"/>
      <c r="C40" s="144" t="s">
        <v>172</v>
      </c>
      <c r="D40" s="231">
        <v>60</v>
      </c>
      <c r="E40" s="232">
        <v>1000</v>
      </c>
      <c r="F40" s="67">
        <f t="shared" ref="F40" si="4">D40*E40</f>
        <v>60000</v>
      </c>
    </row>
    <row r="41" spans="2:8" x14ac:dyDescent="0.2">
      <c r="B41" s="162"/>
      <c r="C41" s="165"/>
      <c r="D41" s="79"/>
      <c r="E41" s="143"/>
      <c r="F41" s="78"/>
    </row>
    <row r="42" spans="2:8" x14ac:dyDescent="0.2">
      <c r="B42" s="162"/>
      <c r="C42" s="165"/>
      <c r="D42" s="79"/>
      <c r="E42" s="143"/>
      <c r="F42" s="78"/>
    </row>
    <row r="43" spans="2:8" x14ac:dyDescent="0.2">
      <c r="B43" s="308" t="s">
        <v>175</v>
      </c>
      <c r="C43" s="162" t="s">
        <v>174</v>
      </c>
      <c r="D43" s="163"/>
      <c r="E43" s="163"/>
      <c r="F43" s="162"/>
    </row>
    <row r="44" spans="2:8" ht="24" x14ac:dyDescent="0.2">
      <c r="B44" s="306"/>
      <c r="D44" s="64" t="s">
        <v>335</v>
      </c>
      <c r="E44" s="63" t="s">
        <v>80</v>
      </c>
      <c r="F44" s="65" t="s">
        <v>28</v>
      </c>
      <c r="H44" s="305"/>
    </row>
    <row r="45" spans="2:8" ht="36" x14ac:dyDescent="0.2">
      <c r="B45" s="306"/>
      <c r="C45" s="144" t="s">
        <v>269</v>
      </c>
      <c r="D45" s="73">
        <v>40</v>
      </c>
      <c r="E45" s="66">
        <v>2500</v>
      </c>
      <c r="F45" s="307">
        <f>D45*E45</f>
        <v>100000</v>
      </c>
      <c r="H45" s="305"/>
    </row>
    <row r="46" spans="2:8" x14ac:dyDescent="0.2">
      <c r="B46" s="162"/>
      <c r="C46" s="165"/>
      <c r="D46" s="79"/>
      <c r="E46" s="143"/>
      <c r="F46" s="78"/>
    </row>
    <row r="47" spans="2:8" x14ac:dyDescent="0.2">
      <c r="B47" s="162"/>
      <c r="C47" s="165"/>
      <c r="D47" s="79"/>
      <c r="E47" s="143"/>
      <c r="F47" s="78"/>
    </row>
    <row r="48" spans="2:8" x14ac:dyDescent="0.2">
      <c r="B48" s="161" t="s">
        <v>176</v>
      </c>
      <c r="C48" s="162" t="s">
        <v>239</v>
      </c>
      <c r="D48" s="163"/>
      <c r="E48" s="163"/>
      <c r="F48" s="162"/>
    </row>
    <row r="49" spans="2:6" ht="24" x14ac:dyDescent="0.2">
      <c r="B49" s="162"/>
      <c r="D49" s="64" t="s">
        <v>179</v>
      </c>
      <c r="E49" s="63" t="s">
        <v>80</v>
      </c>
      <c r="F49" s="65" t="s">
        <v>28</v>
      </c>
    </row>
    <row r="50" spans="2:6" ht="36" x14ac:dyDescent="0.2">
      <c r="B50" s="162"/>
      <c r="C50" s="144" t="s">
        <v>279</v>
      </c>
      <c r="D50" s="73">
        <v>115</v>
      </c>
      <c r="E50" s="66">
        <v>2000</v>
      </c>
      <c r="F50" s="67">
        <f t="shared" ref="F50" si="5">D50*E50</f>
        <v>230000</v>
      </c>
    </row>
    <row r="51" spans="2:6" x14ac:dyDescent="0.2">
      <c r="B51" s="162"/>
      <c r="C51" s="165"/>
      <c r="D51" s="79"/>
      <c r="E51" s="143"/>
      <c r="F51" s="78"/>
    </row>
    <row r="52" spans="2:6" x14ac:dyDescent="0.2">
      <c r="B52" s="162"/>
      <c r="C52" s="165"/>
      <c r="D52" s="79"/>
      <c r="E52" s="143"/>
      <c r="F52" s="78"/>
    </row>
    <row r="53" spans="2:6" x14ac:dyDescent="0.2">
      <c r="B53" s="161" t="s">
        <v>178</v>
      </c>
      <c r="C53" s="162" t="s">
        <v>31</v>
      </c>
      <c r="D53" s="163"/>
      <c r="E53" s="163"/>
      <c r="F53" s="162"/>
    </row>
    <row r="54" spans="2:6" ht="24" x14ac:dyDescent="0.2">
      <c r="B54" s="162"/>
      <c r="D54" s="64" t="s">
        <v>179</v>
      </c>
      <c r="E54" s="63" t="s">
        <v>80</v>
      </c>
      <c r="F54" s="65" t="s">
        <v>28</v>
      </c>
    </row>
    <row r="55" spans="2:6" ht="24" x14ac:dyDescent="0.2">
      <c r="B55" s="162"/>
      <c r="C55" s="144" t="s">
        <v>234</v>
      </c>
      <c r="D55" s="73">
        <v>1</v>
      </c>
      <c r="E55" s="66">
        <v>6000</v>
      </c>
      <c r="F55" s="67">
        <f t="shared" ref="F55" si="6">D55*E55</f>
        <v>6000</v>
      </c>
    </row>
    <row r="56" spans="2:6" x14ac:dyDescent="0.2">
      <c r="B56" s="162"/>
      <c r="C56" s="165"/>
      <c r="D56" s="79"/>
      <c r="E56" s="143"/>
      <c r="F56" s="78"/>
    </row>
    <row r="57" spans="2:6" x14ac:dyDescent="0.2">
      <c r="B57" s="162"/>
      <c r="C57" s="165"/>
      <c r="D57" s="79"/>
      <c r="E57" s="143"/>
      <c r="F57" s="78"/>
    </row>
    <row r="58" spans="2:6" x14ac:dyDescent="0.2">
      <c r="B58" s="161" t="s">
        <v>180</v>
      </c>
      <c r="C58" s="162" t="s">
        <v>182</v>
      </c>
      <c r="D58" s="163"/>
      <c r="E58" s="163"/>
      <c r="F58" s="162"/>
    </row>
    <row r="59" spans="2:6" ht="24" x14ac:dyDescent="0.2">
      <c r="B59" s="162"/>
      <c r="D59" s="64" t="s">
        <v>179</v>
      </c>
      <c r="E59" s="63" t="s">
        <v>80</v>
      </c>
      <c r="F59" s="65" t="s">
        <v>28</v>
      </c>
    </row>
    <row r="60" spans="2:6" x14ac:dyDescent="0.2">
      <c r="B60" s="162"/>
      <c r="C60" s="144" t="s">
        <v>280</v>
      </c>
      <c r="D60" s="73">
        <v>1</v>
      </c>
      <c r="E60" s="66">
        <v>500</v>
      </c>
      <c r="F60" s="67">
        <f t="shared" ref="F60" si="7">D60*E60</f>
        <v>500</v>
      </c>
    </row>
    <row r="61" spans="2:6" x14ac:dyDescent="0.2">
      <c r="B61" s="162"/>
      <c r="C61" s="165"/>
      <c r="D61" s="79"/>
      <c r="E61" s="143"/>
      <c r="F61" s="78"/>
    </row>
    <row r="62" spans="2:6" x14ac:dyDescent="0.2">
      <c r="B62" s="162"/>
      <c r="C62" s="165"/>
      <c r="D62" s="79"/>
      <c r="E62" s="143"/>
      <c r="F62" s="78"/>
    </row>
    <row r="63" spans="2:6" x14ac:dyDescent="0.2">
      <c r="B63" s="161" t="s">
        <v>181</v>
      </c>
      <c r="C63" s="162" t="s">
        <v>185</v>
      </c>
      <c r="D63" s="163"/>
      <c r="E63" s="163"/>
      <c r="F63" s="162"/>
    </row>
    <row r="64" spans="2:6" ht="24" x14ac:dyDescent="0.2">
      <c r="B64" s="162"/>
      <c r="D64" s="64" t="s">
        <v>186</v>
      </c>
      <c r="E64" s="63" t="s">
        <v>80</v>
      </c>
      <c r="F64" s="65" t="s">
        <v>28</v>
      </c>
    </row>
    <row r="65" spans="2:6" ht="48" x14ac:dyDescent="0.2">
      <c r="B65" s="162"/>
      <c r="C65" s="144" t="s">
        <v>285</v>
      </c>
      <c r="D65" s="73">
        <v>4</v>
      </c>
      <c r="E65" s="66">
        <v>100000</v>
      </c>
      <c r="F65" s="67">
        <f t="shared" ref="F65" si="8">D65*E65</f>
        <v>400000</v>
      </c>
    </row>
    <row r="66" spans="2:6" x14ac:dyDescent="0.2">
      <c r="B66" s="162"/>
      <c r="C66" s="165"/>
      <c r="D66" s="79"/>
      <c r="E66" s="143"/>
      <c r="F66" s="78"/>
    </row>
    <row r="67" spans="2:6" x14ac:dyDescent="0.2">
      <c r="B67" s="162"/>
      <c r="C67" s="165"/>
      <c r="D67" s="79"/>
      <c r="E67" s="143"/>
      <c r="F67" s="78"/>
    </row>
    <row r="68" spans="2:6" x14ac:dyDescent="0.2">
      <c r="B68" s="161" t="s">
        <v>183</v>
      </c>
      <c r="C68" s="162" t="s">
        <v>188</v>
      </c>
      <c r="D68" s="163"/>
      <c r="E68" s="163"/>
      <c r="F68" s="162"/>
    </row>
    <row r="69" spans="2:6" ht="24" x14ac:dyDescent="0.2">
      <c r="B69" s="162"/>
      <c r="D69" s="64" t="s">
        <v>186</v>
      </c>
      <c r="E69" s="63" t="s">
        <v>80</v>
      </c>
      <c r="F69" s="65" t="s">
        <v>28</v>
      </c>
    </row>
    <row r="70" spans="2:6" x14ac:dyDescent="0.2">
      <c r="B70" s="162"/>
      <c r="C70" s="144" t="s">
        <v>198</v>
      </c>
      <c r="D70" s="73">
        <v>4</v>
      </c>
      <c r="E70" s="66">
        <v>200</v>
      </c>
      <c r="F70" s="67">
        <f t="shared" ref="F70" si="9">D70*E70</f>
        <v>800</v>
      </c>
    </row>
    <row r="71" spans="2:6" x14ac:dyDescent="0.2">
      <c r="B71" s="162"/>
      <c r="C71" s="165"/>
      <c r="D71" s="79"/>
      <c r="E71" s="143"/>
      <c r="F71" s="78"/>
    </row>
    <row r="72" spans="2:6" x14ac:dyDescent="0.2">
      <c r="B72" s="162"/>
      <c r="C72" s="165"/>
      <c r="D72" s="79"/>
      <c r="E72" s="143"/>
      <c r="F72" s="78"/>
    </row>
    <row r="73" spans="2:6" x14ac:dyDescent="0.2">
      <c r="B73" s="161" t="s">
        <v>184</v>
      </c>
      <c r="C73" s="162" t="s">
        <v>185</v>
      </c>
      <c r="D73" s="163"/>
      <c r="E73" s="163"/>
      <c r="F73" s="162"/>
    </row>
    <row r="74" spans="2:6" ht="24" x14ac:dyDescent="0.2">
      <c r="B74" s="162"/>
      <c r="D74" s="64" t="s">
        <v>191</v>
      </c>
      <c r="E74" s="63" t="s">
        <v>80</v>
      </c>
      <c r="F74" s="65" t="s">
        <v>28</v>
      </c>
    </row>
    <row r="75" spans="2:6" x14ac:dyDescent="0.2">
      <c r="B75" s="162"/>
      <c r="C75" s="144" t="s">
        <v>190</v>
      </c>
      <c r="D75" s="73">
        <v>65</v>
      </c>
      <c r="E75" s="66">
        <v>2000</v>
      </c>
      <c r="F75" s="67">
        <f t="shared" ref="F75" si="10">D75*E75</f>
        <v>130000</v>
      </c>
    </row>
    <row r="76" spans="2:6" x14ac:dyDescent="0.2">
      <c r="B76" s="162"/>
      <c r="C76" s="165"/>
      <c r="D76" s="79"/>
      <c r="E76" s="143"/>
      <c r="F76" s="78"/>
    </row>
    <row r="77" spans="2:6" x14ac:dyDescent="0.2">
      <c r="B77" s="162"/>
      <c r="C77" s="165"/>
      <c r="D77" s="79"/>
      <c r="E77" s="143"/>
      <c r="F77" s="78"/>
    </row>
    <row r="78" spans="2:6" x14ac:dyDescent="0.2">
      <c r="B78" s="161" t="s">
        <v>187</v>
      </c>
      <c r="C78" s="162" t="s">
        <v>31</v>
      </c>
      <c r="D78" s="163"/>
      <c r="E78" s="163"/>
      <c r="F78" s="162"/>
    </row>
    <row r="79" spans="2:6" ht="24" x14ac:dyDescent="0.2">
      <c r="B79" s="162"/>
      <c r="D79" s="64" t="s">
        <v>83</v>
      </c>
      <c r="E79" s="63" t="s">
        <v>80</v>
      </c>
      <c r="F79" s="65" t="s">
        <v>28</v>
      </c>
    </row>
    <row r="80" spans="2:6" ht="24" x14ac:dyDescent="0.2">
      <c r="B80" s="162"/>
      <c r="C80" s="144" t="s">
        <v>235</v>
      </c>
      <c r="D80" s="73">
        <v>4</v>
      </c>
      <c r="E80" s="66">
        <v>5000</v>
      </c>
      <c r="F80" s="67">
        <f t="shared" ref="F80" si="11">D80*E80</f>
        <v>20000</v>
      </c>
    </row>
    <row r="81" spans="2:6" x14ac:dyDescent="0.2">
      <c r="B81" s="162"/>
      <c r="C81" s="165"/>
      <c r="D81" s="79"/>
      <c r="E81" s="143"/>
      <c r="F81" s="78"/>
    </row>
    <row r="82" spans="2:6" x14ac:dyDescent="0.2">
      <c r="B82" s="161" t="s">
        <v>189</v>
      </c>
      <c r="C82" s="162" t="s">
        <v>200</v>
      </c>
      <c r="D82" s="163"/>
      <c r="E82" s="163"/>
      <c r="F82" s="162"/>
    </row>
    <row r="83" spans="2:6" ht="24" x14ac:dyDescent="0.2">
      <c r="B83" s="162"/>
      <c r="D83" s="64" t="s">
        <v>83</v>
      </c>
      <c r="E83" s="63" t="s">
        <v>80</v>
      </c>
      <c r="F83" s="65" t="s">
        <v>28</v>
      </c>
    </row>
    <row r="84" spans="2:6" x14ac:dyDescent="0.2">
      <c r="B84" s="162"/>
      <c r="C84" s="144" t="s">
        <v>201</v>
      </c>
      <c r="D84" s="73">
        <v>6</v>
      </c>
      <c r="E84" s="66">
        <v>2500</v>
      </c>
      <c r="F84" s="67">
        <f t="shared" ref="F84" si="12">D84*E84</f>
        <v>15000</v>
      </c>
    </row>
    <row r="85" spans="2:6" x14ac:dyDescent="0.2">
      <c r="B85" s="162"/>
      <c r="C85" s="165"/>
      <c r="D85" s="79"/>
      <c r="E85" s="143"/>
      <c r="F85" s="78"/>
    </row>
    <row r="86" spans="2:6" x14ac:dyDescent="0.2">
      <c r="B86" s="161" t="s">
        <v>192</v>
      </c>
      <c r="C86" s="162" t="s">
        <v>267</v>
      </c>
      <c r="D86" s="163"/>
      <c r="E86" s="163"/>
      <c r="F86" s="162"/>
    </row>
    <row r="87" spans="2:6" ht="24" x14ac:dyDescent="0.2">
      <c r="B87" s="162"/>
      <c r="D87" s="64" t="s">
        <v>83</v>
      </c>
      <c r="E87" s="63" t="s">
        <v>80</v>
      </c>
      <c r="F87" s="65" t="s">
        <v>28</v>
      </c>
    </row>
    <row r="88" spans="2:6" ht="36" x14ac:dyDescent="0.2">
      <c r="B88" s="162"/>
      <c r="C88" s="144" t="s">
        <v>221</v>
      </c>
      <c r="D88" s="13">
        <v>4</v>
      </c>
      <c r="E88" s="13">
        <v>5000</v>
      </c>
      <c r="F88" s="67">
        <f t="shared" ref="F88" si="13">D88*E88</f>
        <v>20000</v>
      </c>
    </row>
    <row r="89" spans="2:6" x14ac:dyDescent="0.2">
      <c r="B89" s="162"/>
      <c r="C89" s="165"/>
      <c r="D89" s="176"/>
      <c r="E89" s="176"/>
      <c r="F89" s="78"/>
    </row>
    <row r="90" spans="2:6" x14ac:dyDescent="0.2">
      <c r="B90" s="161" t="s">
        <v>193</v>
      </c>
      <c r="C90" s="162" t="s">
        <v>77</v>
      </c>
      <c r="D90" s="163"/>
      <c r="E90" s="163"/>
      <c r="F90" s="162"/>
    </row>
    <row r="91" spans="2:6" ht="24" x14ac:dyDescent="0.2">
      <c r="B91" s="162"/>
      <c r="D91" s="64" t="s">
        <v>83</v>
      </c>
      <c r="E91" s="63" t="s">
        <v>80</v>
      </c>
      <c r="F91" s="65" t="s">
        <v>28</v>
      </c>
    </row>
    <row r="92" spans="2:6" x14ac:dyDescent="0.2">
      <c r="B92" s="162"/>
      <c r="C92" s="144" t="s">
        <v>242</v>
      </c>
      <c r="D92" s="13">
        <v>3</v>
      </c>
      <c r="E92" s="13">
        <v>2500</v>
      </c>
      <c r="F92" s="67">
        <f t="shared" ref="F92" si="14">D92*E92</f>
        <v>7500</v>
      </c>
    </row>
    <row r="93" spans="2:6" x14ac:dyDescent="0.2">
      <c r="B93" s="162"/>
      <c r="C93" s="165"/>
      <c r="D93" s="176"/>
      <c r="E93" s="176"/>
      <c r="F93" s="78"/>
    </row>
    <row r="94" spans="2:6" x14ac:dyDescent="0.2">
      <c r="B94" s="161" t="s">
        <v>194</v>
      </c>
      <c r="C94" s="162" t="s">
        <v>77</v>
      </c>
      <c r="D94" s="163"/>
      <c r="E94" s="163"/>
      <c r="F94" s="162"/>
    </row>
    <row r="95" spans="2:6" ht="24" x14ac:dyDescent="0.2">
      <c r="B95" s="162"/>
      <c r="D95" s="64" t="s">
        <v>83</v>
      </c>
      <c r="E95" s="63" t="s">
        <v>80</v>
      </c>
      <c r="F95" s="65" t="s">
        <v>28</v>
      </c>
    </row>
    <row r="96" spans="2:6" ht="24" x14ac:dyDescent="0.2">
      <c r="B96" s="162"/>
      <c r="C96" s="144" t="s">
        <v>236</v>
      </c>
      <c r="D96" s="13">
        <v>6</v>
      </c>
      <c r="E96" s="13">
        <v>2500</v>
      </c>
      <c r="F96" s="67">
        <f t="shared" ref="F96" si="15">D96*E96</f>
        <v>15000</v>
      </c>
    </row>
    <row r="97" spans="2:6" x14ac:dyDescent="0.2">
      <c r="B97" s="162"/>
      <c r="C97" s="165"/>
      <c r="D97" s="176"/>
      <c r="E97" s="176"/>
      <c r="F97" s="78"/>
    </row>
    <row r="98" spans="2:6" x14ac:dyDescent="0.2">
      <c r="B98" s="161" t="s">
        <v>195</v>
      </c>
      <c r="C98" s="162" t="s">
        <v>5</v>
      </c>
      <c r="D98" s="163"/>
      <c r="E98" s="163"/>
      <c r="F98" s="162"/>
    </row>
    <row r="99" spans="2:6" ht="24" x14ac:dyDescent="0.2">
      <c r="B99" s="162"/>
      <c r="D99" s="64" t="s">
        <v>83</v>
      </c>
      <c r="E99" s="63" t="s">
        <v>80</v>
      </c>
      <c r="F99" s="65" t="s">
        <v>28</v>
      </c>
    </row>
    <row r="100" spans="2:6" x14ac:dyDescent="0.2">
      <c r="B100" s="162"/>
      <c r="C100" s="144" t="s">
        <v>207</v>
      </c>
      <c r="D100" s="13">
        <v>40</v>
      </c>
      <c r="E100" s="13">
        <v>600</v>
      </c>
      <c r="F100" s="67">
        <f t="shared" ref="F100" si="16">D100*E100</f>
        <v>24000</v>
      </c>
    </row>
    <row r="101" spans="2:6" x14ac:dyDescent="0.2">
      <c r="B101" s="162"/>
      <c r="C101" s="165"/>
      <c r="D101" s="176"/>
      <c r="E101" s="176"/>
      <c r="F101" s="78"/>
    </row>
    <row r="102" spans="2:6" x14ac:dyDescent="0.2">
      <c r="B102" s="161" t="s">
        <v>199</v>
      </c>
      <c r="C102" s="162" t="s">
        <v>5</v>
      </c>
      <c r="D102" s="163"/>
      <c r="E102" s="163"/>
      <c r="F102" s="162"/>
    </row>
    <row r="103" spans="2:6" ht="24" x14ac:dyDescent="0.2">
      <c r="B103" s="162"/>
      <c r="D103" s="64" t="s">
        <v>83</v>
      </c>
      <c r="E103" s="63" t="s">
        <v>80</v>
      </c>
      <c r="F103" s="65" t="s">
        <v>28</v>
      </c>
    </row>
    <row r="104" spans="2:6" x14ac:dyDescent="0.2">
      <c r="B104" s="162"/>
      <c r="C104" s="144" t="s">
        <v>209</v>
      </c>
      <c r="D104" s="13">
        <v>40</v>
      </c>
      <c r="E104" s="13">
        <v>600</v>
      </c>
      <c r="F104" s="67">
        <f t="shared" ref="F104" si="17">D104*E104</f>
        <v>24000</v>
      </c>
    </row>
    <row r="105" spans="2:6" x14ac:dyDescent="0.2">
      <c r="B105" s="162"/>
      <c r="C105" s="165"/>
      <c r="D105" s="176"/>
      <c r="E105" s="176"/>
      <c r="F105" s="78"/>
    </row>
    <row r="106" spans="2:6" x14ac:dyDescent="0.2">
      <c r="B106" s="161" t="s">
        <v>202</v>
      </c>
      <c r="C106" s="162" t="s">
        <v>267</v>
      </c>
      <c r="D106" s="163"/>
      <c r="E106" s="163"/>
      <c r="F106" s="162"/>
    </row>
    <row r="107" spans="2:6" ht="24" x14ac:dyDescent="0.2">
      <c r="B107" s="162"/>
      <c r="D107" s="64" t="s">
        <v>83</v>
      </c>
      <c r="E107" s="63" t="s">
        <v>80</v>
      </c>
      <c r="F107" s="65" t="s">
        <v>28</v>
      </c>
    </row>
    <row r="108" spans="2:6" ht="24" x14ac:dyDescent="0.2">
      <c r="B108" s="162"/>
      <c r="C108" s="144" t="s">
        <v>284</v>
      </c>
      <c r="D108" s="13">
        <v>4</v>
      </c>
      <c r="E108" s="13">
        <v>5000</v>
      </c>
      <c r="F108" s="67">
        <f>D108*E108</f>
        <v>20000</v>
      </c>
    </row>
    <row r="109" spans="2:6" x14ac:dyDescent="0.2">
      <c r="B109" s="162"/>
      <c r="C109" s="165"/>
      <c r="D109" s="176"/>
      <c r="E109" s="176"/>
      <c r="F109" s="78"/>
    </row>
    <row r="110" spans="2:6" x14ac:dyDescent="0.2">
      <c r="B110" s="161" t="s">
        <v>203</v>
      </c>
      <c r="C110" s="162" t="s">
        <v>267</v>
      </c>
      <c r="D110" s="163"/>
      <c r="E110" s="163"/>
      <c r="F110" s="162"/>
    </row>
    <row r="111" spans="2:6" ht="24" x14ac:dyDescent="0.2">
      <c r="B111" s="162"/>
      <c r="D111" s="64" t="s">
        <v>83</v>
      </c>
      <c r="E111" s="63" t="s">
        <v>80</v>
      </c>
      <c r="F111" s="65" t="s">
        <v>28</v>
      </c>
    </row>
    <row r="112" spans="2:6" ht="24" x14ac:dyDescent="0.2">
      <c r="B112" s="162"/>
      <c r="C112" s="144" t="s">
        <v>226</v>
      </c>
      <c r="D112" s="13">
        <v>4</v>
      </c>
      <c r="E112" s="13">
        <v>5000</v>
      </c>
      <c r="F112" s="67">
        <f>D112*E112</f>
        <v>20000</v>
      </c>
    </row>
    <row r="113" spans="2:6" x14ac:dyDescent="0.2">
      <c r="B113" s="162"/>
      <c r="C113" s="165"/>
      <c r="D113" s="176"/>
      <c r="E113" s="176"/>
      <c r="F113" s="78"/>
    </row>
    <row r="114" spans="2:6" x14ac:dyDescent="0.2">
      <c r="B114" s="161" t="s">
        <v>204</v>
      </c>
      <c r="C114" s="162" t="s">
        <v>227</v>
      </c>
      <c r="D114" s="163"/>
      <c r="E114" s="163"/>
      <c r="F114" s="162"/>
    </row>
    <row r="115" spans="2:6" ht="24" x14ac:dyDescent="0.2">
      <c r="B115" s="162"/>
      <c r="D115" s="64" t="s">
        <v>83</v>
      </c>
      <c r="E115" s="63" t="s">
        <v>80</v>
      </c>
      <c r="F115" s="65" t="s">
        <v>28</v>
      </c>
    </row>
    <row r="116" spans="2:6" x14ac:dyDescent="0.2">
      <c r="B116" s="162"/>
      <c r="C116" s="144" t="s">
        <v>240</v>
      </c>
      <c r="D116" s="13">
        <v>4</v>
      </c>
      <c r="E116" s="13">
        <v>16500</v>
      </c>
      <c r="F116" s="67">
        <f>D116*E116</f>
        <v>66000</v>
      </c>
    </row>
    <row r="117" spans="2:6" x14ac:dyDescent="0.2">
      <c r="B117" s="162"/>
      <c r="C117" s="165"/>
      <c r="D117" s="176"/>
      <c r="E117" s="176"/>
      <c r="F117" s="78"/>
    </row>
    <row r="118" spans="2:6" x14ac:dyDescent="0.2">
      <c r="B118" s="161" t="s">
        <v>205</v>
      </c>
      <c r="C118" s="162" t="s">
        <v>228</v>
      </c>
      <c r="D118" s="163"/>
      <c r="E118" s="163"/>
      <c r="F118" s="162"/>
    </row>
    <row r="119" spans="2:6" ht="24" x14ac:dyDescent="0.2">
      <c r="B119" s="162"/>
      <c r="D119" s="64" t="s">
        <v>83</v>
      </c>
      <c r="E119" s="63" t="s">
        <v>80</v>
      </c>
      <c r="F119" s="65" t="s">
        <v>28</v>
      </c>
    </row>
    <row r="120" spans="2:6" x14ac:dyDescent="0.2">
      <c r="B120" s="162"/>
      <c r="C120" s="144" t="s">
        <v>286</v>
      </c>
      <c r="D120" s="14">
        <v>21000</v>
      </c>
      <c r="E120" s="14">
        <v>1</v>
      </c>
      <c r="F120" s="67">
        <f>D120*E120</f>
        <v>21000</v>
      </c>
    </row>
    <row r="121" spans="2:6" x14ac:dyDescent="0.2">
      <c r="B121" s="162"/>
      <c r="C121" s="165"/>
      <c r="D121" s="176"/>
      <c r="E121" s="176"/>
      <c r="F121" s="78"/>
    </row>
    <row r="122" spans="2:6" x14ac:dyDescent="0.2">
      <c r="B122" s="161" t="s">
        <v>206</v>
      </c>
      <c r="C122" s="162" t="s">
        <v>3</v>
      </c>
      <c r="D122" s="163"/>
      <c r="E122" s="163"/>
      <c r="F122" s="162"/>
    </row>
    <row r="123" spans="2:6" ht="24" x14ac:dyDescent="0.2">
      <c r="B123" s="162"/>
      <c r="D123" s="64" t="s">
        <v>83</v>
      </c>
      <c r="E123" s="63" t="s">
        <v>80</v>
      </c>
      <c r="F123" s="65" t="s">
        <v>28</v>
      </c>
    </row>
    <row r="124" spans="2:6" x14ac:dyDescent="0.2">
      <c r="B124" s="162"/>
      <c r="C124" s="144" t="s">
        <v>287</v>
      </c>
      <c r="D124" s="14">
        <v>1</v>
      </c>
      <c r="E124" s="14">
        <v>100000</v>
      </c>
      <c r="F124" s="67">
        <f>D124*E124</f>
        <v>100000</v>
      </c>
    </row>
    <row r="125" spans="2:6" x14ac:dyDescent="0.2">
      <c r="B125" s="162"/>
      <c r="C125" s="165"/>
      <c r="D125" s="176"/>
      <c r="E125" s="176"/>
      <c r="F125" s="78"/>
    </row>
    <row r="126" spans="2:6" x14ac:dyDescent="0.2">
      <c r="B126" s="161" t="s">
        <v>208</v>
      </c>
      <c r="C126" s="162" t="s">
        <v>32</v>
      </c>
      <c r="D126" s="163"/>
      <c r="E126" s="163"/>
      <c r="F126" s="162"/>
    </row>
    <row r="127" spans="2:6" ht="24" x14ac:dyDescent="0.2">
      <c r="B127" s="162"/>
      <c r="D127" s="64" t="s">
        <v>83</v>
      </c>
      <c r="E127" s="63" t="s">
        <v>80</v>
      </c>
      <c r="F127" s="65" t="s">
        <v>28</v>
      </c>
    </row>
    <row r="128" spans="2:6" ht="24" x14ac:dyDescent="0.2">
      <c r="B128" s="162"/>
      <c r="C128" s="144" t="s">
        <v>229</v>
      </c>
      <c r="D128" s="14">
        <v>400</v>
      </c>
      <c r="E128" s="14">
        <v>75</v>
      </c>
      <c r="F128" s="67">
        <f>D128*E128</f>
        <v>30000</v>
      </c>
    </row>
    <row r="129" spans="2:6" x14ac:dyDescent="0.2">
      <c r="B129" s="162"/>
      <c r="C129" s="165"/>
      <c r="D129" s="176"/>
      <c r="E129" s="176"/>
      <c r="F129" s="78"/>
    </row>
    <row r="130" spans="2:6" x14ac:dyDescent="0.2">
      <c r="B130" s="161" t="s">
        <v>283</v>
      </c>
      <c r="C130" s="162" t="s">
        <v>3</v>
      </c>
      <c r="D130" s="163"/>
      <c r="E130" s="163"/>
      <c r="F130" s="162"/>
    </row>
    <row r="131" spans="2:6" ht="24" x14ac:dyDescent="0.2">
      <c r="B131" s="162"/>
      <c r="D131" s="64" t="s">
        <v>83</v>
      </c>
      <c r="E131" s="63" t="s">
        <v>80</v>
      </c>
      <c r="F131" s="65" t="s">
        <v>28</v>
      </c>
    </row>
    <row r="132" spans="2:6" ht="24" x14ac:dyDescent="0.2">
      <c r="B132" s="162"/>
      <c r="C132" s="144" t="s">
        <v>282</v>
      </c>
      <c r="D132" s="14">
        <v>1</v>
      </c>
      <c r="E132" s="14">
        <v>240000</v>
      </c>
      <c r="F132" s="67">
        <f>D132*E132</f>
        <v>240000</v>
      </c>
    </row>
    <row r="133" spans="2:6" x14ac:dyDescent="0.2">
      <c r="B133" s="162"/>
      <c r="C133" s="165"/>
      <c r="D133" s="176"/>
      <c r="E133" s="176"/>
      <c r="F133" s="78"/>
    </row>
    <row r="134" spans="2:6" x14ac:dyDescent="0.2">
      <c r="B134" s="162"/>
      <c r="C134" s="165"/>
      <c r="D134" s="176"/>
      <c r="E134" s="176"/>
      <c r="F134" s="78"/>
    </row>
    <row r="135" spans="2:6" x14ac:dyDescent="0.2">
      <c r="B135" s="162"/>
      <c r="C135" s="165"/>
      <c r="D135" s="176"/>
      <c r="E135" s="176"/>
      <c r="F135" s="78"/>
    </row>
    <row r="136" spans="2:6" x14ac:dyDescent="0.2">
      <c r="B136" s="162"/>
    </row>
    <row r="137" spans="2:6" ht="24" x14ac:dyDescent="0.2">
      <c r="B137" s="61" t="s">
        <v>141</v>
      </c>
      <c r="C137" s="12" t="s">
        <v>289</v>
      </c>
      <c r="D137" s="64" t="s">
        <v>81</v>
      </c>
      <c r="E137" s="63" t="s">
        <v>80</v>
      </c>
      <c r="F137" s="65" t="s">
        <v>28</v>
      </c>
    </row>
    <row r="138" spans="2:6" ht="24" x14ac:dyDescent="0.2">
      <c r="B138" s="61"/>
      <c r="C138" s="144" t="s">
        <v>137</v>
      </c>
      <c r="D138" s="73">
        <v>1</v>
      </c>
      <c r="E138" s="66">
        <v>4500</v>
      </c>
      <c r="F138" s="67">
        <f t="shared" ref="F138:F145" si="18">D138*E138</f>
        <v>4500</v>
      </c>
    </row>
    <row r="139" spans="2:6" x14ac:dyDescent="0.2">
      <c r="B139" s="61"/>
      <c r="C139" s="144" t="s">
        <v>243</v>
      </c>
      <c r="D139" s="73">
        <v>1</v>
      </c>
      <c r="E139" s="66">
        <v>4500</v>
      </c>
      <c r="F139" s="67">
        <f t="shared" si="18"/>
        <v>4500</v>
      </c>
    </row>
    <row r="140" spans="2:6" ht="24" x14ac:dyDescent="0.2">
      <c r="B140" s="61"/>
      <c r="C140" s="144" t="s">
        <v>150</v>
      </c>
      <c r="D140" s="73">
        <v>1</v>
      </c>
      <c r="E140" s="66">
        <v>4500</v>
      </c>
      <c r="F140" s="67">
        <f t="shared" si="18"/>
        <v>4500</v>
      </c>
    </row>
    <row r="141" spans="2:6" ht="24" x14ac:dyDescent="0.2">
      <c r="B141" s="61"/>
      <c r="C141" s="144" t="s">
        <v>138</v>
      </c>
      <c r="D141" s="73">
        <v>1</v>
      </c>
      <c r="E141" s="66">
        <v>4500</v>
      </c>
      <c r="F141" s="67">
        <f t="shared" si="18"/>
        <v>4500</v>
      </c>
    </row>
    <row r="142" spans="2:6" ht="24" x14ac:dyDescent="0.2">
      <c r="B142" s="61"/>
      <c r="C142" s="144" t="s">
        <v>237</v>
      </c>
      <c r="D142" s="73">
        <v>2</v>
      </c>
      <c r="E142" s="66">
        <v>4500</v>
      </c>
      <c r="F142" s="67">
        <f t="shared" si="18"/>
        <v>9000</v>
      </c>
    </row>
    <row r="143" spans="2:6" ht="24" x14ac:dyDescent="0.2">
      <c r="B143" s="61"/>
      <c r="C143" s="144" t="s">
        <v>224</v>
      </c>
      <c r="D143" s="73">
        <v>72</v>
      </c>
      <c r="E143" s="66">
        <v>4500</v>
      </c>
      <c r="F143" s="67">
        <f t="shared" si="18"/>
        <v>324000</v>
      </c>
    </row>
    <row r="144" spans="2:6" ht="24" x14ac:dyDescent="0.2">
      <c r="B144" s="61"/>
      <c r="C144" s="144" t="s">
        <v>304</v>
      </c>
      <c r="D144" s="73">
        <v>10</v>
      </c>
      <c r="E144" s="66">
        <v>4500</v>
      </c>
      <c r="F144" s="67">
        <f t="shared" si="18"/>
        <v>45000</v>
      </c>
    </row>
    <row r="145" spans="2:11" ht="24" x14ac:dyDescent="0.2">
      <c r="B145" s="61"/>
      <c r="C145" s="144" t="s">
        <v>336</v>
      </c>
      <c r="D145" s="73">
        <v>72</v>
      </c>
      <c r="E145" s="66">
        <v>4500</v>
      </c>
      <c r="F145" s="67">
        <f t="shared" si="18"/>
        <v>324000</v>
      </c>
      <c r="G145" s="93">
        <f>+F145+F144+F143+F142+F141+F140+F139+F138</f>
        <v>720000</v>
      </c>
    </row>
    <row r="146" spans="2:11" x14ac:dyDescent="0.2">
      <c r="B146" s="61"/>
      <c r="C146" s="142"/>
      <c r="D146" s="79"/>
      <c r="E146" s="143"/>
      <c r="F146" s="78"/>
      <c r="K146" s="93"/>
    </row>
    <row r="147" spans="2:11" x14ac:dyDescent="0.2">
      <c r="B147" s="61"/>
      <c r="C147" s="12" t="s">
        <v>82</v>
      </c>
    </row>
    <row r="148" spans="2:11" ht="24" x14ac:dyDescent="0.2">
      <c r="B148" s="61" t="s">
        <v>142</v>
      </c>
      <c r="D148" s="63" t="s">
        <v>337</v>
      </c>
      <c r="E148" s="64" t="s">
        <v>80</v>
      </c>
      <c r="F148" s="63" t="s">
        <v>28</v>
      </c>
      <c r="G148" s="235"/>
      <c r="H148" s="255"/>
      <c r="I148" s="235"/>
      <c r="J148" s="235"/>
      <c r="K148" s="235"/>
    </row>
    <row r="149" spans="2:11" ht="24" x14ac:dyDescent="0.2">
      <c r="B149" s="61"/>
      <c r="C149" s="68" t="s">
        <v>140</v>
      </c>
      <c r="D149" s="245">
        <v>36</v>
      </c>
      <c r="E149" s="244">
        <v>3000</v>
      </c>
      <c r="F149" s="244">
        <f>E149*D149</f>
        <v>108000</v>
      </c>
      <c r="G149" s="246"/>
      <c r="H149" s="256"/>
      <c r="I149" s="246"/>
      <c r="J149" s="246"/>
      <c r="K149" s="247"/>
    </row>
    <row r="150" spans="2:11" x14ac:dyDescent="0.2">
      <c r="B150" s="61"/>
    </row>
    <row r="151" spans="2:11" x14ac:dyDescent="0.2">
      <c r="B151" s="61"/>
      <c r="C151" s="12" t="s">
        <v>144</v>
      </c>
    </row>
    <row r="152" spans="2:11" x14ac:dyDescent="0.2">
      <c r="B152" s="61" t="s">
        <v>143</v>
      </c>
      <c r="J152" s="234"/>
    </row>
    <row r="153" spans="2:11" ht="24" x14ac:dyDescent="0.2">
      <c r="B153" s="61"/>
      <c r="D153" s="63" t="s">
        <v>80</v>
      </c>
      <c r="E153" s="63" t="s">
        <v>297</v>
      </c>
      <c r="F153" s="63" t="s">
        <v>28</v>
      </c>
      <c r="J153" s="235"/>
    </row>
    <row r="154" spans="2:11" ht="24" x14ac:dyDescent="0.2">
      <c r="B154" s="61"/>
      <c r="C154" s="68" t="s">
        <v>288</v>
      </c>
      <c r="D154" s="67">
        <v>200</v>
      </c>
      <c r="E154" s="69">
        <v>280</v>
      </c>
      <c r="F154" s="244">
        <f>E154*D154</f>
        <v>56000</v>
      </c>
      <c r="J154" s="236"/>
    </row>
    <row r="155" spans="2:11" x14ac:dyDescent="0.2">
      <c r="B155" s="61"/>
      <c r="F155" s="62"/>
      <c r="J155" s="236"/>
    </row>
    <row r="156" spans="2:11" x14ac:dyDescent="0.2">
      <c r="C156" s="75" t="s">
        <v>147</v>
      </c>
      <c r="F156" s="62"/>
      <c r="J156" s="236"/>
    </row>
    <row r="157" spans="2:11" ht="24" x14ac:dyDescent="0.2">
      <c r="B157" s="61" t="s">
        <v>145</v>
      </c>
      <c r="D157" s="63" t="s">
        <v>80</v>
      </c>
      <c r="E157" s="63" t="s">
        <v>83</v>
      </c>
      <c r="F157" s="63" t="s">
        <v>28</v>
      </c>
      <c r="J157" s="236"/>
    </row>
    <row r="158" spans="2:11" ht="36" x14ac:dyDescent="0.2">
      <c r="C158" s="68" t="s">
        <v>148</v>
      </c>
      <c r="D158" s="72">
        <v>25000</v>
      </c>
      <c r="E158" s="69">
        <v>4</v>
      </c>
      <c r="F158" s="92">
        <f>+E158*D158</f>
        <v>100000</v>
      </c>
      <c r="J158" s="236"/>
    </row>
    <row r="159" spans="2:11" ht="24" x14ac:dyDescent="0.2">
      <c r="C159" s="145" t="s">
        <v>151</v>
      </c>
      <c r="D159" s="72">
        <v>3800</v>
      </c>
      <c r="E159" s="69">
        <v>140</v>
      </c>
      <c r="F159" s="92">
        <f>+E159*D159</f>
        <v>532000</v>
      </c>
    </row>
    <row r="160" spans="2:11" x14ac:dyDescent="0.2">
      <c r="C160" s="68" t="s">
        <v>149</v>
      </c>
      <c r="D160" s="72">
        <v>2000</v>
      </c>
      <c r="E160" s="69">
        <v>140</v>
      </c>
      <c r="F160" s="92">
        <f t="shared" ref="F160:F164" si="19">+E160*D160</f>
        <v>280000</v>
      </c>
    </row>
    <row r="161" spans="2:7" ht="24" x14ac:dyDescent="0.2">
      <c r="C161" s="68" t="s">
        <v>152</v>
      </c>
      <c r="D161" s="72">
        <v>2000</v>
      </c>
      <c r="E161" s="69">
        <v>140</v>
      </c>
      <c r="F161" s="92">
        <f t="shared" si="19"/>
        <v>280000</v>
      </c>
    </row>
    <row r="162" spans="2:7" ht="24" x14ac:dyDescent="0.2">
      <c r="C162" s="68" t="s">
        <v>222</v>
      </c>
      <c r="D162" s="72">
        <v>200</v>
      </c>
      <c r="E162" s="69">
        <v>15867</v>
      </c>
      <c r="F162" s="92">
        <f t="shared" si="19"/>
        <v>3173400</v>
      </c>
    </row>
    <row r="163" spans="2:7" x14ac:dyDescent="0.2">
      <c r="C163" s="68" t="s">
        <v>225</v>
      </c>
      <c r="D163" s="72">
        <v>1000</v>
      </c>
      <c r="E163" s="69">
        <v>36</v>
      </c>
      <c r="F163" s="92">
        <f t="shared" si="19"/>
        <v>36000</v>
      </c>
    </row>
    <row r="164" spans="2:7" ht="24" x14ac:dyDescent="0.2">
      <c r="C164" s="68" t="s">
        <v>338</v>
      </c>
      <c r="D164" s="72">
        <v>3650</v>
      </c>
      <c r="E164" s="69">
        <v>140</v>
      </c>
      <c r="F164" s="92">
        <f t="shared" si="19"/>
        <v>511000</v>
      </c>
      <c r="G164" s="93">
        <f>+F164+F163+F162+F161+F160+F159+F158</f>
        <v>4912400</v>
      </c>
    </row>
    <row r="165" spans="2:7" x14ac:dyDescent="0.2">
      <c r="C165" s="202"/>
      <c r="D165" s="203"/>
      <c r="E165" s="204"/>
      <c r="F165" s="205"/>
    </row>
    <row r="166" spans="2:7" x14ac:dyDescent="0.2">
      <c r="C166" s="162" t="s">
        <v>185</v>
      </c>
      <c r="D166" s="163"/>
      <c r="E166" s="163"/>
      <c r="F166" s="162"/>
    </row>
    <row r="167" spans="2:7" ht="24" x14ac:dyDescent="0.2">
      <c r="B167" s="161" t="s">
        <v>146</v>
      </c>
      <c r="D167" s="64" t="s">
        <v>168</v>
      </c>
      <c r="E167" s="63" t="s">
        <v>80</v>
      </c>
      <c r="F167" s="65" t="s">
        <v>28</v>
      </c>
    </row>
    <row r="168" spans="2:7" x14ac:dyDescent="0.2">
      <c r="B168" s="161"/>
      <c r="C168" s="144" t="s">
        <v>305</v>
      </c>
      <c r="D168" s="73">
        <v>580</v>
      </c>
      <c r="E168" s="66">
        <v>250</v>
      </c>
      <c r="F168" s="67">
        <f t="shared" ref="F168" si="20">D168*E168</f>
        <v>145000</v>
      </c>
    </row>
    <row r="169" spans="2:7" x14ac:dyDescent="0.2">
      <c r="B169" s="161"/>
      <c r="C169" s="94"/>
    </row>
    <row r="170" spans="2:7" ht="15" x14ac:dyDescent="0.25">
      <c r="B170" s="61"/>
      <c r="C170" s="206" t="s">
        <v>290</v>
      </c>
    </row>
    <row r="171" spans="2:7" ht="15" x14ac:dyDescent="0.25">
      <c r="B171" s="61" t="s">
        <v>153</v>
      </c>
      <c r="C171" s="206"/>
      <c r="D171" s="5"/>
    </row>
    <row r="172" spans="2:7" ht="15" x14ac:dyDescent="0.25">
      <c r="B172" s="61"/>
      <c r="C172" s="150" t="s">
        <v>159</v>
      </c>
      <c r="D172" s="150" t="s">
        <v>160</v>
      </c>
      <c r="E172" s="151" t="s">
        <v>84</v>
      </c>
      <c r="F172" s="151" t="s">
        <v>28</v>
      </c>
    </row>
    <row r="173" spans="2:7" ht="45" x14ac:dyDescent="0.25">
      <c r="B173" s="61"/>
      <c r="C173" s="233" t="s">
        <v>291</v>
      </c>
      <c r="D173" s="152">
        <v>600</v>
      </c>
      <c r="E173" s="99">
        <v>50</v>
      </c>
      <c r="F173" s="248">
        <f>D173*E173</f>
        <v>30000</v>
      </c>
    </row>
    <row r="174" spans="2:7" ht="15" x14ac:dyDescent="0.25">
      <c r="B174" s="61"/>
      <c r="C174" s="5"/>
      <c r="D174" s="5"/>
    </row>
    <row r="175" spans="2:7" ht="15" x14ac:dyDescent="0.25">
      <c r="B175" s="61"/>
      <c r="C175" s="207" t="s">
        <v>241</v>
      </c>
      <c r="D175" s="5"/>
    </row>
    <row r="176" spans="2:7" ht="15" x14ac:dyDescent="0.25">
      <c r="B176" s="308" t="s">
        <v>154</v>
      </c>
      <c r="C176" s="149"/>
      <c r="D176" s="5"/>
    </row>
    <row r="177" spans="2:8" ht="15" x14ac:dyDescent="0.25">
      <c r="B177" s="309"/>
      <c r="C177" s="150" t="s">
        <v>159</v>
      </c>
      <c r="D177" s="150" t="s">
        <v>160</v>
      </c>
      <c r="E177" s="151" t="s">
        <v>84</v>
      </c>
      <c r="F177" s="151" t="s">
        <v>28</v>
      </c>
      <c r="H177" s="305"/>
    </row>
    <row r="178" spans="2:8" ht="30" x14ac:dyDescent="0.25">
      <c r="B178" s="309"/>
      <c r="C178" s="233" t="s">
        <v>339</v>
      </c>
      <c r="D178" s="152">
        <v>2000</v>
      </c>
      <c r="E178" s="99">
        <v>280</v>
      </c>
      <c r="F178" s="310">
        <f>D178*E178</f>
        <v>560000</v>
      </c>
      <c r="H178" s="305"/>
    </row>
    <row r="179" spans="2:8" x14ac:dyDescent="0.2">
      <c r="B179" s="61"/>
    </row>
    <row r="180" spans="2:8" x14ac:dyDescent="0.2">
      <c r="B180" s="61"/>
      <c r="C180" s="12" t="s">
        <v>77</v>
      </c>
    </row>
    <row r="181" spans="2:8" ht="15" x14ac:dyDescent="0.25">
      <c r="B181" s="61" t="s">
        <v>158</v>
      </c>
      <c r="C181" s="149"/>
    </row>
    <row r="182" spans="2:8" ht="15" x14ac:dyDescent="0.25">
      <c r="B182" s="61"/>
      <c r="C182" s="153" t="s">
        <v>159</v>
      </c>
      <c r="D182" s="154" t="s">
        <v>161</v>
      </c>
      <c r="E182" s="154" t="s">
        <v>162</v>
      </c>
      <c r="F182" s="154" t="s">
        <v>28</v>
      </c>
    </row>
    <row r="183" spans="2:8" ht="45" x14ac:dyDescent="0.25">
      <c r="B183" s="61"/>
      <c r="C183" s="233" t="s">
        <v>340</v>
      </c>
      <c r="D183" s="138">
        <v>10</v>
      </c>
      <c r="E183" s="249">
        <v>3665</v>
      </c>
      <c r="F183" s="249">
        <f>D183*E183</f>
        <v>36650</v>
      </c>
    </row>
    <row r="184" spans="2:8" x14ac:dyDescent="0.2">
      <c r="B184" s="61"/>
    </row>
    <row r="185" spans="2:8" x14ac:dyDescent="0.2">
      <c r="B185" s="61"/>
      <c r="C185" s="12" t="s">
        <v>185</v>
      </c>
    </row>
    <row r="186" spans="2:8" x14ac:dyDescent="0.2">
      <c r="B186" s="308" t="s">
        <v>156</v>
      </c>
      <c r="C186" s="155"/>
      <c r="F186" s="62"/>
    </row>
    <row r="187" spans="2:8" ht="24" x14ac:dyDescent="0.2">
      <c r="B187" s="308"/>
      <c r="C187" s="156" t="s">
        <v>159</v>
      </c>
      <c r="D187" s="157" t="s">
        <v>164</v>
      </c>
      <c r="E187" s="157" t="s">
        <v>81</v>
      </c>
      <c r="F187" s="157" t="s">
        <v>28</v>
      </c>
      <c r="H187" s="305"/>
    </row>
    <row r="188" spans="2:8" x14ac:dyDescent="0.2">
      <c r="B188" s="308"/>
      <c r="C188" s="158" t="s">
        <v>296</v>
      </c>
      <c r="D188" s="159">
        <v>4500</v>
      </c>
      <c r="E188" s="160">
        <v>16</v>
      </c>
      <c r="F188" s="307">
        <f>+E188*D188</f>
        <v>72000</v>
      </c>
      <c r="H188" s="305"/>
    </row>
    <row r="189" spans="2:8" x14ac:dyDescent="0.2">
      <c r="B189" s="61"/>
    </row>
    <row r="190" spans="2:8" x14ac:dyDescent="0.2">
      <c r="B190" s="61"/>
      <c r="C190" s="12" t="s">
        <v>342</v>
      </c>
    </row>
    <row r="191" spans="2:8" x14ac:dyDescent="0.2">
      <c r="B191" s="61" t="s">
        <v>155</v>
      </c>
      <c r="C191" s="81"/>
    </row>
    <row r="192" spans="2:8" ht="15" x14ac:dyDescent="0.25">
      <c r="B192" s="61"/>
      <c r="C192" s="153" t="s">
        <v>159</v>
      </c>
      <c r="D192" s="154" t="s">
        <v>161</v>
      </c>
      <c r="E192" s="154" t="s">
        <v>162</v>
      </c>
      <c r="F192" s="154" t="s">
        <v>28</v>
      </c>
    </row>
    <row r="193" spans="2:6" ht="30" x14ac:dyDescent="0.25">
      <c r="B193" s="61"/>
      <c r="C193" s="233" t="s">
        <v>341</v>
      </c>
      <c r="D193" s="138">
        <v>140</v>
      </c>
      <c r="E193" s="249">
        <v>1700</v>
      </c>
      <c r="F193" s="249">
        <f>E193*D193</f>
        <v>238000</v>
      </c>
    </row>
    <row r="194" spans="2:6" x14ac:dyDescent="0.2">
      <c r="B194" s="61"/>
    </row>
    <row r="195" spans="2:6" x14ac:dyDescent="0.2">
      <c r="B195" s="61"/>
    </row>
    <row r="196" spans="2:6" x14ac:dyDescent="0.2">
      <c r="B196" s="61"/>
      <c r="C196" s="162" t="s">
        <v>185</v>
      </c>
      <c r="D196" s="163"/>
      <c r="E196" s="163"/>
      <c r="F196" s="162"/>
    </row>
    <row r="197" spans="2:6" ht="24" x14ac:dyDescent="0.2">
      <c r="B197" s="161" t="s">
        <v>196</v>
      </c>
      <c r="D197" s="64" t="s">
        <v>168</v>
      </c>
      <c r="E197" s="63" t="s">
        <v>80</v>
      </c>
      <c r="F197" s="65" t="s">
        <v>28</v>
      </c>
    </row>
    <row r="198" spans="2:6" x14ac:dyDescent="0.2">
      <c r="B198" s="161"/>
      <c r="C198" s="144" t="s">
        <v>332</v>
      </c>
      <c r="D198" s="73">
        <v>240</v>
      </c>
      <c r="E198" s="66">
        <v>300</v>
      </c>
      <c r="F198" s="67">
        <f t="shared" ref="F198" si="21">D198*E198</f>
        <v>72000</v>
      </c>
    </row>
    <row r="199" spans="2:6" x14ac:dyDescent="0.2">
      <c r="B199" s="161"/>
    </row>
    <row r="200" spans="2:6" x14ac:dyDescent="0.2">
      <c r="B200" s="61"/>
      <c r="C200" s="162" t="s">
        <v>241</v>
      </c>
      <c r="D200" s="163"/>
      <c r="E200" s="163"/>
      <c r="F200" s="162"/>
    </row>
    <row r="201" spans="2:6" ht="24" x14ac:dyDescent="0.2">
      <c r="B201" s="161" t="s">
        <v>197</v>
      </c>
      <c r="D201" s="64" t="s">
        <v>186</v>
      </c>
      <c r="E201" s="63" t="s">
        <v>80</v>
      </c>
      <c r="F201" s="65" t="s">
        <v>28</v>
      </c>
    </row>
    <row r="202" spans="2:6" x14ac:dyDescent="0.2">
      <c r="B202" s="161"/>
      <c r="C202" s="144" t="s">
        <v>220</v>
      </c>
      <c r="D202" s="73">
        <v>5</v>
      </c>
      <c r="E202" s="66">
        <v>1600</v>
      </c>
      <c r="F202" s="67">
        <f t="shared" ref="F202" si="22">D202*E202</f>
        <v>8000</v>
      </c>
    </row>
    <row r="203" spans="2:6" x14ac:dyDescent="0.2">
      <c r="B203" s="161"/>
      <c r="C203" s="165"/>
      <c r="D203" s="79"/>
      <c r="E203" s="143"/>
      <c r="F203" s="78"/>
    </row>
    <row r="204" spans="2:6" x14ac:dyDescent="0.2">
      <c r="B204" s="161"/>
      <c r="C204" s="12" t="s">
        <v>267</v>
      </c>
    </row>
    <row r="205" spans="2:6" ht="24" x14ac:dyDescent="0.2">
      <c r="B205" s="161" t="s">
        <v>292</v>
      </c>
      <c r="D205" s="64" t="s">
        <v>186</v>
      </c>
      <c r="E205" s="63" t="s">
        <v>80</v>
      </c>
      <c r="F205" s="65" t="s">
        <v>28</v>
      </c>
    </row>
    <row r="206" spans="2:6" ht="36" x14ac:dyDescent="0.2">
      <c r="B206" s="161"/>
      <c r="C206" s="144" t="s">
        <v>293</v>
      </c>
      <c r="D206" s="73">
        <v>40</v>
      </c>
      <c r="E206" s="66">
        <v>200</v>
      </c>
      <c r="F206" s="67">
        <f t="shared" ref="F206" si="23">D206*E206</f>
        <v>8000</v>
      </c>
    </row>
    <row r="207" spans="2:6" x14ac:dyDescent="0.2">
      <c r="B207" s="161"/>
      <c r="C207" s="165"/>
      <c r="D207" s="79"/>
      <c r="E207" s="143"/>
      <c r="F207" s="78"/>
    </row>
    <row r="208" spans="2:6" x14ac:dyDescent="0.2">
      <c r="B208" s="161"/>
      <c r="C208" s="165" t="s">
        <v>300</v>
      </c>
      <c r="D208" s="79"/>
      <c r="E208" s="143"/>
      <c r="F208" s="78"/>
    </row>
    <row r="209" spans="2:6" ht="24" x14ac:dyDescent="0.2">
      <c r="B209" s="161" t="s">
        <v>294</v>
      </c>
      <c r="D209" s="64" t="s">
        <v>186</v>
      </c>
      <c r="E209" s="63" t="s">
        <v>80</v>
      </c>
      <c r="F209" s="65" t="s">
        <v>28</v>
      </c>
    </row>
    <row r="210" spans="2:6" ht="24" x14ac:dyDescent="0.2">
      <c r="B210" s="161"/>
      <c r="C210" s="144" t="s">
        <v>295</v>
      </c>
      <c r="D210" s="73">
        <v>60</v>
      </c>
      <c r="E210" s="66">
        <v>400</v>
      </c>
      <c r="F210" s="67">
        <f t="shared" ref="F210" si="24">D210*E210</f>
        <v>24000</v>
      </c>
    </row>
    <row r="211" spans="2:6" x14ac:dyDescent="0.2">
      <c r="B211" s="161"/>
    </row>
    <row r="212" spans="2:6" x14ac:dyDescent="0.2">
      <c r="B212" s="161" t="s">
        <v>298</v>
      </c>
      <c r="C212" s="162" t="s">
        <v>299</v>
      </c>
      <c r="D212" s="163"/>
      <c r="E212" s="163"/>
      <c r="F212" s="162"/>
    </row>
    <row r="213" spans="2:6" ht="24" x14ac:dyDescent="0.2">
      <c r="B213" s="162"/>
      <c r="D213" s="64" t="s">
        <v>168</v>
      </c>
      <c r="E213" s="63" t="s">
        <v>80</v>
      </c>
      <c r="F213" s="65" t="s">
        <v>28</v>
      </c>
    </row>
    <row r="214" spans="2:6" x14ac:dyDescent="0.2">
      <c r="B214" s="162"/>
      <c r="C214" s="144" t="s">
        <v>301</v>
      </c>
      <c r="D214" s="231">
        <v>16</v>
      </c>
      <c r="E214" s="232">
        <v>1000</v>
      </c>
      <c r="F214" s="67">
        <f t="shared" ref="F214" si="25">D214*E214</f>
        <v>16000</v>
      </c>
    </row>
    <row r="215" spans="2:6" x14ac:dyDescent="0.2">
      <c r="B215" s="161"/>
    </row>
    <row r="216" spans="2:6" x14ac:dyDescent="0.2">
      <c r="B216" s="161"/>
    </row>
    <row r="217" spans="2:6" x14ac:dyDescent="0.2">
      <c r="B217" s="161"/>
    </row>
    <row r="218" spans="2:6" x14ac:dyDescent="0.2">
      <c r="B218" s="161"/>
    </row>
    <row r="219" spans="2:6" x14ac:dyDescent="0.2">
      <c r="B219" s="61"/>
    </row>
    <row r="220" spans="2:6" x14ac:dyDescent="0.2">
      <c r="B220" s="61"/>
    </row>
    <row r="221" spans="2:6" x14ac:dyDescent="0.2">
      <c r="B221" s="61" t="s">
        <v>85</v>
      </c>
      <c r="C221" s="12" t="s">
        <v>79</v>
      </c>
    </row>
    <row r="222" spans="2:6" x14ac:dyDescent="0.2">
      <c r="B222" s="61"/>
    </row>
    <row r="223" spans="2:6" ht="24" x14ac:dyDescent="0.2">
      <c r="B223" s="61"/>
      <c r="D223" s="63" t="s">
        <v>80</v>
      </c>
      <c r="E223" s="63" t="s">
        <v>83</v>
      </c>
      <c r="F223" s="63" t="s">
        <v>28</v>
      </c>
    </row>
    <row r="224" spans="2:6" x14ac:dyDescent="0.2">
      <c r="B224" s="61"/>
      <c r="C224" s="80"/>
      <c r="D224" s="67"/>
      <c r="E224" s="73"/>
      <c r="F224" s="67"/>
    </row>
    <row r="225" spans="2:6" x14ac:dyDescent="0.2">
      <c r="B225" s="61"/>
      <c r="C225" s="71" t="s">
        <v>210</v>
      </c>
      <c r="D225" s="67">
        <v>4000</v>
      </c>
      <c r="E225" s="73">
        <v>60</v>
      </c>
      <c r="F225" s="67">
        <f>+E225*D225</f>
        <v>240000</v>
      </c>
    </row>
    <row r="226" spans="2:6" x14ac:dyDescent="0.2">
      <c r="B226" s="61"/>
      <c r="C226" s="71" t="s">
        <v>89</v>
      </c>
      <c r="D226" s="67">
        <v>2000</v>
      </c>
      <c r="E226" s="73">
        <v>60</v>
      </c>
      <c r="F226" s="67">
        <f>+E226*D226</f>
        <v>120000</v>
      </c>
    </row>
    <row r="227" spans="2:6" x14ac:dyDescent="0.2">
      <c r="B227" s="61"/>
      <c r="C227" s="71"/>
      <c r="D227" s="67"/>
      <c r="E227" s="73"/>
      <c r="F227" s="67"/>
    </row>
    <row r="228" spans="2:6" x14ac:dyDescent="0.2">
      <c r="B228" s="61"/>
      <c r="C228" s="71"/>
      <c r="D228" s="76"/>
      <c r="E228" s="77"/>
      <c r="F228" s="76"/>
    </row>
    <row r="229" spans="2:6" x14ac:dyDescent="0.2">
      <c r="B229" s="61"/>
      <c r="C229" s="71"/>
      <c r="D229" s="76"/>
      <c r="E229" s="77"/>
      <c r="F229" s="76"/>
    </row>
    <row r="230" spans="2:6" x14ac:dyDescent="0.2">
      <c r="B230" s="61"/>
      <c r="C230" s="70" t="s">
        <v>86</v>
      </c>
      <c r="D230" s="69"/>
      <c r="E230" s="73">
        <f>SUM(E224:E226)</f>
        <v>120</v>
      </c>
      <c r="F230" s="110">
        <f>SUM(F224:F229)</f>
        <v>360000</v>
      </c>
    </row>
    <row r="231" spans="2:6" x14ac:dyDescent="0.2">
      <c r="B231" s="61"/>
      <c r="C231" s="94" t="s">
        <v>105</v>
      </c>
      <c r="D231" s="78"/>
      <c r="E231" s="79"/>
      <c r="F231" s="78">
        <f>F230/E230</f>
        <v>3000</v>
      </c>
    </row>
    <row r="232" spans="2:6" x14ac:dyDescent="0.2">
      <c r="B232" s="61"/>
      <c r="C232" s="94"/>
      <c r="D232" s="78"/>
      <c r="E232" s="79"/>
      <c r="F232" s="78"/>
    </row>
    <row r="233" spans="2:6" x14ac:dyDescent="0.2">
      <c r="B233" s="61"/>
    </row>
    <row r="234" spans="2:6" x14ac:dyDescent="0.2">
      <c r="B234" s="61"/>
    </row>
    <row r="235" spans="2:6" x14ac:dyDescent="0.2">
      <c r="B235" s="61"/>
    </row>
    <row r="236" spans="2:6" x14ac:dyDescent="0.2">
      <c r="B236" s="61" t="s">
        <v>212</v>
      </c>
      <c r="C236" s="12" t="s">
        <v>216</v>
      </c>
    </row>
    <row r="237" spans="2:6" x14ac:dyDescent="0.2">
      <c r="B237" s="61"/>
    </row>
    <row r="238" spans="2:6" ht="24" x14ac:dyDescent="0.2">
      <c r="B238" s="61"/>
      <c r="D238" s="63" t="s">
        <v>80</v>
      </c>
      <c r="E238" s="63" t="s">
        <v>83</v>
      </c>
      <c r="F238" s="63" t="s">
        <v>28</v>
      </c>
    </row>
    <row r="239" spans="2:6" x14ac:dyDescent="0.2">
      <c r="B239" s="61"/>
      <c r="C239" s="80"/>
      <c r="D239" s="67"/>
      <c r="E239" s="73"/>
      <c r="F239" s="67"/>
    </row>
    <row r="240" spans="2:6" x14ac:dyDescent="0.2">
      <c r="B240" s="61"/>
      <c r="C240" s="71" t="s">
        <v>238</v>
      </c>
      <c r="D240" s="67">
        <v>2000</v>
      </c>
      <c r="E240" s="73">
        <v>5</v>
      </c>
      <c r="F240" s="67">
        <f>D240*E240</f>
        <v>10000</v>
      </c>
    </row>
    <row r="241" spans="2:9" x14ac:dyDescent="0.2">
      <c r="B241" s="61"/>
      <c r="C241" s="71" t="s">
        <v>211</v>
      </c>
      <c r="D241" s="67">
        <v>3000</v>
      </c>
      <c r="E241" s="73">
        <v>5</v>
      </c>
      <c r="F241" s="67">
        <f>D241*E241</f>
        <v>15000</v>
      </c>
    </row>
    <row r="242" spans="2:9" x14ac:dyDescent="0.2">
      <c r="B242" s="61"/>
      <c r="C242" s="71"/>
      <c r="D242" s="67"/>
      <c r="E242" s="73"/>
      <c r="F242" s="67"/>
    </row>
    <row r="243" spans="2:9" x14ac:dyDescent="0.2">
      <c r="B243" s="61"/>
      <c r="C243" s="71"/>
      <c r="D243" s="67"/>
      <c r="E243" s="73"/>
      <c r="F243" s="67"/>
    </row>
    <row r="244" spans="2:9" x14ac:dyDescent="0.2">
      <c r="B244" s="61"/>
      <c r="C244" s="71"/>
      <c r="D244" s="76"/>
      <c r="E244" s="77"/>
      <c r="F244" s="76"/>
    </row>
    <row r="245" spans="2:9" x14ac:dyDescent="0.2">
      <c r="B245" s="61"/>
      <c r="C245" s="71"/>
      <c r="D245" s="76"/>
      <c r="E245" s="77"/>
      <c r="F245" s="76"/>
    </row>
    <row r="246" spans="2:9" x14ac:dyDescent="0.2">
      <c r="B246" s="61"/>
      <c r="C246" s="70" t="s">
        <v>86</v>
      </c>
      <c r="D246" s="69"/>
      <c r="E246" s="73">
        <f>SUM(E239:E241)</f>
        <v>10</v>
      </c>
      <c r="F246" s="110">
        <f>SUM(F239:F245)</f>
        <v>25000</v>
      </c>
    </row>
    <row r="247" spans="2:9" x14ac:dyDescent="0.2">
      <c r="B247" s="61"/>
      <c r="C247" s="94" t="s">
        <v>105</v>
      </c>
      <c r="D247" s="78"/>
      <c r="E247" s="79"/>
      <c r="F247" s="78">
        <f>F246/E246</f>
        <v>2500</v>
      </c>
    </row>
    <row r="248" spans="2:9" x14ac:dyDescent="0.2">
      <c r="B248" s="61"/>
      <c r="C248" s="94"/>
      <c r="D248" s="78"/>
      <c r="E248" s="79"/>
      <c r="F248" s="78"/>
    </row>
    <row r="249" spans="2:9" x14ac:dyDescent="0.2">
      <c r="B249" s="61"/>
    </row>
    <row r="250" spans="2:9" x14ac:dyDescent="0.2">
      <c r="B250" s="61"/>
    </row>
    <row r="251" spans="2:9" x14ac:dyDescent="0.2">
      <c r="B251" s="61" t="s">
        <v>214</v>
      </c>
      <c r="C251" s="12" t="s">
        <v>77</v>
      </c>
    </row>
    <row r="252" spans="2:9" x14ac:dyDescent="0.2">
      <c r="B252" s="61"/>
    </row>
    <row r="253" spans="2:9" ht="24" x14ac:dyDescent="0.2">
      <c r="B253" s="61"/>
      <c r="D253" s="63" t="s">
        <v>80</v>
      </c>
      <c r="E253" s="63" t="s">
        <v>83</v>
      </c>
      <c r="F253" s="63" t="s">
        <v>28</v>
      </c>
    </row>
    <row r="254" spans="2:9" x14ac:dyDescent="0.2">
      <c r="B254" s="61"/>
      <c r="C254" s="80"/>
      <c r="D254" s="67"/>
      <c r="E254" s="73"/>
      <c r="F254" s="67"/>
    </row>
    <row r="255" spans="2:9" x14ac:dyDescent="0.2">
      <c r="B255" s="61"/>
      <c r="C255" s="71" t="s">
        <v>259</v>
      </c>
      <c r="D255" s="67">
        <v>2500</v>
      </c>
      <c r="E255" s="73">
        <v>3</v>
      </c>
      <c r="F255" s="67">
        <f>D255*E255</f>
        <v>7500</v>
      </c>
    </row>
    <row r="256" spans="2:9" x14ac:dyDescent="0.2">
      <c r="B256" s="61"/>
      <c r="C256" s="71" t="s">
        <v>258</v>
      </c>
      <c r="D256" s="67">
        <v>150</v>
      </c>
      <c r="E256" s="73">
        <v>10</v>
      </c>
      <c r="F256" s="67">
        <f t="shared" ref="F256:F258" si="26">D256*E256</f>
        <v>1500</v>
      </c>
      <c r="I256" s="95"/>
    </row>
    <row r="257" spans="2:6" x14ac:dyDescent="0.2">
      <c r="B257" s="61"/>
      <c r="C257" s="71" t="s">
        <v>163</v>
      </c>
      <c r="D257" s="67">
        <v>71</v>
      </c>
      <c r="E257" s="73">
        <v>10</v>
      </c>
      <c r="F257" s="67">
        <f t="shared" si="26"/>
        <v>710</v>
      </c>
    </row>
    <row r="258" spans="2:6" x14ac:dyDescent="0.2">
      <c r="B258" s="61"/>
      <c r="C258" s="71" t="s">
        <v>260</v>
      </c>
      <c r="D258" s="76">
        <v>290</v>
      </c>
      <c r="E258" s="77">
        <v>1</v>
      </c>
      <c r="F258" s="67">
        <f t="shared" si="26"/>
        <v>290</v>
      </c>
    </row>
    <row r="259" spans="2:6" x14ac:dyDescent="0.2">
      <c r="B259" s="61"/>
      <c r="C259" s="71"/>
      <c r="D259" s="76"/>
      <c r="E259" s="77"/>
      <c r="F259" s="67"/>
    </row>
    <row r="260" spans="2:6" x14ac:dyDescent="0.2">
      <c r="B260" s="61"/>
      <c r="C260" s="70" t="s">
        <v>86</v>
      </c>
      <c r="D260" s="69"/>
      <c r="E260" s="73">
        <v>10</v>
      </c>
      <c r="F260" s="110">
        <f>SUM(F254:F259)</f>
        <v>10000</v>
      </c>
    </row>
    <row r="261" spans="2:6" x14ac:dyDescent="0.2">
      <c r="B261" s="61"/>
      <c r="C261" s="94" t="s">
        <v>105</v>
      </c>
      <c r="D261" s="78"/>
      <c r="E261" s="79"/>
      <c r="F261" s="78">
        <f>F260/E260</f>
        <v>1000</v>
      </c>
    </row>
    <row r="262" spans="2:6" x14ac:dyDescent="0.2">
      <c r="B262" s="61"/>
      <c r="C262" s="94"/>
      <c r="D262" s="78"/>
      <c r="E262" s="79"/>
      <c r="F262" s="78"/>
    </row>
    <row r="263" spans="2:6" x14ac:dyDescent="0.2">
      <c r="B263" s="61"/>
    </row>
    <row r="264" spans="2:6" x14ac:dyDescent="0.2">
      <c r="B264" s="61"/>
    </row>
    <row r="265" spans="2:6" x14ac:dyDescent="0.2">
      <c r="B265" s="61"/>
    </row>
    <row r="266" spans="2:6" x14ac:dyDescent="0.2">
      <c r="B266" s="61"/>
    </row>
    <row r="267" spans="2:6" x14ac:dyDescent="0.2">
      <c r="B267" s="61" t="s">
        <v>215</v>
      </c>
      <c r="C267" s="12" t="s">
        <v>261</v>
      </c>
    </row>
    <row r="268" spans="2:6" x14ac:dyDescent="0.2">
      <c r="B268" s="61"/>
    </row>
    <row r="269" spans="2:6" ht="24" x14ac:dyDescent="0.2">
      <c r="B269" s="61"/>
      <c r="D269" s="63" t="s">
        <v>80</v>
      </c>
      <c r="E269" s="63" t="s">
        <v>83</v>
      </c>
      <c r="F269" s="63" t="s">
        <v>28</v>
      </c>
    </row>
    <row r="270" spans="2:6" x14ac:dyDescent="0.2">
      <c r="B270" s="61"/>
      <c r="C270" s="80"/>
      <c r="D270" s="67"/>
      <c r="E270" s="73"/>
      <c r="F270" s="67"/>
    </row>
    <row r="271" spans="2:6" x14ac:dyDescent="0.2">
      <c r="B271" s="61"/>
      <c r="C271" s="71" t="s">
        <v>262</v>
      </c>
      <c r="D271" s="67">
        <v>5000</v>
      </c>
      <c r="E271" s="73">
        <v>4</v>
      </c>
      <c r="F271" s="67">
        <f>D271*E271</f>
        <v>20000</v>
      </c>
    </row>
    <row r="272" spans="2:6" x14ac:dyDescent="0.2">
      <c r="B272" s="61"/>
      <c r="C272" s="71" t="s">
        <v>263</v>
      </c>
      <c r="D272" s="67">
        <v>13000</v>
      </c>
      <c r="E272" s="73">
        <v>1</v>
      </c>
      <c r="F272" s="67">
        <f>D272*E272</f>
        <v>13000</v>
      </c>
    </row>
    <row r="273" spans="2:6" x14ac:dyDescent="0.2">
      <c r="B273" s="61"/>
      <c r="C273" s="71"/>
      <c r="D273" s="67"/>
      <c r="E273" s="73"/>
      <c r="F273" s="67"/>
    </row>
    <row r="274" spans="2:6" x14ac:dyDescent="0.2">
      <c r="B274" s="61"/>
      <c r="C274" s="71"/>
      <c r="D274" s="76"/>
      <c r="E274" s="77"/>
      <c r="F274" s="76"/>
    </row>
    <row r="275" spans="2:6" x14ac:dyDescent="0.2">
      <c r="B275" s="61"/>
      <c r="C275" s="71"/>
      <c r="D275" s="76"/>
      <c r="E275" s="77"/>
      <c r="F275" s="76"/>
    </row>
    <row r="276" spans="2:6" x14ac:dyDescent="0.2">
      <c r="B276" s="61"/>
      <c r="C276" s="70" t="s">
        <v>86</v>
      </c>
      <c r="D276" s="69"/>
      <c r="E276" s="73">
        <f>SUM(E270:E272)</f>
        <v>5</v>
      </c>
      <c r="F276" s="110">
        <f>SUM(F270:F275)</f>
        <v>33000</v>
      </c>
    </row>
    <row r="277" spans="2:6" x14ac:dyDescent="0.2">
      <c r="B277" s="61"/>
      <c r="C277" s="94" t="s">
        <v>105</v>
      </c>
      <c r="D277" s="78"/>
      <c r="E277" s="79"/>
      <c r="F277" s="78">
        <f>F276/E276</f>
        <v>6600</v>
      </c>
    </row>
    <row r="278" spans="2:6" x14ac:dyDescent="0.2">
      <c r="B278" s="61"/>
    </row>
    <row r="279" spans="2:6" x14ac:dyDescent="0.2">
      <c r="B279" s="61"/>
    </row>
    <row r="280" spans="2:6" x14ac:dyDescent="0.2">
      <c r="B280" s="61"/>
    </row>
    <row r="281" spans="2:6" x14ac:dyDescent="0.2">
      <c r="B281" s="61" t="s">
        <v>213</v>
      </c>
      <c r="C281" s="12" t="s">
        <v>211</v>
      </c>
    </row>
    <row r="282" spans="2:6" x14ac:dyDescent="0.2">
      <c r="B282" s="61"/>
    </row>
    <row r="283" spans="2:6" ht="24" x14ac:dyDescent="0.2">
      <c r="B283" s="61"/>
      <c r="D283" s="63" t="s">
        <v>80</v>
      </c>
      <c r="E283" s="63" t="s">
        <v>83</v>
      </c>
      <c r="F283" s="63" t="s">
        <v>28</v>
      </c>
    </row>
    <row r="284" spans="2:6" x14ac:dyDescent="0.2">
      <c r="B284" s="61"/>
      <c r="C284" s="80"/>
      <c r="D284" s="67"/>
      <c r="E284" s="73"/>
      <c r="F284" s="67"/>
    </row>
    <row r="285" spans="2:6" x14ac:dyDescent="0.2">
      <c r="B285" s="61"/>
      <c r="C285" s="71" t="s">
        <v>211</v>
      </c>
      <c r="D285" s="67">
        <v>3400</v>
      </c>
      <c r="E285" s="73">
        <v>5</v>
      </c>
      <c r="F285" s="67">
        <f>D285*E285</f>
        <v>17000</v>
      </c>
    </row>
    <row r="286" spans="2:6" x14ac:dyDescent="0.2">
      <c r="B286" s="61"/>
      <c r="C286" s="71"/>
      <c r="D286" s="67"/>
      <c r="E286" s="73"/>
      <c r="F286" s="67"/>
    </row>
    <row r="287" spans="2:6" x14ac:dyDescent="0.2">
      <c r="B287" s="61"/>
      <c r="C287" s="71"/>
      <c r="D287" s="67"/>
      <c r="E287" s="73"/>
      <c r="F287" s="67"/>
    </row>
    <row r="288" spans="2:6" x14ac:dyDescent="0.2">
      <c r="B288" s="61"/>
      <c r="C288" s="71"/>
      <c r="D288" s="76"/>
      <c r="E288" s="77"/>
      <c r="F288" s="76"/>
    </row>
    <row r="289" spans="2:6" x14ac:dyDescent="0.2">
      <c r="B289" s="61"/>
      <c r="C289" s="71"/>
      <c r="D289" s="76"/>
      <c r="E289" s="77"/>
      <c r="F289" s="76"/>
    </row>
    <row r="290" spans="2:6" x14ac:dyDescent="0.2">
      <c r="B290" s="61"/>
      <c r="C290" s="70" t="s">
        <v>86</v>
      </c>
      <c r="D290" s="69"/>
      <c r="E290" s="73">
        <f>SUM(E284:E286)</f>
        <v>5</v>
      </c>
      <c r="F290" s="110">
        <f>SUM(F284:F289)</f>
        <v>17000</v>
      </c>
    </row>
    <row r="291" spans="2:6" x14ac:dyDescent="0.2">
      <c r="B291" s="61"/>
      <c r="C291" s="94" t="s">
        <v>105</v>
      </c>
      <c r="D291" s="78"/>
      <c r="E291" s="79"/>
      <c r="F291" s="78">
        <f>F290/E290</f>
        <v>3400</v>
      </c>
    </row>
  </sheetData>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26"/>
  <sheetViews>
    <sheetView showGridLines="0" workbookViewId="0">
      <selection activeCell="F2" sqref="F2"/>
    </sheetView>
  </sheetViews>
  <sheetFormatPr defaultRowHeight="15" x14ac:dyDescent="0.25"/>
  <cols>
    <col min="1" max="1" width="2.42578125" style="5" customWidth="1"/>
    <col min="2" max="2" width="34.28515625" style="5" customWidth="1"/>
    <col min="3" max="3" width="2.28515625" style="5" customWidth="1"/>
    <col min="4" max="4" width="29.7109375" style="5" customWidth="1"/>
    <col min="5" max="5" width="8.140625" style="5" customWidth="1"/>
    <col min="6" max="6" width="38.28515625" style="5" customWidth="1"/>
    <col min="7" max="7" width="2.42578125" style="5" customWidth="1"/>
    <col min="8" max="8" width="29.42578125" customWidth="1"/>
    <col min="9" max="9" width="2.7109375" customWidth="1"/>
  </cols>
  <sheetData>
    <row r="1" spans="2:11" ht="15.75" x14ac:dyDescent="0.25">
      <c r="B1" s="3" t="s">
        <v>29</v>
      </c>
      <c r="D1" s="3" t="s">
        <v>30</v>
      </c>
      <c r="F1" s="3" t="s">
        <v>16</v>
      </c>
      <c r="H1" s="3" t="s">
        <v>18</v>
      </c>
    </row>
    <row r="2" spans="2:11" s="26" customFormat="1" x14ac:dyDescent="0.25">
      <c r="B2" s="48" t="s">
        <v>124</v>
      </c>
      <c r="D2" s="48" t="s">
        <v>125</v>
      </c>
      <c r="F2" s="48" t="s">
        <v>5</v>
      </c>
      <c r="H2" s="48" t="s">
        <v>19</v>
      </c>
      <c r="K2" s="57"/>
    </row>
    <row r="3" spans="2:11" s="26" customFormat="1" x14ac:dyDescent="0.25">
      <c r="B3" s="49" t="s">
        <v>165</v>
      </c>
      <c r="D3" s="49" t="s">
        <v>126</v>
      </c>
      <c r="F3" s="49" t="s">
        <v>4</v>
      </c>
      <c r="H3" s="49" t="s">
        <v>114</v>
      </c>
      <c r="K3" s="57"/>
    </row>
    <row r="4" spans="2:11" s="26" customFormat="1" x14ac:dyDescent="0.25">
      <c r="B4" s="48" t="s">
        <v>116</v>
      </c>
      <c r="D4" s="113" t="s">
        <v>122</v>
      </c>
      <c r="F4" s="48" t="s">
        <v>31</v>
      </c>
      <c r="H4" s="113" t="s">
        <v>115</v>
      </c>
      <c r="K4" s="57"/>
    </row>
    <row r="5" spans="2:11" s="26" customFormat="1" x14ac:dyDescent="0.25">
      <c r="B5" s="49" t="s">
        <v>34</v>
      </c>
      <c r="D5" s="133" t="s">
        <v>127</v>
      </c>
      <c r="F5" s="49" t="s">
        <v>32</v>
      </c>
      <c r="H5" s="49" t="s">
        <v>244</v>
      </c>
      <c r="K5" s="57"/>
    </row>
    <row r="6" spans="2:11" s="26" customFormat="1" x14ac:dyDescent="0.25">
      <c r="B6" s="113"/>
      <c r="C6" s="132"/>
      <c r="D6" s="113" t="s">
        <v>128</v>
      </c>
      <c r="E6" s="132"/>
      <c r="F6" s="113" t="s">
        <v>15</v>
      </c>
      <c r="G6" s="132"/>
      <c r="H6" s="113" t="s">
        <v>245</v>
      </c>
      <c r="K6" s="58"/>
    </row>
    <row r="7" spans="2:11" s="26" customFormat="1" ht="12.75" x14ac:dyDescent="0.2">
      <c r="B7" s="133"/>
      <c r="C7" s="132"/>
      <c r="D7" s="133" t="s">
        <v>129</v>
      </c>
      <c r="E7" s="132"/>
      <c r="F7" s="133" t="s">
        <v>3</v>
      </c>
      <c r="G7" s="132"/>
      <c r="H7" s="133"/>
      <c r="K7" s="59"/>
    </row>
    <row r="8" spans="2:11" s="26" customFormat="1" ht="12.75" x14ac:dyDescent="0.2">
      <c r="B8" s="113"/>
      <c r="C8" s="132"/>
      <c r="D8" s="113" t="s">
        <v>130</v>
      </c>
      <c r="E8" s="132"/>
      <c r="F8" s="133" t="s">
        <v>77</v>
      </c>
      <c r="G8" s="132"/>
      <c r="H8" s="113"/>
    </row>
    <row r="9" spans="2:11" s="26" customFormat="1" ht="12.75" x14ac:dyDescent="0.2">
      <c r="B9" s="133"/>
      <c r="C9" s="132"/>
      <c r="D9" s="133" t="s">
        <v>131</v>
      </c>
      <c r="E9" s="132"/>
      <c r="F9" s="133" t="s">
        <v>78</v>
      </c>
      <c r="G9" s="132"/>
      <c r="H9" s="133"/>
    </row>
    <row r="10" spans="2:11" s="26" customFormat="1" ht="12.75" x14ac:dyDescent="0.2">
      <c r="B10" s="113"/>
      <c r="C10" s="132"/>
      <c r="D10" s="133" t="s">
        <v>132</v>
      </c>
      <c r="E10" s="132"/>
      <c r="F10" s="132" t="s">
        <v>267</v>
      </c>
      <c r="G10" s="132"/>
      <c r="H10" s="113"/>
    </row>
    <row r="11" spans="2:11" s="26" customFormat="1" ht="12.75" x14ac:dyDescent="0.2">
      <c r="B11" s="133"/>
      <c r="C11" s="132"/>
      <c r="D11" s="133" t="s">
        <v>120</v>
      </c>
      <c r="E11" s="132"/>
      <c r="F11" s="134"/>
      <c r="G11" s="132"/>
      <c r="H11" s="133"/>
    </row>
    <row r="12" spans="2:11" s="26" customFormat="1" ht="12.75" x14ac:dyDescent="0.2">
      <c r="B12" s="113"/>
      <c r="C12" s="132"/>
      <c r="D12" s="133" t="s">
        <v>119</v>
      </c>
      <c r="E12" s="132"/>
      <c r="F12" s="135" t="s">
        <v>133</v>
      </c>
      <c r="G12" s="132"/>
      <c r="H12" s="113"/>
    </row>
    <row r="13" spans="2:11" s="26" customFormat="1" ht="12.75" x14ac:dyDescent="0.2">
      <c r="B13" s="133"/>
      <c r="C13" s="132"/>
      <c r="D13" s="133" t="s">
        <v>118</v>
      </c>
      <c r="E13" s="132"/>
      <c r="F13" s="136" t="s">
        <v>133</v>
      </c>
      <c r="G13" s="132"/>
      <c r="H13" s="133"/>
    </row>
    <row r="14" spans="2:11" s="26" customFormat="1" ht="12.75" x14ac:dyDescent="0.2">
      <c r="B14" s="113"/>
      <c r="C14" s="132"/>
      <c r="D14" s="113" t="s">
        <v>33</v>
      </c>
      <c r="E14" s="132"/>
      <c r="F14" s="113"/>
      <c r="G14" s="132"/>
      <c r="H14" s="113"/>
    </row>
    <row r="15" spans="2:11" s="26" customFormat="1" ht="12.75" x14ac:dyDescent="0.2">
      <c r="B15" s="133"/>
      <c r="C15" s="132"/>
      <c r="D15" s="133"/>
      <c r="E15" s="132"/>
      <c r="F15" s="133"/>
      <c r="G15" s="132"/>
      <c r="H15" s="133"/>
    </row>
    <row r="16" spans="2:11" s="26" customFormat="1" ht="12.75" x14ac:dyDescent="0.2">
      <c r="B16" s="113"/>
      <c r="C16" s="132"/>
      <c r="D16" s="113"/>
      <c r="E16" s="132"/>
      <c r="F16" s="113"/>
      <c r="G16" s="132"/>
      <c r="H16" s="113"/>
    </row>
    <row r="17" spans="2:8" s="26" customFormat="1" ht="12.75" x14ac:dyDescent="0.2">
      <c r="B17" s="49"/>
      <c r="D17" s="49"/>
      <c r="F17" s="49"/>
      <c r="H17" s="49"/>
    </row>
    <row r="18" spans="2:8" s="26" customFormat="1" ht="12.75" x14ac:dyDescent="0.2">
      <c r="B18" s="50"/>
      <c r="D18" s="50"/>
      <c r="F18" s="50"/>
      <c r="H18" s="50"/>
    </row>
    <row r="19" spans="2:8" s="26" customFormat="1" ht="12.75" x14ac:dyDescent="0.2">
      <c r="B19" s="50"/>
      <c r="D19" s="50"/>
      <c r="F19" s="50"/>
      <c r="H19" s="50"/>
    </row>
    <row r="20" spans="2:8" s="26" customFormat="1" ht="12.75" x14ac:dyDescent="0.2">
      <c r="B20" s="50"/>
      <c r="D20" s="50"/>
      <c r="F20" s="50"/>
      <c r="H20" s="50"/>
    </row>
    <row r="21" spans="2:8" s="26" customFormat="1" ht="12.75" x14ac:dyDescent="0.2">
      <c r="B21" s="50"/>
      <c r="D21" s="50"/>
      <c r="F21" s="50"/>
      <c r="H21" s="50"/>
    </row>
    <row r="22" spans="2:8" s="26" customFormat="1" ht="12.75" x14ac:dyDescent="0.2">
      <c r="B22" s="50"/>
      <c r="D22" s="50"/>
      <c r="F22" s="50"/>
      <c r="H22" s="50"/>
    </row>
    <row r="23" spans="2:8" s="26" customFormat="1" ht="12.75" x14ac:dyDescent="0.2">
      <c r="B23" s="50"/>
      <c r="D23" s="50"/>
      <c r="F23" s="50"/>
      <c r="H23" s="50"/>
    </row>
    <row r="24" spans="2:8" s="26" customFormat="1" ht="12.75" x14ac:dyDescent="0.2">
      <c r="B24" s="50"/>
      <c r="D24" s="50"/>
      <c r="F24" s="50"/>
      <c r="H24" s="50"/>
    </row>
    <row r="25" spans="2:8" s="26" customFormat="1" ht="12.75" x14ac:dyDescent="0.2">
      <c r="B25" s="50"/>
      <c r="D25" s="50"/>
      <c r="F25" s="50"/>
      <c r="H25" s="50"/>
    </row>
    <row r="26" spans="2:8" s="26" customFormat="1" ht="12.75" x14ac:dyDescent="0.2"/>
  </sheetData>
  <sortState xmlns:xlrd2="http://schemas.microsoft.com/office/spreadsheetml/2017/richdata2" ref="F3:F16">
    <sortCondition ref="F2"/>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9FD202B8-324A-4C9A-AD1D-F7163C1018B3}"/>
</file>

<file path=customXml/itemProps2.xml><?xml version="1.0" encoding="utf-8"?>
<ds:datastoreItem xmlns:ds="http://schemas.openxmlformats.org/officeDocument/2006/customXml" ds:itemID="{ABAE28F3-7BE0-4E01-97F8-95558E18D199}"/>
</file>

<file path=customXml/itemProps3.xml><?xml version="1.0" encoding="utf-8"?>
<ds:datastoreItem xmlns:ds="http://schemas.openxmlformats.org/officeDocument/2006/customXml" ds:itemID="{F5B25E00-6F09-4DBB-9E65-2554C080ADF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Instructions</vt:lpstr>
      <vt:lpstr>Dashboard</vt:lpstr>
      <vt:lpstr>Detailed Budget Plan</vt:lpstr>
      <vt:lpstr>Detailed Budget Notes</vt:lpstr>
      <vt:lpstr>Title Lists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Helal Uddin</dc:creator>
  <cp:lastModifiedBy>Max </cp:lastModifiedBy>
  <cp:lastPrinted>2020-06-26T00:41:55Z</cp:lastPrinted>
  <dcterms:created xsi:type="dcterms:W3CDTF">2018-04-27T05:12:51Z</dcterms:created>
  <dcterms:modified xsi:type="dcterms:W3CDTF">2020-12-16T18:15:46Z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