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Africa Climate Risk Financing Programme\Ex Act\November 20\"/>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K16" i="36" l="1"/>
  <c r="O53" i="30"/>
  <c r="O52" i="30"/>
  <c r="I15" i="24" l="1"/>
  <c r="I16" i="24"/>
  <c r="I17" i="24"/>
  <c r="I18" i="24"/>
  <c r="I19" i="24"/>
  <c r="I20" i="24"/>
  <c r="I21" i="24"/>
  <c r="I22" i="24"/>
  <c r="I23" i="24"/>
  <c r="I14" i="24"/>
  <c r="G15"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60" i="25"/>
  <c r="D61" i="25"/>
  <c r="D62" i="25"/>
  <c r="D63" i="25"/>
  <c r="D64" i="25"/>
  <c r="F56" i="25"/>
  <c r="F57" i="25"/>
  <c r="F58"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AH45" i="15"/>
  <c r="AG45" i="15"/>
  <c r="AF45"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E70" i="25"/>
  <c r="B77" i="25"/>
  <c r="B76" i="25"/>
  <c r="B75" i="25"/>
  <c r="B74" i="25"/>
  <c r="B73" i="25"/>
  <c r="B72" i="25"/>
  <c r="B71" i="25"/>
  <c r="B70" i="25"/>
  <c r="B69" i="25"/>
  <c r="B68" i="25"/>
  <c r="L79" i="2" l="1"/>
  <c r="O2" i="51" l="1"/>
  <c r="P2" i="51" s="1"/>
  <c r="G14" i="24" s="1"/>
  <c r="P208" i="30" l="1"/>
  <c r="P212" i="30"/>
  <c r="V206" i="30"/>
  <c r="V210" i="30"/>
  <c r="V208" i="30"/>
  <c r="P211" i="30"/>
  <c r="V209" i="30"/>
  <c r="P209" i="30"/>
  <c r="V207" i="30"/>
  <c r="V211" i="30"/>
  <c r="V205" i="30"/>
  <c r="P210"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L65" i="4" l="1"/>
  <c r="M65" i="4"/>
  <c r="L68" i="4"/>
  <c r="M68" i="4"/>
  <c r="L67" i="4"/>
  <c r="M67" i="4"/>
  <c r="L64" i="4"/>
  <c r="M64" i="4"/>
  <c r="L69" i="4"/>
  <c r="M69" i="4"/>
  <c r="C64" i="24"/>
  <c r="C63" i="24"/>
  <c r="C62" i="24"/>
  <c r="C61" i="24"/>
  <c r="C60" i="24"/>
  <c r="C59" i="24"/>
  <c r="C58" i="24"/>
  <c r="C57" i="24"/>
  <c r="C56" i="24"/>
  <c r="G10" i="24" s="1"/>
  <c r="C55" i="24"/>
  <c r="M50" i="24"/>
  <c r="G70" i="25" l="1"/>
  <c r="F70" i="25"/>
  <c r="G74" i="25"/>
  <c r="F74" i="25"/>
  <c r="S209" i="30"/>
  <c r="G71" i="25"/>
  <c r="F71" i="25"/>
  <c r="G73" i="25"/>
  <c r="F73" i="25"/>
  <c r="S208" i="30"/>
  <c r="F75" i="25"/>
  <c r="S210" i="30"/>
  <c r="G75" i="25"/>
  <c r="S212" i="30"/>
  <c r="G77" i="25"/>
  <c r="F77" i="25"/>
  <c r="G76" i="25"/>
  <c r="F76" i="25"/>
  <c r="S211" i="30"/>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O33" i="4"/>
  <c r="L33" i="4"/>
  <c r="M33" i="4" s="1"/>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O21" i="16" l="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AP50" i="27" s="1"/>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5" i="25"/>
  <c r="L15" i="25"/>
  <c r="L18" i="25"/>
  <c r="L14" i="25"/>
  <c r="N17" i="25"/>
  <c r="L17"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S205" i="30" l="1"/>
  <c r="S207" i="30"/>
  <c r="N13" i="25" s="1"/>
  <c r="P13" i="25" s="1"/>
  <c r="S206" i="30"/>
  <c r="N12" i="25" s="1"/>
  <c r="S204" i="30"/>
  <c r="I206" i="30"/>
  <c r="M12" i="25" s="1"/>
  <c r="I207" i="30"/>
  <c r="M13" i="25" s="1"/>
  <c r="O22" i="16"/>
  <c r="Z21" i="16"/>
  <c r="AA22" i="16" s="1"/>
  <c r="R40" i="16"/>
  <c r="U17" i="36" s="1"/>
  <c r="Q207" i="30"/>
  <c r="Q206" i="30"/>
  <c r="L12" i="25" s="1"/>
  <c r="O12" i="25" s="1"/>
  <c r="Q205" i="30"/>
  <c r="L11" i="25" s="1"/>
  <c r="O11" i="25" s="1"/>
  <c r="H33"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AA29" i="22"/>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H35" i="25" l="1"/>
  <c r="D72" i="25"/>
  <c r="I35" i="25"/>
  <c r="H34" i="25"/>
  <c r="I34" i="25"/>
  <c r="D71" i="25"/>
  <c r="I33" i="25"/>
  <c r="D70" i="25"/>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J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AF71"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AY38" i="9"/>
  <c r="K38" i="9"/>
  <c r="AZ38" i="9" s="1"/>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BB46" i="27" l="1"/>
  <c r="Y13" i="29"/>
  <c r="R70" i="24"/>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AG12"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N94" i="45"/>
  <c r="Z94" i="45" s="1"/>
  <c r="D45" i="15"/>
  <c r="L45" i="15" s="1"/>
  <c r="AI45" i="15" s="1"/>
  <c r="Y174" i="45"/>
  <c r="N182" i="45"/>
  <c r="Q182" i="45" s="1"/>
  <c r="V126" i="45" s="1"/>
  <c r="Z159" i="45"/>
  <c r="Z93" i="45"/>
  <c r="E58" i="19"/>
  <c r="E74" i="26" s="1"/>
  <c r="R28" i="19"/>
  <c r="J43" i="19" s="1"/>
  <c r="J159" i="30"/>
  <c r="M43" i="19"/>
  <c r="N43" i="19"/>
  <c r="AJ26" i="19"/>
  <c r="AK26" i="19"/>
  <c r="F45" i="15"/>
  <c r="AH12" i="15" s="1"/>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AF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M47" i="15" l="1"/>
  <c r="AJ47" i="15" s="1"/>
  <c r="I47" i="15"/>
  <c r="Y30" i="36"/>
  <c r="Z62" i="37"/>
  <c r="P174" i="45"/>
  <c r="Y74" i="37" s="1"/>
  <c r="Y79" i="37" s="1"/>
  <c r="O91" i="35"/>
  <c r="O95" i="35" s="1"/>
  <c r="K47" i="15"/>
  <c r="S47" i="15"/>
  <c r="Z81" i="31"/>
  <c r="S151" i="45"/>
  <c r="AA91" i="45"/>
  <c r="Q20" i="45"/>
  <c r="Z37" i="37" s="1"/>
  <c r="AA37" i="37" s="1"/>
  <c r="L47" i="15"/>
  <c r="AI47" i="15" s="1"/>
  <c r="AI71" i="15" s="1"/>
  <c r="AG47" i="15"/>
  <c r="AG71" i="15" s="1"/>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A62" i="37" s="1"/>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Z66" i="37"/>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S20" i="45"/>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O47" i="15" l="1"/>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U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71" i="15" l="1"/>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<sst xmlns="http://schemas.openxmlformats.org/spreadsheetml/2006/main" count="19584" uniqueCount="9078">
  <si>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</si>
  <si>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</si>
  <si>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</si>
  <si>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</si>
  <si>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</si>
  <si>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</si>
  <si>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</si>
  <si>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</si>
  <si>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</si>
  <si>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</si>
  <si>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</si>
  <si>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</si>
  <si>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</si>
  <si>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</si>
  <si>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</si>
  <si>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</si>
  <si>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</si>
  <si>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</si>
  <si>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</si>
  <si>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</si>
  <si>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</si>
  <si>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</si>
  <si>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</si>
  <si>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</si>
  <si>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</si>
  <si>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</si>
  <si>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</si>
  <si>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</si>
  <si>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</si>
  <si>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</si>
  <si>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</si>
  <si>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</si>
  <si>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</si>
  <si>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</si>
  <si>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</si>
  <si>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</si>
  <si>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</si>
  <si>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</si>
  <si>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</si>
  <si>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</si>
  <si>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</si>
  <si>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</si>
  <si>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</si>
  <si>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</si>
  <si>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</si>
  <si>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</si>
  <si>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</si>
  <si>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</si>
  <si>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</si>
  <si>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</si>
  <si>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</si>
  <si>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</si>
  <si>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</si>
  <si>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</si>
  <si>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</si>
  <si>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</si>
  <si>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</si>
  <si>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</si>
  <si>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</si>
  <si>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</si>
  <si>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</si>
  <si>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</si>
  <si>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</si>
  <si>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</si>
  <si>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</si>
  <si>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</si>
  <si>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</si>
  <si>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</si>
  <si>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</si>
  <si>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</si>
  <si>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</si>
  <si>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</si>
  <si>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</si>
  <si>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</si>
  <si>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</si>
  <si>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</si>
  <si>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</si>
  <si>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</si>
  <si>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</si>
  <si>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</si>
  <si>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</si>
  <si>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</si>
  <si>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</si>
  <si>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</si>
  <si>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</si>
  <si>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</si>
  <si>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</si>
  <si>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</si>
  <si>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</si>
  <si>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</si>
  <si>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</si>
  <si>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</si>
  <si>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</si>
  <si>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</si>
  <si>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</si>
  <si>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</si>
  <si>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</si>
  <si>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</si>
  <si>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</si>
  <si>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</si>
  <si>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</si>
  <si>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</si>
  <si>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</si>
  <si>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</si>
  <si>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</si>
  <si>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</si>
  <si>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</si>
  <si>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</si>
  <si>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</si>
  <si>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</si>
  <si>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</si>
  <si>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</si>
  <si>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</si>
  <si>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</si>
  <si>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</si>
  <si>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</si>
  <si>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</si>
  <si>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</si>
  <si>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</si>
  <si>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</si>
  <si>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</si>
  <si>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</si>
  <si>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</si>
  <si>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</si>
  <si>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</si>
  <si>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</si>
  <si>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</si>
  <si>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</si>
  <si>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</si>
  <si>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</si>
  <si>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</si>
  <si>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</si>
  <si>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</si>
  <si>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</si>
  <si>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</si>
  <si>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</si>
  <si>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</si>
  <si>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</si>
  <si>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</si>
  <si>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</si>
  <si>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</si>
  <si>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</si>
  <si>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</si>
  <si>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</si>
  <si>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</si>
  <si>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</si>
  <si>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</si>
  <si>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</si>
  <si>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</si>
  <si>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</si>
  <si>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</si>
  <si>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</si>
  <si>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</si>
  <si>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</si>
  <si>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</si>
  <si>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</si>
  <si>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</si>
  <si>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</si>
  <si>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</si>
  <si>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</si>
  <si>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</si>
  <si>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</si>
  <si>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</si>
  <si>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</si>
  <si>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</si>
  <si>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</si>
  <si>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</si>
  <si>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</si>
  <si>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</si>
  <si>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</si>
  <si>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</si>
  <si>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</si>
  <si>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</si>
  <si>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</si>
  <si>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</si>
  <si>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</si>
  <si>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</si>
  <si>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</si>
  <si>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</si>
  <si>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</si>
  <si>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</si>
  <si>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</si>
  <si>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</si>
  <si>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</si>
  <si>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</si>
  <si>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</si>
  <si>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</si>
  <si>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</si>
  <si>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</si>
  <si>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</si>
  <si>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</si>
  <si>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</si>
  <si>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</si>
  <si>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</si>
  <si>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</si>
  <si>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</si>
  <si>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</si>
  <si>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</si>
  <si>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</si>
  <si>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</si>
  <si>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</si>
  <si>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</si>
  <si>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</si>
  <si>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</si>
  <si>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</si>
  <si>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</si>
  <si>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</si>
  <si>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</si>
  <si>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</si>
  <si>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</si>
  <si>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</si>
  <si>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</si>
  <si>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</si>
  <si>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</si>
  <si>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</si>
  <si>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</si>
  <si>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</si>
  <si>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</si>
  <si>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</si>
  <si>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</si>
  <si>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</si>
  <si>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</si>
  <si>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</si>
  <si>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</si>
  <si>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</si>
  <si>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</si>
  <si>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</si>
  <si>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</si>
  <si>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</si>
  <si>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</si>
  <si>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</si>
  <si>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</si>
  <si>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</si>
  <si>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</si>
  <si>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</si>
  <si>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</si>
  <si>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</si>
  <si>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</si>
  <si>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</si>
  <si>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</si>
  <si>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</si>
  <si>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</si>
  <si>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</si>
  <si>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</si>
  <si>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</si>
  <si>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</si>
  <si>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</si>
  <si>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</si>
  <si>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</si>
  <si>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</si>
  <si>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</si>
  <si>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</si>
  <si>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</si>
  <si>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</si>
  <si>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</si>
  <si>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</si>
  <si>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</si>
  <si>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</si>
  <si>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</si>
  <si>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</si>
  <si>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</si>
  <si>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</si>
  <si>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</si>
  <si>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</si>
  <si>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</si>
  <si>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</si>
  <si>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</si>
  <si>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</si>
  <si>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</si>
  <si>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</si>
  <si>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</si>
  <si>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</si>
  <si>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</si>
  <si>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</si>
  <si>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</si>
  <si>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</si>
  <si>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</si>
  <si>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</si>
  <si>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</si>
  <si>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</si>
  <si>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</si>
  <si>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</si>
  <si>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</si>
  <si>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</si>
  <si>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</si>
  <si>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</si>
  <si>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</si>
  <si>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</si>
  <si>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</si>
  <si>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</si>
  <si>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</si>
  <si>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</si>
  <si>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</si>
  <si>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</si>
  <si>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</si>
  <si>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</si>
  <si>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</si>
  <si>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</si>
  <si>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</si>
  <si>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</si>
  <si>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</si>
  <si>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</si>
  <si>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</si>
  <si>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</si>
  <si>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</si>
  <si>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</si>
  <si>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</si>
  <si>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</si>
  <si>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</si>
  <si>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</si>
  <si>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</si>
  <si>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</si>
  <si>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</si>
  <si>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</si>
  <si>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</si>
  <si>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</si>
  <si>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</si>
  <si>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</si>
  <si>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</si>
  <si>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</si>
  <si>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</si>
  <si>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</si>
  <si>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</si>
  <si>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</si>
  <si>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</si>
  <si>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</si>
  <si>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</si>
  <si>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</si>
  <si>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</si>
  <si>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</si>
  <si>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</si>
  <si>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</si>
  <si>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</si>
  <si>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</si>
  <si>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</si>
  <si>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</si>
  <si>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</si>
  <si>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</si>
  <si>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</si>
  <si>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</si>
  <si>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</si>
  <si>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</si>
  <si>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</si>
  <si>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</si>
  <si>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</si>
  <si>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</si>
  <si>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</si>
  <si>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</si>
  <si>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</si>
  <si>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</si>
  <si>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</si>
  <si>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</si>
  <si>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</si>
  <si>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</si>
  <si>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</si>
  <si>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</si>
  <si>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</si>
  <si>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</si>
  <si>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</si>
  <si>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</si>
  <si>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</si>
  <si>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</si>
  <si>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</si>
  <si>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</si>
  <si>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</si>
  <si>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</si>
  <si>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</si>
  <si>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</si>
  <si>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</si>
  <si>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</si>
  <si>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</si>
  <si>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</si>
  <si>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</si>
  <si>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</si>
  <si>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</si>
  <si>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</si>
  <si>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</si>
  <si>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</si>
  <si>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</si>
  <si>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</si>
  <si>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</si>
  <si>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</si>
  <si>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</si>
  <si>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</si>
  <si>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</si>
  <si>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</si>
  <si>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</si>
  <si>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</si>
  <si>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</si>
  <si>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</si>
  <si>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</si>
  <si>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</si>
  <si>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</si>
  <si>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</si>
  <si>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</si>
  <si>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</si>
  <si>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</si>
  <si>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</si>
  <si>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</si>
  <si>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</si>
  <si>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</si>
  <si>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</si>
  <si>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</si>
  <si>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</si>
  <si>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</si>
  <si>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</si>
  <si>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</si>
  <si>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</si>
  <si>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</si>
  <si>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</si>
  <si>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</si>
  <si>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</si>
  <si>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</si>
  <si>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</si>
  <si>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</si>
  <si>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</si>
  <si>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</si>
  <si>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</si>
  <si>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</si>
  <si>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</si>
  <si>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</si>
  <si>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</si>
  <si>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</si>
  <si>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</si>
  <si>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</si>
  <si>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</si>
  <si>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</si>
  <si>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</si>
  <si>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</si>
  <si>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</si>
  <si>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</si>
  <si>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</si>
  <si>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</si>
  <si>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</si>
  <si>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</si>
  <si>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</si>
  <si>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</si>
  <si>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</si>
  <si>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</si>
  <si>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</si>
  <si>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</si>
  <si>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</si>
  <si>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</si>
  <si>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</si>
  <si>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</si>
  <si>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</si>
  <si>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</si>
  <si>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</si>
  <si>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</si>
  <si>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</si>
  <si>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</si>
  <si>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</si>
  <si>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</si>
  <si>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</si>
  <si>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</si>
  <si>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</si>
  <si>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</si>
  <si>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</si>
  <si>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</si>
  <si>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</si>
  <si>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</si>
  <si>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</si>
  <si>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</si>
  <si>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</si>
  <si>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</si>
  <si>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</si>
  <si>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</si>
  <si>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</si>
  <si>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</si>
  <si>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</si>
  <si>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</si>
  <si>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</si>
  <si>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</si>
  <si>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</si>
  <si>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</si>
  <si>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</si>
  <si>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</si>
  <si>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</si>
  <si>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</si>
  <si>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</si>
  <si>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</si>
  <si>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</si>
  <si>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</si>
  <si>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</si>
  <si>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</si>
  <si>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</si>
  <si>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</si>
  <si>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</si>
  <si>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</si>
  <si>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</si>
  <si>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</si>
  <si>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</si>
  <si>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</si>
  <si>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</si>
  <si>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</si>
  <si>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</si>
  <si>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</si>
  <si>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</si>
  <si>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</si>
  <si>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</si>
  <si>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</si>
  <si>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</si>
  <si>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</si>
  <si>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</si>
  <si>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</si>
  <si>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</si>
  <si>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</si>
  <si>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</si>
  <si>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</si>
  <si>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</si>
  <si>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</si>
  <si>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</si>
  <si>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</si>
  <si>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</si>
  <si>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</si>
  <si>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</si>
  <si>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</si>
  <si>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</si>
  <si>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</si>
  <si>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</si>
  <si>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</si>
  <si>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</si>
  <si>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</si>
  <si>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</si>
  <si>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</si>
  <si>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</si>
  <si>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</si>
  <si>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</si>
  <si>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</si>
  <si>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</si>
  <si>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</si>
  <si>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</si>
  <si>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</si>
  <si>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</si>
  <si>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</si>
  <si>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</si>
  <si>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</si>
  <si>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</si>
  <si>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</si>
  <si>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</si>
  <si>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</si>
  <si>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</si>
  <si>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</si>
  <si>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</si>
  <si>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</si>
  <si>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</si>
  <si>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</si>
  <si>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</si>
  <si>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</si>
  <si>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</si>
  <si>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</si>
  <si>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</si>
  <si>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</si>
  <si>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</si>
  <si>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</si>
  <si>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</si>
  <si>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</si>
  <si>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</si>
  <si>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</si>
  <si>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</si>
  <si>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</si>
  <si>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</si>
  <si>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</si>
  <si>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</si>
  <si>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</si>
  <si>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</si>
  <si>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</si>
  <si>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</si>
  <si>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</si>
  <si>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</si>
  <si>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</si>
  <si>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</si>
  <si>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</si>
  <si>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</si>
  <si>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</si>
  <si>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</si>
  <si>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</si>
  <si>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</si>
  <si>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</si>
  <si>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</si>
  <si>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</si>
  <si>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</si>
  <si>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</si>
  <si>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</si>
  <si>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</si>
  <si>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</si>
  <si>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</si>
  <si>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</si>
  <si>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</si>
  <si>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</si>
  <si>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</si>
  <si>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</si>
  <si>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</si>
  <si>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</si>
  <si>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</si>
  <si>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</si>
  <si>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</si>
  <si>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</si>
  <si>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</si>
  <si>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</si>
  <si>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</si>
  <si>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</si>
  <si>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</si>
  <si>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</si>
  <si>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</si>
  <si>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</si>
  <si>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</si>
  <si>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</si>
  <si>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</si>
  <si>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</si>
  <si>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</si>
  <si>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</si>
  <si>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</si>
  <si>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</si>
  <si>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</si>
  <si>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</si>
  <si>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</si>
  <si>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</si>
  <si>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</si>
  <si>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</si>
  <si>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</si>
  <si>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</si>
  <si>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</si>
  <si>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</si>
  <si>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</si>
  <si>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</si>
  <si>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</si>
  <si>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</si>
  <si>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</si>
  <si>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</si>
  <si>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</si>
  <si>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</si>
  <si>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</si>
  <si>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</si>
  <si>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</si>
  <si>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</si>
  <si>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</si>
  <si>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</si>
  <si>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</si>
  <si>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</si>
  <si>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</si>
  <si>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</si>
  <si>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</si>
  <si>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</si>
  <si>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</si>
  <si>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</si>
  <si>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</si>
  <si>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</si>
  <si>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</si>
  <si>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</si>
  <si>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</si>
  <si>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</si>
  <si>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</si>
  <si>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</si>
  <si>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</si>
  <si>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</si>
  <si>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</si>
  <si>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</si>
  <si>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</si>
  <si>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</si>
  <si>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</si>
  <si>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</si>
  <si>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</si>
  <si>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</si>
  <si>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</si>
  <si>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</si>
  <si>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</si>
  <si>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</si>
  <si>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</si>
  <si>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</si>
  <si>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</si>
  <si>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</si>
  <si>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</si>
  <si>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</si>
  <si>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</si>
  <si>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</si>
  <si>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</si>
  <si>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</si>
  <si>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</si>
  <si>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</si>
  <si>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</si>
  <si>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</si>
  <si>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</si>
  <si>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</si>
  <si>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</si>
  <si>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</si>
  <si>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</si>
  <si>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</si>
  <si>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</si>
  <si>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</si>
  <si>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</si>
  <si>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</si>
  <si>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</si>
  <si>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</si>
  <si>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</si>
  <si>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</si>
  <si>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</si>
  <si>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</si>
  <si>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</si>
  <si>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</si>
  <si>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</si>
  <si>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</si>
  <si>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</si>
  <si>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</si>
  <si>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</si>
  <si>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</si>
  <si>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</si>
  <si>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</si>
  <si>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</si>
  <si>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</si>
  <si>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</si>
  <si>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</si>
  <si>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</si>
  <si>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</si>
  <si>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</si>
  <si>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</si>
  <si>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</si>
  <si>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</si>
  <si>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</si>
  <si>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</si>
  <si>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</si>
  <si>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</si>
  <si>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</si>
  <si>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</si>
  <si>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</si>
  <si>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</si>
  <si>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</si>
  <si>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</si>
  <si>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</si>
  <si>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</si>
  <si>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</si>
  <si>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</si>
  <si>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</si>
  <si>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</si>
  <si>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</si>
  <si>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</si>
  <si>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</si>
  <si>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</si>
  <si>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</si>
  <si>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</si>
  <si>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</si>
  <si>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</si>
  <si>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</si>
  <si>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</si>
  <si>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</si>
  <si>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</si>
  <si>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</si>
  <si>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</si>
  <si>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</si>
  <si>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</si>
  <si>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</si>
  <si>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</si>
  <si>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</si>
  <si>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</si>
  <si>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</si>
  <si>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</si>
  <si>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</si>
  <si>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</si>
  <si>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</si>
  <si>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</si>
  <si>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</si>
  <si>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</si>
  <si>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</si>
  <si>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</si>
  <si>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</si>
  <si>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</si>
  <si>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</si>
  <si>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</si>
  <si>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</si>
  <si>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</si>
  <si>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</si>
  <si>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</si>
  <si>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</si>
  <si>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</si>
  <si>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</si>
  <si>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</si>
  <si>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</si>
  <si>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</si>
  <si>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</si>
  <si>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</si>
  <si>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</si>
  <si>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</si>
  <si>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</si>
  <si>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</si>
  <si>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</si>
  <si>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</si>
  <si>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</si>
  <si>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</si>
  <si>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</si>
  <si>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</si>
  <si>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</si>
  <si>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</si>
  <si>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</si>
  <si>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</si>
  <si>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</si>
  <si>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</si>
  <si>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</si>
  <si>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</si>
  <si>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</si>
  <si>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</si>
  <si>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</si>
  <si>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</si>
  <si>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</si>
  <si>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</si>
  <si>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</si>
  <si>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</si>
  <si>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</si>
  <si>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</si>
  <si>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</si>
  <si>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</si>
  <si>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</si>
  <si>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</si>
  <si>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</si>
  <si>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</si>
  <si>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</si>
  <si>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</si>
  <si>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</si>
  <si>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</si>
  <si>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</si>
  <si>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</si>
  <si>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</si>
  <si>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</si>
  <si>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</si>
  <si>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</si>
  <si>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</si>
  <si>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</si>
  <si>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</si>
  <si>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</si>
  <si>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</si>
  <si>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</si>
  <si>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</si>
  <si>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</si>
  <si>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</si>
  <si>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</si>
  <si>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</si>
  <si>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</si>
  <si>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</si>
  <si>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</si>
  <si>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</si>
  <si>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</si>
  <si>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</si>
  <si>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</si>
  <si>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</si>
  <si>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</si>
  <si>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</si>
  <si>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</si>
  <si>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</si>
  <si>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</si>
  <si>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</si>
  <si>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</si>
  <si>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</si>
  <si>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</si>
  <si>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</si>
  <si>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</si>
  <si>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</si>
  <si>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</si>
  <si>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</si>
  <si>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</si>
  <si>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</si>
  <si>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</si>
  <si>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</si>
  <si>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</si>
  <si>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</si>
  <si>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</si>
  <si>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</si>
  <si>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</si>
  <si>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</si>
  <si>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</si>
  <si>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</si>
  <si>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</si>
  <si>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</si>
  <si>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</si>
  <si>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</si>
  <si>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</si>
  <si>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</si>
  <si>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</si>
  <si>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</si>
  <si>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</si>
  <si>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</si>
  <si>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</si>
  <si>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</si>
  <si>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</si>
  <si>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</si>
  <si>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</si>
  <si>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</si>
  <si>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</si>
  <si>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</si>
  <si>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</si>
  <si>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</si>
  <si>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</si>
  <si>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</si>
  <si>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</si>
  <si>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</si>
  <si>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</si>
  <si>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</si>
  <si>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</si>
  <si>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</si>
  <si>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</si>
  <si>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</si>
  <si>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</si>
  <si>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</si>
  <si>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</si>
  <si>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</si>
  <si>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</si>
  <si>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</si>
  <si>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</si>
  <si>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</si>
  <si>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</si>
  <si>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</si>
  <si>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</si>
  <si>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</si>
  <si>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</si>
  <si>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</si>
  <si>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</si>
  <si>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</si>
  <si>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</si>
  <si>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</si>
  <si>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</si>
  <si>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</si>
  <si>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</si>
  <si>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</si>
  <si>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</si>
  <si>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</si>
  <si>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</si>
  <si>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</si>
  <si>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</si>
  <si>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</si>
  <si>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</si>
  <si>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</si>
  <si>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</si>
  <si>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</si>
  <si>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</si>
  <si>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</si>
  <si>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</si>
  <si>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</si>
  <si>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</si>
  <si>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</si>
  <si>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</si>
  <si>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</si>
  <si>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</si>
  <si>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</si>
  <si>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</si>
  <si>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</si>
  <si>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</si>
  <si>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</si>
  <si>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</si>
  <si>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</si>
  <si>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</si>
  <si>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</si>
  <si>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</si>
  <si>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</si>
  <si>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</si>
  <si>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</si>
  <si>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</si>
  <si>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</si>
  <si>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</si>
  <si>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</si>
  <si>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</si>
  <si>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</si>
  <si>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</si>
  <si>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</si>
  <si>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</si>
  <si>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</si>
  <si>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</si>
  <si>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</si>
  <si>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</si>
  <si>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</si>
  <si>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</si>
  <si>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</si>
  <si>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</si>
  <si>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</si>
  <si>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</si>
  <si>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</si>
  <si>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</si>
  <si>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</si>
  <si>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</si>
  <si>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</si>
  <si>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</si>
  <si>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</si>
  <si>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</si>
  <si>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</si>
  <si>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</si>
  <si>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</si>
  <si>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</si>
  <si>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</si>
  <si>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</si>
  <si>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</si>
  <si>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</si>
  <si>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</si>
  <si>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</si>
  <si>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</si>
  <si>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</si>
  <si>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</si>
  <si>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</si>
  <si>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</si>
  <si>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</si>
  <si>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</si>
  <si>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</si>
  <si>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</si>
  <si>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</si>
  <si>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</si>
  <si>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</si>
  <si>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</si>
  <si>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</si>
  <si>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</si>
  <si>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</si>
  <si>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</si>
  <si>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</si>
  <si>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</si>
  <si>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</si>
  <si>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</si>
  <si>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</si>
  <si>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</si>
  <si>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</si>
  <si>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</si>
  <si>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</si>
  <si>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</si>
  <si>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</si>
  <si>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</si>
  <si>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</si>
  <si>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</si>
  <si>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</si>
  <si>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</si>
  <si>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</si>
  <si>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</si>
  <si>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</si>
  <si>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</si>
  <si>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</si>
  <si>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</si>
  <si>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</si>
  <si>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</si>
  <si>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</si>
  <si>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</si>
  <si>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</si>
  <si>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</si>
  <si>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</si>
  <si>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</si>
  <si>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</si>
  <si>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</si>
  <si>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</si>
  <si>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</si>
  <si>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</si>
  <si>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</si>
  <si>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</si>
  <si>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</si>
  <si>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</si>
  <si>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</si>
  <si>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</si>
  <si>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</si>
  <si>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</si>
  <si>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</si>
  <si>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</si>
  <si>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</si>
  <si>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</si>
  <si>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</si>
  <si>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</si>
  <si>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</si>
  <si>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</si>
  <si>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</si>
  <si>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</si>
  <si>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</si>
  <si>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</si>
  <si>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</si>
  <si>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</si>
  <si>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</si>
  <si>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</si>
  <si>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</si>
  <si>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</si>
  <si>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</si>
  <si>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</si>
  <si>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</si>
  <si>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</si>
  <si>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</si>
  <si>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</si>
  <si>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</si>
  <si>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</si>
  <si>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</si>
  <si>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</si>
  <si>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</si>
  <si>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</si>
  <si>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</si>
  <si>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</si>
  <si>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</si>
  <si>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</si>
  <si>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</si>
  <si>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</si>
  <si>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</si>
  <si>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</si>
  <si>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</si>
  <si>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</si>
  <si>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</si>
  <si>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</si>
  <si>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</si>
  <si>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</si>
  <si>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</si>
  <si>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</si>
  <si>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</si>
  <si>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</si>
  <si>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</si>
  <si>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</si>
  <si>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</si>
  <si>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</si>
  <si>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</si>
  <si>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</si>
  <si>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</si>
  <si>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</si>
  <si>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</si>
  <si>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</si>
  <si>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</si>
  <si>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</si>
  <si>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</si>
  <si>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</si>
  <si>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</si>
  <si>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</si>
  <si>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</si>
  <si>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</si>
  <si>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</si>
  <si>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</si>
  <si>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</si>
  <si>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</si>
  <si>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</si>
  <si>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</si>
  <si>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</si>
  <si>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</si>
  <si>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</si>
  <si>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</si>
  <si>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</si>
  <si>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</si>
  <si>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</si>
  <si>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</si>
  <si>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</si>
  <si>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</si>
  <si>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</si>
  <si>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</si>
  <si>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</si>
  <si>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</si>
  <si>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</si>
  <si>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</si>
  <si>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</si>
  <si>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</si>
  <si>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</si>
  <si>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</si>
  <si>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</si>
  <si>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</si>
  <si>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</si>
  <si>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</si>
  <si>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</si>
  <si>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</si>
  <si>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</si>
  <si>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</si>
  <si>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</si>
  <si>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</si>
  <si>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</si>
  <si>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</si>
  <si>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</si>
  <si>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</si>
  <si>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</si>
  <si>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</si>
  <si>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</si>
  <si>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</si>
  <si>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</si>
  <si>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</si>
  <si>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</si>
  <si>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</si>
  <si>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</si>
  <si>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</si>
  <si>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</si>
  <si>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</si>
  <si>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</si>
  <si>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</si>
  <si>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</si>
  <si>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</si>
  <si>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</si>
  <si>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</si>
  <si>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</si>
  <si>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</si>
  <si>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</si>
  <si>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</si>
  <si>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</si>
  <si>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</si>
  <si>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</si>
  <si>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</si>
  <si>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</si>
  <si>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</si>
  <si>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</si>
  <si>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</si>
  <si>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</si>
  <si>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</si>
  <si>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</si>
  <si>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</si>
  <si>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</si>
  <si>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</si>
  <si>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</si>
  <si>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</si>
  <si>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</si>
  <si>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</si>
  <si>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</si>
  <si>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</si>
  <si>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</si>
  <si>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</si>
  <si>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</si>
  <si>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</si>
  <si>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</si>
  <si>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</si>
  <si>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</si>
  <si>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</si>
  <si>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</si>
  <si>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</si>
  <si>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</si>
  <si>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</si>
  <si>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</si>
  <si>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</si>
  <si>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</si>
  <si>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</si>
  <si>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</si>
  <si>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</si>
  <si>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</si>
  <si>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</si>
  <si>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</si>
  <si>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</si>
  <si>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</si>
  <si>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</si>
  <si>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</si>
  <si>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</si>
  <si>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</si>
  <si>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</si>
  <si>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</si>
  <si>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</si>
  <si>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</si>
  <si>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</si>
  <si>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</si>
  <si>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</si>
  <si>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</si>
  <si>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</si>
  <si>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</si>
  <si>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</si>
  <si>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</si>
  <si>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</si>
  <si>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</si>
  <si>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</si>
  <si>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</si>
  <si>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</si>
  <si>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</si>
  <si>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</si>
  <si>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</si>
  <si>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</si>
  <si>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</si>
  <si>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</si>
  <si>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</si>
  <si>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</si>
  <si>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</si>
  <si>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</si>
  <si>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</si>
  <si>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</si>
  <si>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</si>
  <si>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</si>
  <si>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</si>
  <si>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</si>
  <si>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</si>
  <si>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</si>
  <si>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</si>
  <si>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</si>
  <si>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</si>
  <si>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</si>
  <si>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</si>
  <si>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</si>
  <si>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</si>
  <si>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</si>
  <si>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</si>
  <si>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</si>
  <si>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</si>
  <si>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</si>
  <si>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</si>
  <si>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</si>
  <si>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</si>
  <si>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</si>
  <si>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</si>
  <si>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</si>
  <si>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</si>
  <si>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</si>
  <si>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</si>
  <si>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</si>
  <si>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</si>
  <si>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</si>
  <si>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</si>
  <si>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</si>
  <si>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</si>
  <si>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</si>
  <si>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</si>
  <si>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</si>
  <si>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</si>
  <si>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</si>
  <si>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</si>
  <si>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</si>
  <si>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</si>
  <si>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</si>
  <si>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</si>
  <si>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</si>
  <si>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</si>
  <si>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</si>
  <si>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</si>
  <si>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</si>
  <si>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</si>
  <si>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</si>
  <si>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</si>
  <si>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</si>
  <si>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</si>
  <si>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</si>
  <si>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</si>
  <si>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</si>
  <si>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</si>
  <si>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</si>
  <si>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</si>
  <si>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</si>
  <si>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</si>
  <si>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</si>
  <si>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</si>
  <si>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</si>
  <si>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</si>
  <si>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</si>
  <si>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</si>
  <si>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</si>
  <si>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</si>
  <si>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</si>
  <si>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</si>
  <si>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</si>
  <si>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</si>
  <si>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</si>
  <si>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</si>
  <si>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</si>
  <si>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</si>
  <si>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</si>
  <si>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</si>
  <si>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</si>
  <si>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</si>
  <si>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</si>
  <si>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</si>
  <si>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</si>
  <si>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</si>
  <si>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</si>
  <si>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</si>
  <si>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</si>
  <si>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</si>
  <si>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</si>
  <si>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</si>
  <si>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</si>
  <si>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</si>
  <si>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</si>
  <si>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</si>
  <si>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</si>
  <si>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</si>
  <si>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</si>
  <si>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</si>
  <si>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</si>
  <si>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</si>
  <si>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</si>
  <si>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</si>
  <si>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</si>
  <si>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</si>
  <si>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</si>
  <si>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</si>
  <si>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</si>
  <si>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</si>
  <si>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</si>
  <si>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</si>
  <si>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</si>
  <si>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</si>
  <si>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</si>
  <si>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</si>
  <si>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</si>
  <si>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</si>
  <si>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</si>
  <si>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</si>
  <si>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</si>
  <si>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</si>
  <si>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</si>
  <si>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</si>
  <si>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</si>
  <si>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</si>
  <si>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</si>
  <si>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</si>
  <si>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</si>
  <si>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</si>
  <si>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</si>
  <si>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</si>
  <si>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</si>
  <si>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</si>
  <si>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</si>
  <si>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</si>
  <si>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</si>
  <si>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</si>
  <si>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</si>
  <si>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</si>
  <si>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</si>
  <si>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</si>
  <si>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</si>
  <si>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</si>
  <si>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</si>
  <si>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</si>
  <si>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</si>
  <si>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</si>
  <si>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</si>
  <si>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</si>
  <si>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</si>
  <si>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</si>
  <si>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</si>
  <si>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</si>
  <si>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</si>
  <si>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</si>
  <si>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</si>
  <si>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</si>
  <si>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</si>
  <si>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</si>
  <si>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</si>
  <si>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</si>
  <si>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</si>
  <si>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</si>
  <si>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</si>
  <si>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</si>
  <si>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</si>
  <si>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</si>
  <si>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</si>
  <si>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</si>
  <si>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</si>
  <si>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</si>
  <si>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</si>
  <si>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</si>
  <si>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</si>
  <si>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</si>
  <si>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</si>
  <si>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</si>
  <si>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</si>
  <si>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</si>
  <si>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</si>
  <si>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</si>
  <si>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</si>
  <si>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</si>
  <si>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</si>
  <si>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</si>
  <si>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</si>
  <si>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</si>
  <si>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</si>
  <si>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</si>
  <si>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</si>
  <si>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</si>
  <si>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</si>
  <si>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</si>
  <si>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</si>
  <si>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</si>
  <si>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</si>
  <si>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</si>
  <si>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</si>
  <si>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</si>
  <si>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</si>
  <si>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</si>
  <si>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</si>
  <si>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</si>
  <si>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</si>
  <si>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</si>
  <si>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</si>
  <si>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</si>
  <si>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</si>
  <si>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</si>
  <si>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</si>
  <si>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</si>
  <si>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</si>
  <si>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</si>
  <si>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</si>
  <si>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</si>
  <si>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</si>
  <si>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</si>
  <si>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</si>
  <si>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</si>
  <si>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</si>
  <si>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</si>
  <si>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</si>
  <si>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</si>
  <si>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</si>
  <si>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</si>
  <si>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</si>
  <si>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</si>
  <si>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</si>
  <si>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</si>
  <si>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</si>
  <si>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</si>
  <si>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</si>
  <si>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</si>
  <si>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</si>
  <si>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</si>
  <si>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</si>
  <si>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</si>
  <si>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</si>
  <si>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</si>
  <si>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</si>
  <si>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</si>
  <si>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</si>
  <si>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</si>
  <si>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</si>
  <si>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</si>
  <si>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</si>
  <si>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</si>
  <si>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</si>
  <si>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</si>
  <si>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</si>
  <si>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</si>
  <si>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</si>
  <si>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</si>
  <si>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</si>
  <si>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</si>
  <si>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</si>
  <si>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</si>
  <si>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</si>
  <si>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</si>
  <si>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</si>
  <si>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</si>
  <si>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</si>
  <si>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</si>
  <si>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</si>
  <si>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</si>
  <si>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</si>
  <si>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</si>
  <si>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</si>
  <si>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</si>
  <si>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</si>
  <si>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</si>
  <si>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</si>
  <si>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</si>
  <si>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</si>
  <si>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</si>
  <si>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</si>
  <si>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</si>
  <si>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</si>
  <si>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</si>
  <si>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</si>
  <si>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</si>
  <si>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</si>
  <si>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</si>
  <si>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</si>
  <si>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</si>
  <si>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</si>
  <si>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</si>
  <si>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</si>
  <si>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</si>
  <si>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</si>
  <si>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</si>
  <si>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</si>
  <si>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</si>
  <si>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</si>
  <si>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</si>
  <si>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</si>
  <si>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</si>
  <si>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</si>
  <si>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</si>
  <si>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</si>
  <si>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</si>
  <si>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</si>
  <si>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</si>
  <si>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</si>
  <si>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</si>
  <si>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</si>
  <si>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</si>
  <si>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</si>
  <si>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</si>
  <si>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</si>
  <si>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</si>
  <si>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</si>
  <si>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</si>
  <si>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</si>
  <si>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</si>
  <si>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</si>
  <si>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</si>
  <si>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</si>
  <si>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</si>
  <si>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</si>
  <si>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</si>
  <si>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</si>
  <si>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</si>
  <si>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</si>
  <si>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</si>
  <si>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</si>
  <si>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</si>
  <si>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</si>
  <si>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</si>
  <si>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</si>
  <si>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</si>
  <si>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</si>
  <si>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</si>
  <si>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</si>
  <si>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</si>
  <si>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</si>
  <si>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</si>
  <si>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</si>
  <si>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</si>
  <si>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</si>
  <si>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</si>
  <si>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</si>
  <si>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</si>
  <si>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</si>
  <si>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</si>
  <si>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</si>
  <si>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</si>
  <si>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</si>
  <si>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</si>
  <si>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</si>
  <si>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</si>
  <si>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</si>
  <si>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</si>
  <si>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</si>
  <si>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</si>
  <si>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</si>
  <si>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</si>
  <si>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</si>
  <si>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</si>
  <si>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</si>
  <si>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</si>
  <si>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</si>
  <si>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</si>
  <si>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</si>
  <si>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</si>
  <si>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</si>
  <si>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</si>
  <si>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</si>
  <si>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</si>
  <si>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</si>
  <si>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</si>
  <si>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</si>
  <si>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</si>
  <si>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</si>
  <si>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</si>
  <si>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</si>
  <si>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</si>
  <si>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</si>
  <si>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</si>
  <si>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</si>
  <si>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</si>
  <si>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</si>
  <si>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</si>
  <si>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</si>
  <si>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</si>
  <si>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</si>
  <si>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</si>
  <si>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</si>
  <si>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</si>
  <si>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</si>
  <si>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</si>
  <si>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</si>
  <si>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</si>
  <si>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</si>
  <si>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</si>
  <si>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</si>
  <si>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</si>
  <si>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</si>
  <si>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</si>
  <si>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</si>
  <si>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</si>
  <si>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</si>
  <si>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</si>
  <si>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</si>
  <si>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</si>
  <si>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</si>
  <si>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</si>
  <si>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</si>
  <si>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</si>
  <si>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</si>
  <si>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</si>
  <si>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</si>
  <si>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</si>
  <si>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</si>
  <si>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</si>
  <si>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</si>
  <si>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</si>
  <si>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</si>
  <si>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</si>
  <si>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</si>
  <si>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</si>
  <si>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</si>
  <si>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</si>
  <si>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</si>
  <si>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</si>
  <si>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</si>
  <si>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</si>
  <si>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</si>
  <si>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</si>
  <si>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</si>
  <si>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</si>
  <si>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</si>
  <si>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</si>
  <si>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</si>
  <si>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</si>
  <si>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</si>
  <si>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</si>
  <si>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</si>
  <si>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</si>
  <si>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</si>
  <si>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</si>
  <si>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</si>
  <si>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</si>
  <si>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</si>
  <si>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</si>
  <si>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</si>
  <si>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</si>
  <si>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</si>
  <si>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</si>
  <si>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</si>
  <si>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</si>
  <si>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</si>
  <si>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</si>
  <si>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</si>
  <si>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</si>
  <si>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</si>
  <si>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</si>
  <si>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</si>
  <si>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</si>
  <si>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</si>
  <si>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</si>
  <si>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</si>
  <si>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</si>
  <si>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</si>
  <si>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</si>
  <si>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</si>
  <si>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</si>
  <si>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</si>
  <si>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</si>
  <si>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</si>
  <si>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</si>
  <si>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</si>
  <si>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</si>
  <si>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</si>
  <si>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</si>
  <si>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</si>
  <si>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</si>
  <si>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</si>
  <si>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</si>
  <si>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</si>
  <si>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</si>
  <si>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</si>
  <si>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</si>
  <si>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</si>
  <si>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</si>
  <si>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</si>
  <si>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</si>
  <si>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</si>
  <si>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</si>
  <si>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</si>
  <si>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</si>
  <si>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</si>
  <si>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</si>
  <si>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</si>
  <si>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</si>
  <si>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</si>
  <si>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</si>
  <si>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</si>
  <si>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</si>
  <si>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</si>
  <si>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</si>
  <si>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</si>
  <si>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</si>
  <si>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</si>
  <si>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</si>
  <si>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</si>
  <si>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</si>
  <si>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</si>
  <si>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</si>
  <si>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</si>
  <si>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</si>
  <si>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</si>
  <si>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</si>
  <si>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</si>
  <si>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</si>
  <si>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</si>
  <si>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</si>
  <si>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</si>
  <si>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</si>
  <si>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</si>
  <si>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</si>
  <si>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</si>
  <si>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</si>
  <si>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</si>
  <si>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</si>
  <si>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</si>
  <si>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</si>
  <si>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</si>
  <si>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</si>
  <si>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</si>
  <si>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</si>
  <si>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</si>
  <si>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</si>
  <si>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</si>
  <si>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</si>
  <si>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</si>
  <si>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</si>
  <si>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</si>
  <si>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</si>
  <si>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</si>
  <si>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</si>
  <si>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</si>
  <si>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</si>
  <si>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</si>
  <si>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</si>
  <si>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</si>
  <si>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</si>
  <si>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</si>
  <si>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</si>
  <si>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</si>
  <si>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</si>
  <si>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</si>
  <si>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</si>
  <si>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</si>
  <si>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</si>
  <si>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</si>
  <si>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</si>
  <si>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</si>
  <si>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</si>
  <si>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</si>
  <si>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</si>
  <si>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</si>
  <si>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</si>
  <si>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</si>
  <si>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</si>
  <si>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</si>
  <si>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</si>
  <si>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</si>
  <si>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</si>
  <si>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</si>
  <si>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</si>
  <si>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</si>
  <si>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</si>
  <si>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</si>
  <si>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</si>
  <si>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</si>
  <si>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</si>
  <si>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</si>
  <si>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</si>
  <si>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</si>
  <si>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</si>
  <si>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</si>
  <si>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</si>
  <si>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</si>
  <si>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</si>
  <si>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</si>
  <si>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</si>
  <si>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</si>
  <si>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</si>
  <si>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</si>
  <si>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</si>
  <si>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</si>
  <si>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</si>
  <si>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</si>
  <si>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</si>
  <si>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</si>
  <si>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</si>
  <si>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</si>
  <si>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</si>
  <si>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</si>
  <si>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</si>
  <si>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</si>
  <si>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</si>
  <si>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</si>
  <si>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</si>
  <si>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</si>
  <si>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</si>
  <si>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</si>
  <si>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</si>
  <si>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</si>
  <si>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</si>
  <si>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</si>
  <si>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</si>
  <si>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</si>
  <si>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</si>
  <si>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</si>
  <si>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</si>
  <si>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</si>
  <si>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</si>
  <si>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</si>
  <si>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</si>
  <si>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</si>
  <si>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</si>
  <si>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</si>
  <si>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</si>
  <si>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</si>
  <si>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</si>
  <si>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</si>
  <si>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</si>
  <si>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</si>
  <si>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</si>
  <si>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</si>
  <si>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</si>
  <si>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</si>
  <si>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</si>
  <si>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</si>
  <si>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</si>
  <si>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</si>
  <si>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</si>
  <si>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</si>
  <si>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</si>
  <si>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</si>
  <si>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</si>
  <si>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</si>
  <si>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</si>
  <si>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</si>
  <si>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</si>
  <si>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</si>
  <si>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</si>
  <si>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</si>
  <si>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</si>
  <si>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</si>
  <si>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</si>
  <si>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</si>
  <si>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</si>
  <si>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</si>
  <si>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</si>
  <si>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</si>
  <si>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</si>
  <si>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</si>
  <si>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</si>
  <si>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</si>
  <si>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</si>
  <si>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</si>
  <si>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</si>
  <si>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</si>
  <si>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</si>
  <si>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</si>
  <si>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</si>
  <si>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</si>
  <si>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</si>
  <si>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</si>
  <si>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</si>
  <si>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</si>
  <si>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</si>
  <si>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</si>
  <si>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</si>
  <si>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</si>
  <si>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</si>
  <si>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</si>
  <si>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</si>
  <si>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</si>
  <si>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</si>
  <si>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</si>
  <si>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</si>
  <si>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</si>
  <si>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</si>
  <si>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</si>
  <si>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</si>
  <si>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</si>
  <si>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</si>
  <si>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</si>
  <si>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</si>
  <si>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</si>
  <si>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</si>
  <si>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</si>
  <si>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</si>
  <si>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</si>
  <si>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</si>
  <si>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</si>
  <si>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</si>
  <si>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</si>
  <si>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</si>
  <si>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</si>
  <si>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</si>
  <si>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</si>
  <si>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</si>
  <si>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</si>
  <si>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</si>
  <si>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</si>
  <si>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</si>
  <si>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</si>
  <si>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</si>
  <si>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</si>
  <si>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</si>
  <si>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</si>
  <si>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</si>
  <si>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</si>
  <si>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</si>
  <si>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</si>
  <si>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</si>
  <si>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</si>
  <si>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</si>
  <si>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</si>
  <si>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</si>
  <si>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</si>
  <si>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</si>
  <si>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</si>
  <si>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</si>
  <si>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</si>
  <si>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</si>
  <si>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</si>
  <si>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</si>
  <si>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</si>
  <si>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</si>
  <si>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</si>
  <si>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</si>
  <si>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</si>
  <si>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</si>
  <si>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</si>
  <si>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</si>
  <si>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</si>
  <si>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</si>
  <si>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</si>
  <si>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</si>
  <si>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</si>
  <si>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</si>
  <si>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</si>
  <si>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</si>
  <si>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</si>
  <si>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</si>
  <si>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</si>
  <si>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</si>
  <si>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</si>
  <si>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</si>
  <si>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</si>
  <si>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</si>
  <si>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</si>
  <si>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</si>
  <si>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</si>
  <si>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</si>
  <si>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</si>
  <si>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</si>
  <si>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</si>
  <si>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</si>
  <si>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</si>
  <si>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</si>
  <si>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</si>
  <si>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</si>
  <si>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</si>
  <si>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</si>
  <si>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</si>
  <si>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</si>
  <si>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</si>
  <si>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</si>
  <si>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</si>
  <si>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</si>
  <si>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</si>
  <si>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</si>
  <si>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</si>
  <si>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</si>
  <si>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</si>
  <si>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</si>
  <si>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</si>
  <si>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</si>
  <si>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</si>
  <si>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</si>
  <si>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</si>
  <si>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</si>
  <si>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</si>
  <si>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</si>
  <si>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</si>
  <si>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</si>
  <si>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</si>
  <si>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</si>
  <si>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</si>
  <si>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</si>
  <si>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</si>
  <si>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</si>
  <si>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</si>
  <si>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</si>
  <si>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</si>
  <si>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</si>
  <si>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</si>
  <si>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</si>
  <si>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</si>
  <si>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</si>
  <si>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</si>
  <si>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</si>
  <si>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</si>
  <si>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</si>
  <si>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</si>
  <si>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</si>
  <si>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</si>
  <si>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</si>
  <si>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</si>
  <si>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</si>
  <si>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</si>
  <si>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</si>
  <si>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</si>
  <si>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</si>
  <si>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</si>
  <si>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</si>
  <si>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</si>
  <si>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</si>
  <si>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</si>
  <si>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</si>
  <si>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</si>
  <si>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</si>
  <si>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</si>
  <si>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</si>
  <si>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</si>
  <si>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</si>
  <si>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</si>
  <si>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</si>
  <si>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</si>
  <si>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</si>
  <si>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</si>
  <si>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</si>
  <si>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</si>
  <si>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</si>
  <si>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</si>
  <si>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</si>
  <si>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</si>
  <si>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</si>
  <si>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</si>
  <si>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</si>
  <si>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</si>
  <si>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</si>
  <si>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</si>
  <si>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</si>
  <si>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</si>
  <si>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</si>
  <si>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</si>
  <si>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</si>
  <si>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</si>
  <si>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</si>
  <si>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</si>
  <si>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</si>
  <si>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</si>
  <si>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</si>
  <si>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</si>
  <si>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</si>
  <si>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</si>
  <si>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</si>
  <si>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</si>
  <si>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</si>
  <si>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</si>
  <si>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</si>
  <si>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</si>
  <si>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</si>
  <si>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</si>
  <si>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</si>
  <si>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</si>
  <si>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</si>
  <si>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</si>
  <si>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</si>
  <si>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</si>
  <si>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</si>
  <si>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</si>
  <si>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</si>
  <si>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</si>
  <si>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</si>
  <si>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</si>
  <si>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</si>
  <si>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</si>
  <si>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</si>
  <si>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</si>
  <si>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</si>
  <si>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</si>
  <si>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</si>
  <si>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</si>
  <si>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</si>
  <si>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</si>
  <si>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</si>
  <si>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</si>
  <si>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</si>
  <si>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</si>
  <si>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</si>
  <si>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</si>
  <si>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</si>
  <si>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</si>
  <si>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</si>
  <si>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</si>
  <si>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</si>
  <si>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</si>
  <si>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</si>
  <si>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</si>
  <si>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</si>
  <si>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</si>
  <si>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</si>
  <si>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</si>
  <si>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</si>
  <si>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</si>
  <si>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</si>
  <si>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</si>
  <si>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</si>
  <si>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</si>
  <si>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</si>
  <si>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</si>
  <si>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</si>
  <si>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</si>
  <si>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</si>
  <si>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</si>
  <si>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</si>
  <si>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</si>
  <si>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</si>
  <si>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</si>
  <si>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</si>
  <si>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</si>
  <si>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</si>
  <si>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</si>
  <si>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</si>
  <si>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</si>
  <si>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</si>
  <si>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</si>
  <si>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</si>
  <si>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</si>
  <si>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</si>
  <si>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</si>
  <si>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</si>
  <si>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</si>
  <si>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</si>
  <si>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</si>
  <si>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</si>
  <si>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</si>
  <si>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</si>
  <si>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</si>
  <si>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</si>
  <si>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</si>
  <si>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</si>
  <si>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</si>
  <si>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</si>
  <si>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</si>
  <si>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</si>
  <si>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</si>
  <si>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</si>
  <si>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</si>
  <si>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</si>
  <si>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</si>
  <si>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</si>
  <si>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</si>
  <si>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</si>
  <si>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</si>
  <si>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</si>
  <si>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</si>
  <si>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</si>
  <si>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</si>
  <si>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</si>
  <si>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</si>
  <si>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</si>
  <si>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</si>
  <si>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</si>
  <si>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</si>
  <si>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</si>
  <si>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</si>
  <si>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</si>
  <si>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</si>
  <si>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</si>
  <si>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</si>
  <si>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</si>
  <si>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</si>
  <si>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</si>
  <si>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</si>
  <si>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</si>
  <si>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</si>
  <si>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</si>
  <si>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</si>
  <si>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</si>
  <si>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</si>
  <si>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</si>
  <si>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</si>
  <si>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</si>
  <si>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</si>
  <si>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</si>
  <si>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</si>
  <si>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</si>
  <si>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</si>
  <si>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</si>
  <si>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</si>
  <si>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</si>
  <si>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</si>
  <si>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</si>
  <si>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</si>
  <si>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</si>
  <si>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</si>
  <si>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</si>
  <si>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</si>
  <si>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</si>
  <si>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</si>
  <si>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</si>
  <si>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</si>
  <si>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</si>
  <si>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</si>
  <si>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</si>
  <si>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</si>
  <si>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</si>
  <si>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</si>
  <si>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</si>
  <si>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</si>
  <si>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</si>
  <si>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</si>
  <si>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</si>
  <si>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</si>
  <si>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</si>
  <si>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</si>
  <si>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</si>
  <si>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</si>
  <si>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</si>
  <si>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</si>
  <si>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</si>
  <si>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</si>
  <si>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</si>
  <si>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</si>
  <si>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</si>
  <si>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</si>
  <si>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</si>
  <si>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</si>
  <si>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</si>
  <si>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</si>
  <si>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</si>
  <si>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</si>
  <si>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</si>
  <si>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</si>
  <si>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</si>
  <si>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</si>
  <si>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</si>
  <si>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</si>
  <si>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</si>
  <si>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</si>
  <si>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</si>
  <si>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</si>
  <si>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</si>
  <si>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</si>
  <si>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</si>
  <si>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</si>
  <si>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</si>
  <si>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</si>
  <si>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</si>
  <si>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</si>
  <si>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</si>
  <si>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</si>
  <si>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</si>
  <si>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</si>
  <si>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</si>
  <si>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</si>
  <si>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</si>
  <si>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</si>
  <si>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</si>
  <si>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</si>
  <si>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</si>
  <si>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</si>
  <si>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</si>
  <si>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</si>
  <si>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</si>
  <si>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</si>
  <si>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</si>
  <si>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</si>
  <si>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</si>
  <si>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</si>
  <si>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</si>
  <si>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</si>
  <si>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</si>
  <si>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</si>
  <si>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</si>
  <si>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</si>
  <si>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</si>
  <si>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</si>
  <si>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</si>
  <si>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</si>
  <si>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</si>
  <si>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</si>
  <si>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</si>
  <si>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</si>
  <si>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</si>
  <si>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</si>
  <si>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</si>
  <si>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</si>
  <si>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</si>
  <si>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</si>
  <si>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</si>
  <si>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</si>
  <si>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</si>
  <si>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</si>
  <si>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</si>
  <si>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</si>
  <si>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</si>
  <si>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</si>
  <si>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</si>
  <si>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</si>
  <si>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</si>
  <si>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</si>
  <si>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</si>
  <si>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</si>
  <si>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</si>
  <si>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</si>
  <si>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</si>
  <si>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</si>
  <si>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</si>
  <si>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</si>
  <si>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</si>
  <si>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</si>
  <si>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</si>
  <si>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</si>
  <si>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</si>
  <si>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</si>
  <si>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</si>
  <si>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</si>
  <si>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</si>
  <si>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</si>
  <si>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</si>
  <si>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</si>
  <si>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</si>
  <si>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</si>
  <si>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</si>
  <si>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</si>
  <si>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</si>
  <si>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</si>
  <si>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</si>
  <si>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</si>
  <si>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</si>
  <si>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</si>
  <si>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</si>
  <si>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</si>
  <si>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</si>
  <si>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</si>
  <si>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</si>
  <si>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</si>
  <si>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</si>
  <si>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</si>
  <si>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</si>
  <si>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</si>
  <si>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</si>
  <si>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</si>
  <si>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</si>
  <si>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</si>
  <si>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</si>
  <si>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</si>
  <si>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</si>
  <si>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</si>
  <si>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</si>
  <si>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</si>
  <si>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</si>
  <si>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</si>
  <si>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</si>
  <si>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</si>
  <si>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</si>
  <si>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</si>
  <si>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</si>
  <si>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</si>
  <si>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</si>
  <si>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</si>
  <si>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</si>
  <si>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</si>
  <si>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</si>
  <si>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</si>
  <si>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</si>
  <si>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</si>
  <si>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</si>
  <si>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</si>
  <si>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</si>
  <si>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</si>
  <si>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</si>
  <si>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</si>
  <si>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</si>
  <si>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</si>
  <si>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</si>
  <si>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</si>
  <si>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</si>
  <si>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</si>
  <si>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</si>
  <si>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</si>
  <si>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</si>
  <si>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</si>
  <si>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</si>
  <si>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</si>
  <si>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</si>
  <si>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</si>
  <si>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</si>
  <si>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</si>
  <si>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</si>
  <si>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</si>
  <si>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</si>
  <si>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</si>
  <si>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</si>
  <si>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</si>
  <si>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</si>
  <si>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</si>
  <si>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</si>
  <si>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</si>
  <si>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</si>
  <si>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</si>
  <si>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</si>
  <si>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</si>
  <si>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</si>
  <si>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</si>
  <si>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</si>
  <si>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</si>
  <si>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</si>
  <si>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</si>
  <si>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</si>
  <si>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</si>
  <si>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</si>
  <si>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</si>
  <si>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</si>
  <si>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</si>
  <si>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</si>
  <si>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</si>
  <si>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</si>
  <si>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</si>
  <si>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</si>
  <si>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</si>
  <si>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</si>
  <si>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</si>
  <si>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</si>
  <si>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</si>
  <si>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</si>
  <si>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</si>
  <si>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</si>
  <si>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</si>
  <si>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</si>
  <si>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</si>
  <si>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</si>
  <si>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</si>
  <si>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</si>
  <si>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</si>
  <si>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</si>
  <si>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</si>
  <si>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</si>
  <si>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</si>
  <si>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</si>
  <si>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</si>
  <si>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</si>
  <si>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</si>
  <si>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</si>
  <si>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</si>
  <si>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</si>
  <si>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</si>
  <si>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</si>
  <si>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</si>
  <si>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</si>
  <si>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</si>
  <si>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</si>
  <si>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</si>
  <si>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</si>
  <si>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</si>
  <si>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</si>
  <si>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</si>
  <si>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</si>
  <si>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</si>
  <si>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</si>
  <si>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</si>
  <si>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</si>
  <si>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</si>
  <si>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</si>
  <si>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</si>
  <si>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</si>
  <si>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</si>
  <si>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</si>
  <si>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</si>
  <si>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</si>
  <si>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</si>
  <si>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</si>
  <si>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</si>
  <si>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</si>
  <si>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</si>
  <si>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</si>
  <si>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</si>
  <si>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</si>
  <si>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</si>
  <si>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</si>
  <si>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</si>
  <si>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</si>
  <si>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</si>
  <si>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</si>
  <si>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</si>
  <si>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</si>
  <si>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</si>
  <si>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</si>
  <si>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</si>
  <si>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</si>
  <si>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</si>
  <si>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</si>
  <si>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</si>
  <si>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</si>
  <si>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</si>
  <si>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</si>
  <si>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</si>
  <si>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</si>
  <si>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</si>
  <si>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</si>
  <si>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</si>
  <si>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</si>
  <si>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</si>
  <si>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</si>
  <si>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</si>
  <si>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</si>
  <si>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</si>
  <si>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</si>
  <si>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</si>
  <si>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</si>
  <si>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</si>
  <si>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</si>
  <si>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</si>
  <si>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</si>
  <si>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</si>
  <si>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</si>
  <si>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</si>
  <si>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</si>
  <si>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</si>
  <si>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</si>
  <si>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</si>
  <si>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</si>
  <si>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</si>
  <si>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</si>
  <si>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</si>
  <si>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</si>
  <si>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</si>
  <si>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</si>
  <si>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</si>
  <si>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</si>
  <si>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</si>
  <si>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</si>
  <si>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</si>
  <si>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</si>
  <si>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</si>
  <si>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</si>
  <si>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</si>
  <si>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</si>
  <si>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</si>
  <si>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</si>
  <si>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</si>
  <si>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</si>
  <si>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</si>
  <si>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</si>
  <si>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</si>
  <si>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</si>
  <si>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</si>
  <si>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</si>
  <si>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</si>
  <si>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</si>
  <si>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</si>
  <si>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</si>
  <si>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</si>
  <si>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</si>
  <si>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</si>
  <si>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</si>
  <si>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</si>
  <si>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</si>
  <si>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</si>
  <si>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</si>
  <si>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</si>
  <si>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</si>
  <si>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</si>
  <si>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</si>
  <si>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</si>
  <si>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</si>
  <si>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</si>
  <si>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</si>
  <si>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</si>
  <si>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</si>
  <si>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</si>
  <si>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</si>
  <si>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</si>
  <si>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</si>
  <si>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</si>
  <si>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</si>
  <si>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</si>
  <si>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</si>
  <si>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</si>
  <si>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</si>
  <si>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</si>
  <si>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</si>
  <si>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</si>
  <si>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</si>
  <si>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</si>
  <si>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</si>
  <si>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</si>
  <si>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</si>
  <si>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</si>
  <si>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</si>
  <si>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</si>
  <si>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</si>
  <si>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</si>
  <si>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</si>
  <si>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</si>
  <si>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</si>
  <si>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</si>
  <si>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</si>
  <si>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</si>
  <si>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</si>
  <si>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</si>
  <si>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</si>
  <si>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</si>
  <si>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</si>
  <si>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</si>
  <si>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</si>
  <si>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</si>
  <si>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</si>
  <si>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</si>
  <si>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</si>
  <si>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</si>
  <si>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</si>
  <si>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</si>
  <si>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</si>
  <si>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</si>
  <si>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</si>
  <si>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</si>
  <si>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</si>
  <si>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</si>
  <si>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</si>
  <si>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</si>
  <si>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</si>
  <si>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</si>
  <si>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</si>
  <si>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</si>
  <si>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</si>
  <si>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</si>
  <si>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</si>
  <si>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</si>
  <si>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</si>
  <si>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</si>
  <si>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</si>
  <si>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</si>
  <si>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</si>
  <si>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</si>
  <si>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</si>
  <si>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</si>
  <si>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</si>
  <si>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</si>
  <si>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</si>
  <si>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</si>
  <si>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</si>
  <si>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</si>
  <si>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</si>
  <si>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</si>
  <si>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</si>
  <si>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</si>
  <si>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</si>
  <si>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</si>
  <si>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</si>
  <si>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</si>
  <si>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</si>
  <si>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</si>
  <si>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</si>
  <si>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</si>
  <si>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</si>
  <si>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</si>
  <si>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</si>
  <si>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</si>
  <si>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</si>
  <si>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</si>
  <si>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</si>
  <si>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</si>
  <si>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</si>
  <si>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</si>
  <si>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</si>
  <si>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</si>
  <si>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</si>
  <si>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</si>
  <si>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</si>
  <si>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</si>
  <si>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</si>
  <si>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</si>
  <si>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</si>
  <si>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</si>
  <si>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</si>
  <si>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</si>
  <si>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</si>
  <si>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</si>
  <si>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</si>
  <si>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</si>
  <si>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</si>
  <si>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</si>
  <si>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</si>
  <si>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</si>
  <si>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</si>
  <si>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</si>
  <si>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</si>
  <si>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</si>
  <si>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</si>
  <si>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</si>
  <si>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</si>
  <si>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</si>
  <si>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</si>
  <si>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</si>
  <si>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</si>
  <si>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</si>
  <si>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</si>
  <si>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</si>
  <si>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</si>
  <si>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</si>
  <si>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</si>
  <si>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</si>
  <si>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</si>
  <si>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</si>
  <si>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</si>
  <si>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</si>
  <si>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</si>
  <si>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</si>
  <si>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</si>
  <si>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</si>
  <si>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</si>
  <si>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</si>
  <si>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</si>
  <si>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</si>
  <si>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</si>
  <si>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</si>
  <si>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</si>
  <si>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</si>
  <si>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</si>
  <si>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</si>
  <si>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</si>
  <si>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</si>
  <si>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</si>
  <si>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</si>
  <si>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</si>
  <si>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</si>
  <si>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</si>
  <si>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</si>
  <si>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</si>
  <si>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</si>
  <si>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</si>
  <si>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</si>
  <si>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</si>
  <si>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</si>
  <si>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</si>
  <si>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</si>
  <si>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</si>
  <si>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</si>
  <si>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</si>
  <si>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</si>
  <si>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</si>
  <si>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</si>
  <si>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</si>
  <si>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</si>
  <si>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</si>
  <si>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</si>
  <si>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</si>
  <si>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</si>
  <si>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</si>
  <si>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</si>
  <si>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</si>
  <si>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</si>
  <si>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</si>
  <si>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</si>
  <si>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</si>
  <si>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</si>
  <si>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</si>
  <si>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</si>
  <si>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</si>
  <si>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</si>
  <si>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</si>
  <si>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</si>
  <si>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</si>
  <si>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</si>
  <si>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</si>
  <si>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</si>
  <si>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</si>
  <si>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</si>
  <si>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</si>
  <si>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</si>
  <si>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</si>
  <si>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</si>
  <si>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</si>
  <si>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</si>
  <si>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</si>
  <si>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</si>
  <si>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</si>
  <si>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</si>
  <si>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</si>
  <si>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</si>
  <si>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</si>
  <si>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</si>
  <si>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</si>
  <si>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</si>
  <si>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</si>
  <si>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</si>
  <si>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</si>
  <si>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</si>
  <si>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</si>
  <si>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</si>
  <si>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</si>
  <si>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</si>
  <si>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</si>
  <si>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</si>
  <si>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</si>
  <si>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</si>
  <si>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</si>
  <si>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</si>
  <si>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</si>
  <si>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</si>
  <si>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</si>
  <si>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</si>
  <si>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</si>
  <si>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</si>
  <si>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</si>
  <si>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</si>
  <si>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</si>
  <si>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</si>
  <si>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</si>
  <si>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</si>
  <si>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</si>
  <si>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</si>
  <si>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</si>
  <si>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</si>
  <si>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</si>
  <si>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</si>
  <si>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</si>
  <si>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</si>
  <si>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</si>
  <si>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</si>
  <si>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</si>
  <si>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</si>
  <si>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</si>
  <si>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</si>
  <si>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</si>
  <si>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</si>
  <si>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</si>
  <si>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</si>
  <si>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</si>
  <si>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</si>
  <si>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</si>
  <si>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</si>
  <si>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</si>
  <si>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</si>
  <si>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</si>
  <si>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</si>
  <si>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</si>
  <si>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</si>
  <si>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</si>
  <si>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</si>
  <si>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</si>
  <si>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</si>
  <si>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</si>
  <si>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</si>
  <si>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</si>
  <si>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</si>
  <si>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</si>
  <si>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</si>
  <si>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</si>
  <si>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</si>
  <si>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</si>
  <si>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</si>
  <si>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</si>
  <si>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</si>
  <si>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</si>
  <si>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</si>
  <si>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</si>
  <si>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</si>
  <si>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</si>
  <si>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</si>
  <si>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</si>
  <si>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</si>
  <si>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</si>
  <si>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</si>
  <si>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</si>
  <si>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</si>
  <si>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</si>
  <si>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</si>
  <si>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</si>
  <si>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</si>
  <si>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</si>
  <si>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</si>
  <si>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</si>
  <si>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</si>
  <si>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</si>
  <si>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</si>
  <si>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</si>
  <si>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</si>
  <si>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</si>
  <si>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</si>
  <si>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</si>
  <si>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</si>
  <si>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</si>
  <si>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</si>
  <si>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</si>
  <si>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</si>
  <si>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</si>
  <si>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</si>
  <si>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</si>
  <si>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</si>
  <si>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</si>
  <si>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</si>
  <si>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</si>
  <si>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</si>
  <si>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</si>
  <si>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</si>
  <si>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</si>
  <si>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</si>
  <si>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</si>
  <si>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</si>
  <si>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</si>
  <si>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</si>
  <si>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</si>
  <si>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</si>
  <si>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</si>
  <si>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</si>
  <si>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</si>
  <si>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</si>
  <si>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</si>
  <si>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</si>
  <si>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</si>
  <si>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</si>
  <si>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</si>
  <si>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</si>
  <si>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</si>
  <si>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</si>
  <si>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</si>
  <si>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</si>
  <si>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</si>
  <si>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</si>
  <si>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</si>
  <si>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</si>
  <si>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</si>
  <si>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</si>
  <si>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</si>
  <si>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</si>
  <si>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</si>
  <si>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</si>
  <si>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</si>
  <si>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</si>
  <si>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</si>
  <si>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</si>
  <si>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</si>
  <si>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</si>
  <si>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</si>
  <si>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</si>
  <si>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</si>
  <si>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</si>
  <si>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</si>
  <si>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</si>
  <si>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</si>
  <si>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</si>
  <si>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</si>
  <si>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</si>
  <si>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</si>
  <si>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</si>
  <si>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</si>
  <si>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</si>
  <si>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</si>
  <si>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</si>
  <si>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</si>
  <si>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</si>
  <si>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</si>
  <si>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</si>
  <si>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</si>
  <si>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</si>
  <si>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</si>
  <si>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</si>
  <si>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</si>
  <si>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</si>
  <si>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</si>
  <si>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</si>
  <si>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</si>
  <si>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</si>
  <si>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</si>
  <si>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</si>
  <si>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</si>
  <si>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</si>
  <si>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</si>
  <si>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</si>
  <si>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</si>
  <si>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</si>
  <si>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</si>
  <si>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</si>
  <si>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</si>
  <si>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</si>
  <si>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</si>
  <si>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</si>
  <si>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</si>
  <si>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</si>
  <si>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</si>
  <si>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</si>
  <si>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</si>
  <si>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</si>
  <si>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</si>
  <si>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</si>
  <si>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</si>
  <si>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</si>
  <si>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</si>
  <si>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</si>
  <si>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</si>
  <si>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</si>
  <si>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</si>
  <si>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</si>
  <si>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</si>
  <si>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</si>
  <si>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</si>
  <si>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</si>
  <si>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</si>
  <si>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</si>
  <si>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</si>
  <si>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</si>
  <si>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</si>
  <si>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</si>
  <si>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</si>
  <si>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</si>
  <si>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</si>
  <si>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</si>
  <si>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</si>
  <si>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</si>
  <si>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</si>
  <si>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</si>
  <si>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</si>
  <si>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</si>
  <si>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</si>
  <si>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</si>
  <si>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</si>
  <si>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</si>
  <si>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</si>
  <si>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</si>
  <si>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</si>
  <si>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</si>
  <si>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</si>
  <si>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</si>
  <si>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</si>
  <si>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</si>
  <si>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</si>
  <si>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</si>
  <si>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</si>
  <si>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</si>
  <si>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</si>
  <si>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</si>
  <si>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</si>
  <si>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</si>
  <si>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</si>
  <si>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</si>
  <si>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</si>
  <si>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</si>
  <si>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</si>
  <si>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</si>
  <si>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</si>
  <si>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</si>
  <si>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</si>
  <si>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</si>
  <si>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</si>
  <si>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</si>
  <si>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</si>
  <si>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</si>
  <si>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</si>
  <si>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</si>
  <si>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</si>
  <si>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</si>
  <si>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</si>
  <si>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</si>
  <si>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</si>
  <si>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</si>
  <si>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</si>
  <si>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</si>
  <si>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</si>
  <si>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</si>
  <si>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</si>
  <si>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</si>
  <si>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</si>
  <si>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</si>
  <si>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</si>
  <si>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</si>
  <si>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</si>
  <si>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</si>
  <si>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</si>
  <si>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</si>
  <si>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</si>
  <si>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</si>
  <si>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</si>
  <si>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</si>
  <si>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</si>
  <si>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</si>
  <si>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</si>
  <si>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</si>
  <si>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</si>
  <si>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</si>
  <si>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</si>
  <si>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</si>
  <si>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</si>
  <si>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</si>
  <si>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</si>
  <si>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</si>
  <si>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</si>
  <si>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</si>
  <si>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</si>
  <si>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</si>
  <si>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</si>
  <si>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</si>
  <si>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</si>
  <si>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</si>
  <si>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</si>
  <si>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</si>
  <si>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</si>
  <si>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</si>
  <si>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</si>
  <si>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</si>
  <si>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</si>
  <si>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</si>
  <si>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</si>
  <si>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</si>
  <si>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</si>
  <si>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</si>
  <si>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</si>
  <si>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</si>
  <si>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</si>
  <si>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</si>
  <si>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</si>
  <si>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</si>
  <si>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</si>
  <si>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</si>
  <si>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</si>
  <si>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</si>
  <si>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</si>
  <si>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</si>
  <si>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</si>
  <si>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</si>
  <si>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</si>
  <si>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</si>
  <si>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</si>
  <si>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</si>
  <si>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</si>
  <si>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</si>
  <si>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</si>
  <si>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</si>
  <si>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</si>
  <si>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</si>
  <si>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</si>
  <si>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</si>
  <si>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</si>
  <si>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</si>
  <si>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</si>
  <si>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</si>
  <si>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</si>
  <si>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</si>
  <si>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</si>
  <si>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</si>
  <si>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</si>
  <si>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</si>
  <si>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</si>
  <si>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</si>
  <si>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</si>
  <si>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</si>
  <si>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</si>
  <si>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</si>
  <si>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</si>
  <si>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</si>
  <si>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</si>
  <si>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</si>
  <si>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</si>
  <si>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</si>
  <si>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</si>
  <si>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</si>
  <si>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</si>
  <si>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</si>
  <si>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</si>
  <si>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</si>
  <si>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</si>
  <si>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</si>
  <si>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</si>
  <si>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</si>
  <si>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</si>
  <si>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</si>
  <si>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</si>
  <si>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</si>
  <si>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</si>
  <si>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</si>
  <si>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</si>
  <si>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</si>
  <si>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</si>
  <si>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</si>
  <si>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</si>
  <si>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</si>
  <si>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</si>
  <si>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</si>
  <si>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</si>
  <si>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</si>
  <si>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</si>
  <si>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</si>
  <si>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</si>
  <si>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</si>
  <si>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</si>
  <si>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</si>
  <si>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</si>
  <si>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</si>
  <si>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</si>
  <si>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</si>
  <si>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</si>
  <si>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</si>
  <si>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</si>
  <si>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</si>
  <si>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</si>
  <si>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</si>
  <si>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</si>
  <si>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</si>
  <si>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</si>
  <si>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</si>
  <si>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</si>
  <si>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</si>
  <si>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</si>
  <si>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</si>
  <si>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</si>
  <si>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</si>
  <si>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</si>
  <si>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</si>
  <si>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</si>
  <si>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</si>
  <si>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</si>
  <si>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</si>
  <si>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</si>
  <si>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</si>
  <si>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</si>
  <si>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</si>
  <si>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</si>
  <si>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</si>
  <si>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</si>
  <si>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</si>
  <si>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</si>
  <si>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</si>
  <si>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</si>
  <si>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</si>
  <si>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</si>
  <si>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</si>
  <si>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</si>
  <si>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</si>
  <si>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</si>
  <si>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</si>
  <si>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</si>
  <si>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</si>
  <si>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</si>
  <si>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</si>
  <si>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</si>
  <si>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</si>
  <si>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</si>
  <si>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</si>
  <si>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</si>
  <si>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</si>
  <si>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</si>
  <si>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</si>
  <si>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</si>
  <si>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</si>
  <si>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</si>
  <si>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</si>
  <si>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</si>
  <si>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</si>
  <si>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</si>
  <si>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</si>
  <si>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</si>
  <si>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</si>
  <si>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</si>
  <si>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</si>
  <si>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</si>
  <si>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</si>
  <si>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</si>
  <si>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</si>
  <si>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</si>
  <si>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</si>
  <si>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</si>
  <si>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</si>
  <si>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</si>
  <si>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</si>
  <si>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</si>
  <si>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</si>
  <si>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</si>
  <si>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</si>
  <si>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</si>
  <si>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</si>
  <si>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</si>
  <si>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</si>
  <si>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</si>
  <si>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</si>
  <si>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</si>
  <si>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</si>
  <si>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</si>
  <si>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</si>
  <si>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</si>
  <si>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</si>
  <si>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</si>
  <si>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</si>
  <si>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</si>
  <si>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</si>
  <si>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</si>
  <si>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</si>
  <si>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</si>
  <si>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</si>
  <si>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</si>
  <si>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</si>
  <si>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</si>
  <si>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</si>
  <si>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</si>
  <si>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</si>
  <si>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</si>
  <si>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</si>
  <si>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</si>
  <si>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</si>
  <si>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</si>
  <si>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</si>
  <si>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</si>
  <si>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</si>
  <si>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</si>
  <si>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</si>
  <si>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</si>
  <si>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</si>
  <si>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</si>
  <si>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</si>
  <si>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</si>
  <si>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</si>
  <si>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</si>
  <si>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</si>
  <si>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</si>
  <si>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</si>
  <si>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</si>
  <si>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</si>
  <si>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</si>
  <si>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</si>
  <si>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</si>
  <si>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</si>
  <si>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</si>
  <si>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</si>
  <si>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</si>
  <si>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</si>
  <si>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</si>
  <si>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</si>
  <si>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</si>
  <si>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</si>
  <si>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</si>
  <si>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</si>
  <si>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</si>
  <si>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</si>
  <si>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</si>
  <si>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</si>
  <si>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</si>
  <si>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</si>
  <si>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</si>
  <si>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</si>
  <si>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</si>
  <si>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</si>
  <si>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</si>
  <si>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</si>
  <si>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</si>
  <si>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</si>
  <si>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</si>
  <si>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</si>
  <si>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</si>
  <si>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</si>
  <si>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</si>
  <si>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</si>
  <si>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</si>
  <si>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</si>
  <si>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</si>
  <si>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</si>
  <si>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</si>
  <si>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</si>
  <si>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</si>
  <si>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</si>
  <si>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</si>
  <si>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</si>
  <si>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</si>
  <si>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</si>
  <si>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</si>
  <si>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</si>
  <si>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</si>
  <si>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</si>
  <si>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</si>
  <si>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</si>
  <si>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</si>
  <si>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</si>
  <si>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</si>
  <si>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</si>
  <si>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</si>
  <si>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</si>
  <si>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</si>
  <si>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</si>
  <si>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</si>
  <si>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</si>
  <si>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</si>
  <si>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</si>
  <si>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</si>
  <si>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</si>
  <si>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</si>
  <si>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</si>
  <si>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</si>
  <si>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</si>
  <si>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</si>
  <si>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</si>
  <si>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</si>
  <si>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</si>
  <si>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</si>
  <si>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</si>
  <si>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</si>
  <si>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</si>
  <si>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</si>
  <si>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</si>
  <si>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</si>
  <si>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</si>
  <si>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</si>
  <si>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</si>
  <si>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</si>
  <si>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</si>
  <si>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</si>
  <si>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</si>
  <si>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</si>
  <si>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</si>
  <si>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</si>
  <si>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</si>
  <si>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</si>
  <si>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</si>
  <si>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</si>
  <si>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</si>
  <si>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</si>
  <si>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</si>
  <si>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</si>
  <si>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</si>
  <si>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</si>
  <si>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</si>
  <si>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</si>
  <si>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</si>
  <si>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</si>
  <si>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</si>
  <si>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</si>
  <si>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</si>
  <si>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</si>
  <si>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</si>
  <si>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</si>
  <si>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</si>
  <si>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</si>
  <si>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</si>
  <si>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</si>
  <si>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</si>
  <si>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</si>
  <si>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</si>
  <si>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</si>
  <si>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</si>
  <si>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</si>
  <si>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</si>
  <si>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</si>
  <si>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</si>
  <si>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</si>
  <si>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</si>
  <si>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</si>
  <si>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</si>
  <si>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</si>
  <si>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</si>
  <si>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</si>
  <si>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</si>
  <si>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</si>
  <si>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</si>
  <si>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</si>
  <si>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</si>
  <si>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</si>
  <si>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</si>
  <si>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</si>
  <si>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</si>
  <si>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</si>
  <si>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</si>
  <si>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</si>
  <si>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</si>
  <si>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</si>
  <si>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</si>
  <si>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</si>
  <si>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</si>
  <si>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</si>
  <si>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</si>
  <si>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</si>
  <si>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</si>
  <si>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</si>
  <si>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</si>
  <si>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</si>
  <si>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</si>
  <si>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</si>
  <si>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</si>
  <si>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</si>
  <si>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</si>
  <si>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</si>
  <si>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</si>
  <si>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</si>
  <si>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</si>
  <si>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</si>
  <si>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</si>
  <si>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</si>
  <si>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</si>
  <si>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</si>
  <si>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</si>
  <si>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</si>
  <si>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</si>
  <si>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</si>
  <si>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</si>
  <si>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</si>
  <si>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</si>
  <si>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</si>
  <si>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</si>
  <si>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</si>
  <si>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</si>
  <si>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</si>
  <si>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</si>
  <si>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</si>
  <si>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</si>
  <si>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</si>
  <si>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</si>
  <si>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</si>
  <si>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</si>
  <si>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</si>
  <si>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</si>
  <si>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</si>
  <si>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</si>
  <si>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</si>
  <si>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</si>
  <si>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</si>
  <si>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</si>
  <si>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</si>
  <si>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</si>
  <si>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</si>
  <si>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</si>
  <si>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</si>
  <si>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</si>
  <si>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</si>
  <si>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</si>
  <si>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</si>
  <si>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</si>
  <si>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</si>
  <si>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</si>
  <si>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</si>
  <si>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</si>
  <si>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</si>
  <si>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</si>
  <si>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</si>
  <si>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</si>
  <si>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</si>
  <si>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</si>
  <si>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</si>
  <si>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</si>
  <si>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</si>
  <si>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</si>
  <si>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</si>
  <si>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</si>
  <si>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</si>
  <si>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</si>
  <si>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</si>
  <si>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</si>
  <si>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</si>
  <si>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</si>
  <si>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</si>
  <si>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</si>
  <si>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</si>
  <si>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</si>
  <si>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</si>
  <si>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</si>
  <si>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</si>
  <si>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</si>
  <si>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</si>
  <si>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</si>
  <si>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</si>
  <si>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</si>
  <si>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</si>
  <si>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</si>
  <si>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</si>
  <si>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</si>
  <si>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</si>
  <si>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</si>
  <si>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</si>
  <si>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</si>
  <si>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</si>
  <si>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</si>
  <si>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</si>
  <si>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</si>
  <si>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</si>
  <si>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</si>
  <si>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</si>
  <si>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</si>
  <si>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</si>
  <si>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</si>
  <si>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</si>
  <si>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</si>
  <si>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</si>
  <si>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</si>
  <si>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</si>
  <si>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</si>
  <si>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</si>
  <si>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</si>
  <si>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</si>
  <si>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</si>
  <si>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</si>
  <si>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</si>
  <si>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</si>
  <si>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</si>
  <si>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</si>
  <si>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</si>
  <si>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</si>
  <si>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</si>
  <si>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</si>
  <si>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</si>
  <si>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</si>
  <si>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</si>
  <si>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</si>
  <si>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</si>
  <si>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</si>
  <si>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</si>
  <si>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</si>
  <si>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</si>
  <si>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</si>
  <si>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</si>
  <si>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</si>
  <si>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</si>
  <si>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</si>
  <si>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</si>
  <si>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</si>
  <si>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</si>
  <si>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</si>
  <si>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</si>
  <si>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</si>
  <si>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</si>
  <si>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</si>
  <si>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</si>
  <si>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</si>
  <si>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</si>
  <si>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</si>
  <si>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</si>
  <si>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</si>
  <si>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</si>
  <si>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</si>
  <si>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</si>
  <si>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</si>
  <si>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</si>
  <si>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</si>
  <si>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</si>
  <si>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</si>
  <si>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</si>
  <si>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</si>
  <si>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</si>
  <si>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</si>
  <si>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</si>
  <si>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</si>
  <si>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</si>
  <si>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</si>
  <si>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</si>
  <si>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</si>
  <si>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</si>
  <si>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</si>
  <si>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</si>
  <si>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</si>
  <si>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</si>
  <si>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</si>
  <si>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</si>
  <si>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</si>
  <si>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</si>
  <si>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</si>
  <si>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</si>
  <si>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</si>
  <si>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</si>
  <si>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</si>
  <si>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</si>
  <si>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</si>
  <si>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</si>
  <si>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</si>
  <si>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</si>
  <si>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</si>
  <si>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</si>
  <si>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</si>
  <si>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</si>
  <si>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</si>
  <si>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</si>
  <si>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</si>
  <si>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</si>
  <si>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</si>
  <si>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</si>
  <si>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</si>
  <si>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</si>
  <si>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</si>
  <si>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</si>
  <si>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</si>
  <si>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</si>
  <si>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</si>
  <si>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</si>
  <si>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</si>
  <si>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</si>
  <si>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</si>
  <si>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</si>
  <si>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</si>
  <si>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</si>
  <si>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</si>
  <si>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</si>
  <si>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</si>
  <si>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</si>
  <si>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</si>
  <si>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</si>
  <si>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</si>
  <si>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</si>
  <si>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</si>
  <si>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</si>
  <si>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</si>
  <si>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</si>
  <si>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</si>
  <si>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</si>
  <si>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</si>
  <si>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</si>
  <si>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</si>
  <si>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</si>
  <si>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</si>
  <si>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</si>
  <si>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</si>
  <si>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</si>
  <si>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</si>
  <si>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</si>
  <si>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</si>
  <si>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</si>
  <si>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</si>
  <si>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</si>
  <si>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</si>
  <si>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</si>
  <si>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</si>
  <si>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</si>
  <si>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</si>
  <si>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</si>
  <si>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</si>
  <si>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</si>
  <si>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</si>
  <si>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</si>
  <si>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</si>
  <si>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</si>
  <si>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</si>
  <si>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</si>
  <si>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</si>
  <si>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</si>
  <si>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</si>
  <si>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</si>
  <si>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</si>
  <si>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</si>
  <si>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</si>
  <si>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</si>
  <si>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</si>
  <si>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</si>
  <si>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</si>
  <si>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</si>
  <si>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</si>
  <si>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</si>
  <si>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</si>
  <si>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</si>
  <si>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</si>
  <si>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</si>
  <si>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</si>
  <si>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</si>
  <si>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</si>
  <si>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</si>
  <si>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</si>
  <si>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</si>
  <si>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</si>
  <si>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</si>
  <si>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</si>
  <si>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</si>
  <si>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</si>
  <si>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</si>
  <si>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</si>
  <si>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</si>
  <si>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</si>
  <si>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</si>
  <si>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</si>
  <si>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</si>
  <si>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</si>
  <si>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</si>
  <si>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</si>
  <si>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</si>
  <si>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</si>
  <si>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</si>
  <si>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</si>
  <si>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</si>
  <si>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</si>
  <si>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</si>
  <si>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</si>
  <si>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</si>
  <si>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</si>
  <si>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</si>
  <si>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</si>
  <si>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</si>
  <si>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</si>
  <si>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</si>
  <si>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</si>
  <si>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</si>
  <si>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</si>
  <si>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</si>
  <si>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</si>
  <si>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</si>
  <si>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</si>
  <si>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</si>
  <si>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</si>
  <si>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</si>
  <si>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</si>
  <si>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</si>
  <si>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</si>
  <si>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</si>
  <si>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</si>
  <si>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</si>
  <si>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</si>
  <si>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</si>
  <si>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</si>
  <si>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</si>
  <si>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</si>
  <si>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</si>
  <si>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</si>
  <si>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</si>
  <si>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</si>
  <si>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</si>
  <si>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</si>
  <si>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</si>
  <si>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</si>
  <si>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</si>
  <si>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</si>
  <si>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</si>
  <si>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</si>
  <si>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</si>
  <si>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</si>
  <si>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</si>
  <si>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</si>
  <si>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</si>
  <si>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</si>
  <si>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</si>
  <si>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</si>
  <si>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</si>
  <si>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</si>
  <si>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</si>
  <si>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</si>
  <si>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</si>
  <si>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</si>
  <si>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</si>
  <si>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</si>
  <si>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</si>
  <si>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</si>
  <si>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</si>
  <si>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</si>
  <si>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</si>
  <si>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</si>
  <si>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</si>
  <si>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</si>
  <si>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</si>
  <si>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</si>
  <si>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</si>
  <si>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</si>
  <si>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</si>
  <si>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</si>
  <si>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</si>
  <si>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</si>
  <si>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</si>
  <si>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</si>
  <si>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</si>
  <si>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</si>
  <si>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</si>
  <si>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</si>
  <si>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</si>
  <si>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</si>
  <si>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</si>
  <si>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</si>
  <si>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</si>
  <si>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</si>
  <si>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</si>
  <si>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</si>
  <si>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</si>
  <si>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</si>
  <si>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</si>
  <si>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</si>
  <si>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</si>
  <si>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</si>
  <si>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</si>
  <si>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</si>
  <si>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</si>
  <si>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</si>
  <si>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</si>
  <si>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</si>
  <si>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</si>
  <si>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</si>
  <si>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</si>
  <si>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</si>
  <si>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</si>
  <si>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</si>
  <si>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</si>
  <si>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</si>
  <si>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</si>
  <si>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</si>
  <si>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</si>
  <si>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</si>
  <si>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</si>
  <si>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</si>
  <si>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</si>
  <si>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</si>
  <si>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</si>
  <si>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</si>
  <si>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</si>
  <si>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</si>
  <si>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</si>
  <si>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</si>
  <si>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</si>
  <si>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</si>
  <si>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</si>
  <si>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</si>
  <si>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</si>
  <si>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</si>
  <si>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</si>
  <si>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</si>
  <si>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</si>
  <si>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</si>
  <si>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</si>
  <si>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</si>
  <si>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</si>
  <si>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</si>
  <si>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</si>
  <si>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</si>
  <si>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</si>
  <si>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</si>
  <si>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</si>
  <si>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</si>
  <si>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</si>
  <si>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</si>
  <si>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</si>
  <si>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</si>
  <si>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</si>
  <si>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</si>
  <si>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</si>
  <si>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</si>
  <si>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</si>
  <si>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</si>
  <si>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</si>
  <si>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</si>
  <si>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</si>
  <si>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</si>
  <si>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</si>
  <si>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</si>
  <si>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</si>
  <si>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</si>
  <si>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</si>
  <si>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</si>
  <si>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</si>
  <si>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</si>
  <si>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</si>
  <si>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</si>
  <si>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</si>
  <si>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</si>
  <si>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</si>
  <si>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</si>
  <si>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</si>
  <si>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</si>
  <si>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</si>
  <si>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</si>
  <si>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</si>
  <si>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</si>
  <si>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</si>
  <si>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</si>
  <si>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</si>
  <si>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</si>
  <si>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</si>
  <si>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</si>
  <si>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</si>
  <si>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</si>
  <si>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</si>
  <si>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</si>
  <si>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</si>
  <si>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</si>
  <si>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</si>
  <si>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</si>
  <si>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</si>
  <si>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</si>
  <si>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</si>
  <si>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</si>
  <si>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</si>
  <si>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</si>
  <si>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</si>
  <si>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</si>
  <si>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</si>
  <si>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</si>
  <si>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</si>
  <si>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</si>
  <si>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</si>
  <si>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</si>
  <si>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</si>
  <si>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</si>
  <si>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</si>
  <si>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</si>
  <si>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</si>
  <si>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</si>
  <si>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</si>
  <si>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</si>
  <si>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</si>
  <si>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</si>
  <si>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</si>
  <si>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</si>
  <si>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</si>
  <si>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</si>
  <si>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</si>
  <si>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</si>
  <si>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</si>
  <si>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</si>
  <si>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</si>
  <si>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</si>
  <si>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</si>
  <si>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</si>
  <si>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</si>
  <si>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</si>
  <si>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</si>
  <si>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</si>
  <si>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</si>
  <si>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</si>
  <si>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</si>
  <si>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</si>
  <si>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</si>
  <si>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</si>
  <si>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</si>
  <si>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</si>
  <si>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</si>
  <si>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</si>
  <si>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</si>
  <si>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</si>
  <si>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</si>
  <si>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</si>
  <si>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</si>
  <si>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</si>
  <si>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</si>
  <si>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</si>
  <si>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</si>
  <si>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</si>
  <si>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</si>
  <si>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</si>
  <si>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</si>
  <si>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</si>
  <si>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</si>
  <si>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</si>
  <si>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</si>
  <si>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</si>
  <si>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</si>
  <si>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</si>
  <si>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</si>
  <si>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</si>
  <si>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</si>
  <si>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</si>
  <si>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</si>
  <si>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</si>
  <si>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</si>
  <si>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</si>
  <si>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</si>
  <si>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</si>
  <si>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</si>
  <si>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</si>
  <si>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</si>
  <si>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</si>
  <si>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</si>
  <si>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</si>
  <si>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</si>
  <si>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</si>
  <si>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</si>
  <si>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</si>
  <si>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</si>
  <si>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</si>
  <si>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</si>
  <si>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</si>
  <si>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</si>
  <si>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</si>
  <si>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</si>
  <si>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</si>
  <si>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</si>
  <si>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</si>
  <si>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</si>
  <si>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</si>
  <si>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</si>
  <si>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</si>
  <si>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</si>
  <si>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</si>
  <si>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</si>
  <si>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</si>
  <si>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</si>
  <si>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</si>
  <si>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</si>
  <si>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</si>
  <si>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</si>
  <si>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</si>
  <si>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</si>
  <si>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</si>
  <si>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</si>
  <si>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</si>
  <si>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</si>
  <si>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</si>
  <si>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</si>
  <si>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</si>
  <si>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</si>
  <si>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</si>
  <si>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</si>
  <si>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</si>
  <si>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</si>
  <si>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</si>
  <si>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</si>
  <si>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</si>
  <si>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</si>
  <si>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</si>
  <si>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</si>
  <si>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</si>
  <si>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</si>
  <si>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</si>
  <si>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</si>
  <si>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</si>
  <si>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</si>
  <si>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</si>
  <si>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</si>
  <si>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</si>
  <si>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</si>
  <si>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</si>
  <si>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</si>
  <si>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</si>
  <si>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</si>
  <si>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</si>
  <si>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</si>
  <si>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</si>
  <si>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</si>
  <si>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</si>
  <si>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</si>
  <si>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</si>
  <si>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</si>
  <si>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</si>
  <si>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</si>
  <si>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</si>
  <si>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</si>
  <si>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</si>
  <si>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</si>
  <si>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</si>
  <si>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</si>
  <si>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</si>
  <si>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</si>
  <si>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</si>
  <si>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</si>
  <si>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</si>
  <si>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</si>
  <si>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</si>
  <si>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</si>
  <si>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</si>
  <si>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</si>
  <si>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</si>
  <si>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</si>
  <si>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</si>
  <si>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</si>
  <si>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</si>
  <si>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</si>
  <si>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</si>
  <si>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</si>
  <si>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</si>
  <si>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</si>
  <si>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</si>
  <si>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</si>
  <si>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</si>
  <si>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</si>
  <si>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</si>
  <si>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</si>
  <si>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</si>
  <si>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</si>
  <si>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</si>
  <si>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</si>
  <si>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</si>
  <si>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</si>
  <si>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</si>
  <si>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</si>
  <si>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</si>
  <si>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</si>
  <si>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</si>
  <si>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</si>
  <si>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</si>
  <si>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</si>
  <si>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</si>
  <si>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</si>
  <si>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</si>
  <si>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</si>
  <si>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</si>
  <si>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</si>
  <si>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</si>
  <si>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</si>
  <si>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</si>
  <si>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</si>
  <si>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</si>
  <si>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</si>
  <si>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</si>
  <si>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</si>
  <si>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</si>
  <si>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</si>
  <si>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</si>
  <si>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</si>
  <si>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</si>
  <si>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</si>
  <si>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</si>
  <si>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</si>
  <si>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</si>
  <si>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</si>
  <si>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</si>
  <si>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</si>
  <si>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</si>
  <si>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</si>
  <si>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</si>
  <si>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</si>
  <si>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</si>
  <si>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</si>
  <si>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</si>
  <si>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</si>
  <si>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</si>
  <si>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</si>
  <si>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</si>
  <si>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</si>
  <si>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</si>
  <si>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</si>
  <si>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</si>
  <si>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</si>
  <si>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</si>
  <si>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</si>
  <si>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</si>
  <si>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</si>
  <si>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</si>
  <si>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</si>
  <si>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</si>
  <si>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</si>
  <si>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</si>
  <si>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</si>
  <si>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</si>
  <si>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</si>
  <si>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</si>
  <si>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</si>
  <si>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</si>
  <si>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</si>
  <si>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</si>
  <si>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</si>
  <si>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</si>
  <si>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</si>
  <si>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</si>
  <si>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</si>
  <si>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</si>
  <si>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</si>
  <si>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</si>
  <si>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</si>
  <si>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</si>
  <si>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</si>
  <si>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</si>
  <si>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</si>
  <si>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</si>
  <si>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</si>
  <si>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</si>
  <si>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</si>
  <si>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</si>
  <si>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</si>
  <si>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</si>
  <si>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</si>
  <si>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</si>
  <si>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</si>
  <si>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</si>
  <si>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</si>
  <si>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</si>
  <si>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</si>
  <si>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</si>
  <si>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</si>
  <si>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</si>
  <si>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</si>
  <si>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</si>
  <si>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</si>
  <si>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</si>
  <si>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</si>
  <si>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</si>
  <si>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</si>
  <si>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</si>
  <si>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</si>
  <si>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</si>
  <si>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</si>
  <si>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</si>
  <si>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</si>
  <si>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</si>
  <si>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</si>
  <si>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</si>
  <si>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</si>
  <si>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</si>
  <si>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</si>
  <si>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</si>
  <si>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</si>
  <si>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</si>
  <si>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</si>
  <si>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</si>
  <si>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</si>
  <si>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</si>
  <si>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</si>
  <si>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</si>
  <si>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</si>
  <si>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</si>
  <si>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</si>
  <si>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</si>
  <si>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</si>
  <si>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</si>
  <si>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</si>
  <si>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</si>
  <si>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</si>
  <si>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</si>
  <si>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</si>
  <si>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</si>
  <si>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</si>
  <si>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</si>
  <si>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</si>
  <si>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</si>
  <si>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</si>
  <si>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</si>
  <si>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</si>
  <si>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</si>
  <si>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</si>
  <si>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</si>
  <si>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</si>
  <si>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</si>
  <si>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</si>
  <si>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</si>
  <si>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</si>
  <si>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</si>
  <si>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</si>
  <si>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</si>
  <si>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</si>
  <si>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</si>
  <si>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</si>
  <si>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</si>
  <si>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</si>
  <si>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</si>
  <si>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</si>
  <si>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</si>
  <si>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</si>
  <si>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</si>
  <si>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</si>
  <si>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</si>
  <si>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</si>
  <si>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</si>
  <si>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</si>
  <si>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</si>
  <si>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</si>
  <si>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</si>
  <si>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</si>
  <si>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</si>
  <si>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</si>
  <si>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</si>
  <si>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</si>
  <si>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</si>
  <si>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</si>
  <si>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</si>
  <si>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</si>
  <si>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</si>
  <si>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</si>
  <si>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</si>
  <si>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</si>
  <si>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</si>
  <si>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</si>
  <si>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</si>
  <si>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</si>
  <si>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</si>
  <si>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</si>
  <si>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</si>
  <si>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</si>
  <si>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</si>
  <si>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</si>
  <si>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</si>
  <si>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</si>
  <si>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</si>
  <si>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</si>
  <si>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</si>
  <si>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</si>
  <si>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</si>
  <si>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</si>
  <si>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</si>
  <si>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</si>
  <si>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</si>
  <si>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</si>
  <si>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</si>
  <si>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</si>
  <si>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</si>
  <si>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</si>
  <si>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</si>
  <si>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</si>
  <si>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</si>
  <si>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</si>
  <si>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</si>
  <si>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</si>
  <si>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</si>
  <si>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</si>
  <si>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</si>
  <si>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</si>
  <si>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</si>
  <si>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</si>
  <si>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</si>
  <si>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</si>
  <si>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</si>
  <si>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</si>
  <si>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</si>
  <si>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</si>
  <si>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</si>
  <si>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</si>
  <si>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</si>
  <si>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</si>
  <si>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</si>
  <si>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</si>
  <si>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</si>
  <si>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</si>
  <si>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</si>
  <si>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</si>
  <si>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</si>
  <si>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</si>
  <si>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</si>
  <si>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</si>
  <si>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</si>
  <si>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</si>
  <si>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</si>
  <si>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</si>
  <si>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</si>
  <si>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</si>
  <si>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</si>
  <si>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</si>
  <si>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</si>
  <si>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</si>
  <si>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</si>
  <si>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</si>
  <si>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</si>
  <si>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</si>
  <si>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</si>
  <si>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</si>
  <si>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</si>
  <si>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</si>
  <si>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</si>
  <si>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</si>
  <si>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</si>
  <si>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</si>
  <si>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</si>
  <si>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</si>
  <si>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</si>
  <si>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</si>
  <si>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</si>
  <si>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</si>
  <si>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</si>
  <si>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</si>
  <si>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</si>
  <si>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</si>
  <si>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</si>
  <si>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</si>
  <si>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</si>
  <si>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</si>
  <si>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</si>
  <si>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</si>
  <si>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</si>
  <si>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</si>
  <si>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</si>
  <si>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</si>
  <si>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</si>
  <si>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</si>
  <si>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</si>
  <si>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</si>
  <si>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</si>
  <si>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</si>
  <si>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</si>
  <si>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</si>
  <si>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</si>
  <si>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</si>
  <si>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</si>
  <si>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</si>
  <si>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</si>
  <si>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</si>
  <si>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</si>
  <si>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</si>
  <si>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</si>
  <si>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</si>
  <si>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</si>
  <si>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</si>
  <si>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</si>
  <si>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</si>
  <si>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</si>
  <si>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</si>
  <si>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</si>
  <si>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</si>
  <si>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</si>
  <si>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</si>
  <si>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</si>
  <si>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</si>
  <si>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</si>
  <si>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</si>
  <si>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</si>
  <si>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</si>
  <si>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</si>
  <si>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</si>
  <si>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</si>
  <si>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</si>
  <si>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</si>
  <si>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</si>
  <si>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</si>
  <si>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</si>
  <si>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</si>
  <si>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</si>
  <si>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</si>
  <si>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</si>
  <si>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</si>
  <si>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</si>
  <si>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</si>
  <si>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</si>
  <si>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</si>
  <si>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</si>
  <si>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</si>
  <si>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</si>
  <si>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</si>
  <si>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</si>
  <si>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</si>
  <si>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</si>
  <si>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</si>
  <si>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</si>
  <si>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</si>
  <si>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</si>
  <si>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</si>
  <si>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</si>
  <si>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</si>
  <si>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</si>
  <si>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</si>
  <si>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</si>
  <si>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</si>
  <si>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</si>
  <si>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</si>
  <si>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</si>
  <si>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</si>
  <si>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</si>
  <si>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</si>
  <si>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</si>
  <si>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</si>
  <si>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</si>
  <si>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</si>
  <si>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</si>
  <si>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</si>
  <si>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</si>
  <si>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</si>
  <si>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</si>
  <si>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</si>
  <si>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</si>
  <si>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</si>
  <si>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</si>
  <si>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</si>
  <si>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</si>
  <si>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</si>
  <si>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</si>
  <si>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</si>
  <si>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</si>
  <si>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</si>
  <si>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</si>
  <si>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</si>
  <si>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</si>
  <si>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</si>
  <si>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</si>
  <si>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</si>
  <si>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</si>
  <si>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</si>
  <si>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</si>
  <si>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</si>
  <si>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</si>
  <si>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</si>
  <si>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</si>
  <si>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</si>
  <si>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</si>
  <si>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</si>
  <si>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</si>
  <si>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</si>
  <si>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</si>
  <si>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</si>
  <si>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</si>
  <si>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</si>
  <si>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</si>
  <si>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</si>
  <si>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</si>
  <si>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</si>
  <si>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</si>
  <si>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</si>
  <si>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</si>
  <si>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</si>
  <si>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</si>
  <si>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</si>
  <si>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</si>
  <si>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</si>
  <si>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</si>
  <si>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</si>
  <si>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</si>
  <si>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</si>
  <si>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</si>
  <si>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</si>
  <si>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</si>
  <si>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</si>
  <si>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</si>
  <si>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</si>
  <si>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</si>
  <si>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</si>
  <si>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</si>
  <si>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</si>
  <si>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</si>
  <si>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</si>
  <si>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</si>
  <si>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</si>
  <si>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</si>
  <si>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</si>
  <si>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</si>
  <si>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</si>
  <si>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</si>
  <si>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</si>
  <si>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</si>
  <si>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</si>
  <si>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</si>
  <si>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</si>
  <si>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</si>
  <si>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</si>
  <si>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</si>
  <si>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</si>
  <si>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</si>
  <si>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</si>
  <si>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</si>
  <si>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</si>
  <si>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</si>
  <si>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</si>
  <si>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</si>
  <si>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</si>
  <si>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</si>
  <si>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</si>
  <si>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</si>
  <si>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</si>
  <si>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</si>
  <si>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</si>
  <si>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</si>
  <si>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</si>
  <si>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</si>
  <si>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</si>
  <si>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</si>
  <si>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</si>
  <si>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</si>
  <si>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</si>
  <si>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</si>
  <si>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</si>
  <si>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</si>
  <si>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</si>
  <si>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</si>
  <si>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</si>
  <si>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</si>
  <si>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</si>
  <si>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</si>
  <si>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</si>
  <si>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</si>
  <si>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</si>
  <si>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</si>
  <si>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</si>
  <si>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</si>
  <si>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</si>
  <si>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</si>
  <si>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</si>
  <si>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</si>
  <si>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</si>
  <si>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</si>
  <si>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</si>
  <si>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</si>
  <si>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</si>
  <si>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</si>
  <si>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</si>
  <si>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</si>
  <si>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</si>
  <si>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</si>
  <si>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</si>
  <si>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</si>
  <si>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</si>
  <si>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</si>
  <si>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</si>
  <si>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</si>
  <si>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</si>
  <si>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</si>
  <si>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</si>
  <si>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</si>
  <si>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</si>
  <si>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</si>
  <si>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</si>
  <si>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</si>
  <si>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</si>
  <si>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</si>
  <si>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</si>
  <si>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</si>
  <si>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</si>
  <si>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</si>
  <si>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</si>
  <si>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</si>
  <si>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</si>
  <si>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</si>
  <si>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</si>
  <si>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</si>
  <si>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</si>
  <si>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</si>
  <si>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</si>
  <si>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</si>
  <si>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</si>
  <si>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</si>
  <si>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</si>
  <si>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</si>
  <si>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</si>
  <si>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</si>
  <si>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</si>
  <si>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</si>
  <si>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</si>
  <si>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</si>
  <si>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</si>
  <si>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</si>
  <si>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</si>
  <si>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</si>
  <si>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</si>
  <si>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</si>
  <si>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</si>
  <si>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</si>
  <si>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</si>
  <si>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</si>
  <si>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</si>
  <si>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</si>
  <si>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</si>
  <si>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</si>
  <si>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</si>
  <si>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</si>
  <si>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</si>
  <si>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</si>
  <si>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</si>
  <si>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</si>
  <si>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</si>
  <si>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</si>
  <si>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</si>
  <si>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</si>
  <si>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</si>
  <si>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</si>
  <si>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</si>
  <si>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</si>
  <si>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</si>
  <si>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</si>
  <si>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</si>
  <si>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</si>
  <si>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</si>
  <si>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</si>
  <si>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</si>
  <si>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</si>
  <si>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</si>
  <si>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</si>
  <si>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</si>
  <si>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</si>
  <si>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</si>
  <si>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</si>
  <si>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</si>
  <si>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</si>
  <si>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</si>
  <si>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</si>
  <si>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</si>
  <si>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</si>
  <si>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</si>
  <si>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</si>
  <si>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</si>
  <si>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</si>
  <si>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</si>
  <si>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</si>
  <si>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</si>
  <si>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</si>
  <si>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</si>
  <si>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</si>
  <si>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</si>
  <si>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</si>
  <si>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</si>
  <si>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</si>
  <si>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</si>
  <si>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</si>
  <si>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</si>
  <si>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</si>
  <si>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</si>
  <si>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</si>
  <si>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</si>
  <si>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</si>
  <si>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</si>
  <si>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</si>
  <si>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</si>
  <si>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</si>
  <si>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</si>
  <si>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</si>
  <si>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</si>
  <si>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</si>
  <si>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</si>
  <si>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</si>
  <si>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</si>
  <si>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</si>
  <si>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</si>
  <si>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</si>
  <si>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</si>
  <si>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</si>
  <si>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</si>
  <si>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</si>
  <si>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</si>
  <si>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</si>
  <si>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</si>
  <si>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</si>
  <si>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</si>
  <si>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</si>
  <si>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</si>
  <si>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</si>
  <si>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</si>
  <si>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</si>
  <si>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</si>
  <si>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</si>
  <si>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</si>
  <si>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</si>
  <si>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</si>
  <si>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</si>
  <si>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</si>
  <si>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</si>
  <si>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</si>
  <si>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</si>
  <si>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</si>
  <si>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</si>
  <si>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</si>
  <si>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</si>
  <si>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</si>
  <si>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</si>
  <si>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</si>
  <si>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</si>
  <si>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</si>
  <si>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</si>
  <si>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</si>
  <si>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</si>
  <si>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</si>
  <si>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</si>
  <si>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</si>
  <si>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</si>
  <si>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</si>
  <si>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</si>
  <si>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</si>
  <si>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</si>
  <si>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</si>
  <si>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</si>
  <si>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</si>
  <si>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</si>
  <si>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</si>
  <si>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</si>
  <si>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</si>
  <si>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</si>
  <si>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</si>
  <si>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</si>
  <si>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</si>
  <si>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</si>
  <si>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</si>
  <si>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</si>
  <si>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</si>
  <si>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</si>
  <si>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</si>
  <si>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</si>
  <si>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</si>
  <si>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</si>
  <si>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</si>
  <si>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</si>
  <si>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</si>
  <si>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</si>
  <si>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</si>
  <si>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</si>
  <si>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</si>
  <si>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</si>
  <si>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</si>
  <si>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</si>
  <si>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</si>
  <si>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</si>
  <si>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</si>
  <si>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</si>
  <si>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</si>
  <si>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</si>
  <si>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</si>
  <si>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</si>
  <si>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</si>
  <si>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</si>
  <si>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</si>
  <si>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</si>
  <si>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</si>
  <si>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</si>
  <si>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</si>
  <si>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</si>
  <si>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</si>
  <si>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</si>
  <si>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</si>
  <si>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</si>
  <si>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</si>
  <si>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</si>
  <si>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</si>
  <si>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</si>
  <si>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</si>
  <si>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</si>
  <si>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</si>
  <si>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</si>
  <si>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</si>
  <si>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</si>
  <si>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</si>
  <si>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</si>
  <si>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</si>
  <si>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</si>
  <si>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</si>
  <si>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</si>
  <si>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</si>
  <si>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</si>
  <si>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</si>
  <si>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</si>
  <si>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</si>
  <si>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</si>
  <si>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</si>
  <si>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</si>
  <si>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</si>
  <si>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</si>
  <si>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</si>
  <si>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</si>
  <si>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</si>
  <si>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</si>
  <si>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</si>
  <si>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</si>
  <si>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</si>
  <si>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</si>
  <si>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</si>
  <si>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</si>
  <si>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</si>
  <si>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</si>
  <si>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</si>
  <si>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</si>
  <si>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</si>
  <si>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</si>
  <si>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</si>
  <si>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</si>
  <si>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</si>
  <si>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</si>
  <si>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</si>
  <si>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</si>
  <si>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</si>
  <si>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</si>
  <si>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</si>
  <si>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</si>
  <si>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</si>
  <si>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</si>
  <si>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</si>
  <si>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</si>
  <si>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</si>
  <si>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</si>
  <si>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</si>
  <si>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</si>
  <si>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</si>
  <si>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</si>
  <si>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</si>
  <si>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</si>
  <si>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</si>
  <si>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</si>
  <si>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</si>
  <si>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</si>
  <si>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</si>
  <si>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</si>
  <si>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</si>
  <si>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</si>
  <si>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</si>
  <si>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</si>
  <si>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</si>
  <si>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</si>
  <si>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</si>
  <si>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</si>
  <si>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</si>
  <si>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</si>
  <si>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</si>
  <si>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</si>
  <si>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</si>
  <si>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</si>
  <si>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</si>
  <si>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</si>
  <si>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</si>
  <si>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</si>
  <si>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</si>
  <si>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</si>
  <si>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</si>
  <si>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</si>
  <si>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</si>
  <si>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</si>
  <si>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</si>
  <si>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</si>
  <si>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</si>
  <si>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</si>
  <si>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</si>
  <si>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</si>
  <si>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</si>
  <si>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</si>
  <si>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</si>
  <si>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</si>
  <si>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</si>
  <si>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</si>
  <si>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</si>
  <si>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</si>
  <si>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</si>
  <si>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</si>
  <si>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</si>
  <si>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</si>
  <si>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</si>
  <si>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</si>
  <si>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</si>
  <si>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</si>
  <si>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</si>
  <si>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</si>
  <si>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</si>
  <si>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</si>
  <si>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</si>
  <si>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</si>
  <si>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</si>
  <si>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</si>
  <si>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</si>
  <si>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</si>
  <si>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</si>
  <si>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</si>
  <si>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</si>
  <si>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</si>
  <si>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</si>
  <si>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</si>
  <si>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</si>
  <si>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</si>
  <si>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</si>
  <si>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</si>
  <si>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</si>
  <si>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</si>
  <si>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</si>
  <si>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</si>
  <si>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</si>
  <si>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</si>
  <si>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</si>
  <si>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</si>
  <si>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</si>
  <si>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</si>
  <si>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</si>
  <si>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</si>
  <si>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</si>
  <si>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</si>
  <si>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</si>
  <si>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</si>
  <si>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</si>
  <si>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</si>
  <si>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</si>
  <si>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</si>
  <si>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</si>
  <si>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</si>
  <si>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</si>
  <si>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</si>
  <si>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</si>
  <si>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</si>
  <si>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</si>
  <si>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</si>
  <si>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</si>
  <si>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</si>
  <si>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</si>
  <si>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</si>
  <si>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</si>
  <si>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</si>
  <si>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</si>
  <si>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</si>
  <si>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</si>
  <si>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</si>
  <si>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</si>
  <si>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</si>
  <si>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</si>
  <si>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</si>
  <si>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</si>
  <si>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</si>
  <si>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</si>
  <si>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</si>
  <si>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</si>
  <si>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</si>
  <si>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</si>
  <si>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</si>
  <si>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</si>
  <si>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</si>
  <si>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</si>
  <si>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</si>
  <si>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</si>
  <si>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</si>
  <si>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</si>
  <si>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</si>
  <si>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</si>
  <si>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</si>
  <si>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</si>
  <si>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</si>
  <si>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</si>
  <si>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</si>
  <si>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</si>
  <si>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</si>
  <si>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</si>
  <si>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</si>
  <si>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</si>
  <si>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</si>
  <si>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</si>
  <si>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</si>
  <si>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</si>
  <si>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</si>
  <si>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</si>
  <si>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</si>
  <si>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</si>
  <si>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</si>
  <si>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</si>
  <si>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</si>
  <si>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</si>
  <si>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</si>
  <si>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</si>
  <si>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</si>
  <si>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</si>
  <si>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</si>
  <si>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</si>
  <si>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</si>
  <si>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</si>
  <si>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</si>
  <si>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</si>
  <si>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</si>
  <si>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</si>
  <si>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</si>
  <si>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</si>
  <si>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</si>
  <si>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</si>
  <si>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</si>
  <si>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</si>
  <si>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</si>
  <si>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</si>
  <si>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</si>
  <si>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</si>
  <si>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</si>
  <si>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</si>
  <si>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</si>
  <si>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</si>
  <si>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</si>
  <si>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</si>
  <si>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</si>
  <si>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</si>
  <si>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</si>
  <si>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</si>
  <si>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</si>
  <si>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</si>
  <si>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</si>
  <si>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</si>
  <si>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</si>
  <si>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</si>
  <si>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</si>
  <si>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</si>
  <si>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</si>
  <si>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</si>
  <si>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</si>
  <si>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</si>
  <si>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</si>
  <si>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</si>
  <si>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</si>
  <si>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</si>
  <si>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</si>
  <si>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</si>
  <si>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</si>
  <si>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</si>
  <si>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</si>
  <si>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</si>
  <si>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</si>
  <si>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</si>
  <si>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</si>
  <si>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</si>
  <si>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</si>
  <si>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</si>
  <si>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</si>
  <si>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</si>
  <si>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</si>
  <si>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</si>
  <si>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</si>
  <si>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</si>
  <si>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</si>
  <si>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</si>
  <si>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</si>
  <si>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</si>
  <si>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</si>
  <si>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</si>
  <si>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</si>
  <si>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</si>
  <si>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</si>
  <si>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</si>
  <si>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</si>
  <si>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</si>
  <si>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</si>
  <si>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</si>
  <si>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</si>
  <si>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</si>
  <si>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</si>
  <si>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</si>
  <si>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</si>
  <si>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</si>
  <si>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</si>
  <si>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</si>
  <si>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</si>
  <si>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</si>
  <si>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</si>
  <si>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</si>
  <si>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</si>
  <si>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</si>
  <si>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</si>
  <si>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</si>
  <si>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</si>
  <si>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</si>
  <si>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</si>
  <si>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</si>
  <si>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</si>
  <si>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</si>
  <si>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</si>
  <si>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</si>
  <si>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</si>
  <si>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</si>
  <si>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</si>
  <si>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</si>
  <si>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</si>
  <si>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</si>
  <si>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</si>
  <si>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</si>
  <si>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</si>
  <si>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</si>
  <si>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</si>
  <si>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</si>
  <si>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</si>
  <si>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</si>
  <si>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</si>
  <si>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</si>
  <si>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</si>
  <si>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</si>
  <si>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</si>
  <si>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</si>
  <si>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</si>
  <si>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</si>
  <si>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</si>
  <si>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</si>
  <si>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</si>
  <si>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</si>
  <si>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</si>
  <si>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</si>
  <si>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</si>
  <si>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</si>
  <si>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</si>
  <si>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</si>
  <si>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</si>
  <si>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</si>
  <si>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</si>
  <si>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</si>
  <si>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</si>
  <si>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</si>
  <si>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</si>
  <si>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</si>
  <si>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</si>
  <si>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</si>
  <si>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</si>
  <si>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</si>
  <si>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</si>
  <si>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</si>
  <si>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</si>
  <si>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</si>
  <si>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</si>
  <si>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</si>
  <si>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</si>
  <si>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</si>
  <si>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</si>
  <si>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</si>
  <si>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</si>
  <si>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</si>
  <si>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</si>
  <si>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</si>
  <si>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</si>
  <si>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</si>
  <si>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</si>
  <si>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</si>
  <si>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</si>
  <si>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</si>
  <si>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</si>
  <si>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</si>
  <si>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</si>
  <si>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</si>
  <si>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</si>
  <si>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</si>
  <si>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</si>
  <si>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</si>
  <si>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</si>
  <si>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</si>
  <si>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</si>
  <si>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</si>
  <si>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</si>
  <si>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</si>
  <si>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</si>
  <si>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</si>
  <si>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</si>
  <si>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</si>
  <si>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</si>
  <si>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</si>
  <si>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</si>
  <si>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</si>
  <si>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</si>
  <si>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</si>
  <si>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</si>
  <si>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</si>
  <si>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</si>
  <si>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</si>
  <si>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</si>
  <si>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</si>
  <si>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</si>
  <si>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</si>
  <si>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</si>
  <si>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</si>
  <si>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</si>
  <si>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</si>
  <si>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</si>
  <si>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</si>
  <si>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</si>
  <si>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</si>
  <si>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</si>
  <si>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</si>
  <si>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</si>
  <si>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</si>
  <si>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</si>
  <si>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</si>
  <si>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</si>
  <si>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</si>
  <si>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</si>
  <si>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</si>
  <si>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</si>
  <si>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</si>
  <si>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</si>
  <si>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</si>
  <si>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</si>
  <si>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</si>
  <si>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</si>
  <si>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</si>
  <si>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</si>
  <si>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</si>
  <si>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</si>
  <si>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</si>
  <si>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</si>
  <si>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</si>
  <si>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</si>
  <si>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</si>
  <si>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</si>
  <si>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</si>
  <si>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</si>
  <si>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</si>
  <si>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</si>
  <si>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</si>
  <si>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</si>
  <si>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</si>
  <si>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</si>
  <si>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</si>
  <si>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</si>
  <si>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</si>
  <si>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</si>
  <si>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</si>
  <si>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</si>
  <si>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</si>
  <si>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</si>
  <si>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</si>
  <si>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</si>
  <si>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</si>
  <si>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</si>
  <si>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</si>
  <si>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</si>
  <si>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</si>
  <si>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</si>
  <si>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</si>
  <si>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</si>
  <si>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</si>
  <si>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</si>
  <si>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</si>
  <si>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</si>
  <si>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</si>
  <si>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</si>
  <si>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</si>
  <si>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</si>
  <si>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</si>
  <si>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</si>
  <si>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</si>
  <si>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</si>
  <si>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</si>
  <si>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</si>
  <si>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</si>
  <si>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</si>
  <si>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</si>
  <si>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</si>
  <si>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</si>
  <si>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</si>
  <si>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</si>
  <si>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</si>
  <si>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</si>
  <si>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</si>
  <si>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</si>
  <si>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</si>
  <si>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</si>
  <si>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</si>
  <si>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</si>
  <si>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</si>
  <si>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</si>
  <si>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</si>
  <si>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</si>
  <si>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</si>
  <si>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</si>
  <si>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</si>
  <si>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</si>
  <si>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</si>
  <si>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</si>
  <si>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</si>
  <si>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</si>
  <si>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</si>
  <si>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</si>
  <si>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</si>
  <si>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</si>
  <si>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</si>
  <si>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</si>
  <si>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</si>
  <si>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</si>
  <si>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</si>
  <si>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</si>
  <si>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</si>
  <si>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</si>
  <si>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</si>
  <si>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</si>
  <si>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</si>
  <si>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</si>
  <si>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</si>
  <si>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</si>
  <si>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</si>
  <si>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</si>
  <si>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</si>
  <si>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</si>
  <si>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</si>
  <si>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</si>
  <si>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</si>
  <si>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</si>
  <si>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</si>
  <si>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</si>
  <si>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</si>
  <si>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</si>
  <si>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</si>
  <si>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</si>
  <si>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</si>
  <si>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</si>
  <si>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</si>
  <si>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</si>
  <si>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</si>
  <si>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</si>
  <si>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</si>
  <si>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</si>
  <si>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</si>
  <si>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</si>
  <si>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</si>
  <si>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</si>
  <si>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</si>
  <si>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</si>
  <si>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</si>
  <si>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</si>
  <si>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</si>
  <si>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</si>
  <si>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</si>
  <si>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</si>
  <si>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</si>
  <si>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</si>
  <si>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</si>
  <si>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</si>
  <si>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</si>
  <si>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</si>
  <si>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</si>
  <si>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</si>
  <si>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</si>
  <si>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</si>
  <si>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</si>
  <si>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</si>
  <si>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</si>
  <si>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</si>
  <si>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</si>
  <si>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</si>
  <si>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</si>
  <si>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</si>
  <si>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</si>
  <si>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</si>
  <si>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</si>
  <si>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</si>
  <si>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</si>
  <si>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</si>
  <si>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</si>
  <si>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</si>
  <si>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</si>
  <si>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</si>
  <si>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</si>
  <si>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</si>
  <si>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</si>
  <si>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</si>
  <si>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</si>
  <si>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</si>
  <si>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</si>
  <si>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</si>
  <si>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</si>
  <si>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</si>
  <si>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</si>
  <si>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</si>
  <si>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</si>
  <si>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</si>
  <si>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</si>
  <si>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</si>
  <si>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</si>
  <si>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</si>
  <si>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</si>
  <si>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</si>
  <si>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</si>
  <si>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</si>
  <si>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</si>
  <si>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</si>
  <si>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</si>
  <si>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</si>
  <si>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</si>
  <si>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</si>
  <si>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</si>
  <si>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</si>
  <si>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</si>
  <si>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</si>
  <si>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</si>
  <si>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</si>
  <si>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</si>
  <si>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</si>
  <si>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</si>
  <si>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</si>
  <si>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</si>
  <si>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</si>
  <si>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</si>
  <si>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</si>
  <si>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</si>
  <si>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</si>
  <si>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</si>
  <si>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</si>
  <si>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</si>
  <si>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</si>
  <si>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</si>
  <si>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</si>
  <si>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</si>
  <si>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</si>
  <si>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</si>
  <si>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</si>
  <si>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</si>
  <si>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</si>
  <si>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</si>
  <si>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</si>
  <si>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</si>
  <si>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</si>
  <si>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</si>
  <si>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</si>
  <si>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</si>
  <si>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</si>
  <si>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</si>
  <si>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</si>
  <si>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</si>
  <si>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</si>
  <si>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</si>
  <si>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</si>
  <si>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</si>
  <si>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</si>
  <si>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</si>
  <si>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</si>
  <si>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</si>
  <si>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</si>
  <si>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</si>
  <si>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</si>
  <si>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</si>
  <si>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</si>
  <si>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</si>
  <si>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</si>
  <si>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</si>
  <si>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</si>
  <si>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</si>
  <si>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</si>
  <si>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</si>
  <si>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</si>
  <si>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</si>
  <si>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</si>
  <si>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</si>
  <si>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</si>
  <si>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</si>
  <si>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</si>
  <si>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</si>
  <si>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</si>
  <si>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</si>
  <si>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</si>
  <si>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</si>
  <si>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</si>
  <si>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</si>
  <si>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</si>
  <si>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</si>
  <si>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</si>
  <si>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</si>
  <si>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</si>
  <si>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</si>
  <si>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</si>
  <si>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</si>
  <si>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</si>
  <si>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</si>
  <si>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</si>
  <si>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</si>
  <si>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</si>
  <si>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</si>
  <si>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</si>
  <si>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</si>
  <si>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</si>
  <si>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</si>
  <si>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</si>
  <si>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</si>
  <si>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</si>
  <si>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</si>
  <si>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</si>
  <si>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</si>
  <si>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</si>
  <si>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</si>
  <si>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</si>
  <si>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</si>
  <si>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</si>
  <si>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</si>
  <si>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</si>
  <si>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</si>
  <si>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</si>
  <si>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</si>
  <si>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</si>
  <si>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</si>
  <si>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</si>
  <si>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</si>
  <si>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</si>
  <si>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</si>
  <si>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</si>
  <si>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</si>
  <si>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</si>
  <si>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</si>
  <si>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</si>
  <si>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</si>
  <si>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</si>
  <si>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</si>
  <si>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</si>
  <si>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</si>
  <si>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</si>
  <si>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</si>
  <si>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</si>
  <si>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</si>
  <si>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</si>
  <si>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</si>
  <si>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</si>
  <si>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</si>
  <si>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</si>
  <si>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</si>
  <si>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</si>
  <si>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</si>
  <si>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</si>
  <si>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</si>
  <si>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</si>
  <si>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</si>
  <si>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</si>
  <si>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</si>
  <si>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</si>
  <si>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</si>
  <si>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</si>
  <si>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</si>
  <si>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</si>
  <si>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</si>
  <si>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</si>
  <si>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</si>
  <si>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</si>
  <si>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</si>
  <si>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</si>
  <si>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</si>
  <si>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</si>
  <si>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</si>
  <si>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</si>
  <si>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</si>
  <si>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</si>
  <si>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</si>
  <si>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</si>
  <si>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</si>
  <si>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</si>
  <si>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</si>
  <si>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</si>
  <si>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</si>
  <si>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</si>
  <si>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</si>
  <si>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</si>
  <si>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</si>
  <si>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</si>
  <si>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</si>
  <si>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</si>
  <si>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</si>
  <si>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</si>
  <si>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</si>
  <si>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</si>
  <si>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</si>
  <si>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</si>
  <si>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</si>
  <si>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</si>
  <si>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</si>
  <si>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</si>
  <si>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</si>
  <si>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</si>
  <si>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</si>
  <si>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</si>
  <si>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</si>
  <si>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</si>
  <si>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</si>
  <si>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</si>
  <si>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</si>
  <si>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</si>
  <si>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</si>
  <si>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</si>
  <si>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</si>
  <si>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</si>
  <si>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</si>
  <si>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</si>
  <si>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</si>
  <si>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</si>
  <si>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</si>
  <si>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</si>
  <si>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</si>
  <si>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</si>
  <si>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</si>
  <si>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</si>
  <si>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</si>
  <si>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</si>
  <si>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</si>
  <si>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</si>
  <si>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</si>
  <si>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</si>
  <si>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</si>
  <si>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</si>
  <si>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</si>
  <si>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</si>
  <si>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</si>
  <si>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</si>
  <si>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</si>
  <si>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</si>
  <si>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</si>
  <si>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</si>
  <si>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</si>
  <si>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</si>
  <si>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</si>
  <si>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</si>
  <si>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</si>
  <si>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</si>
  <si>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</si>
  <si>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</si>
  <si>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</si>
  <si>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</si>
  <si>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</si>
  <si>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</si>
  <si>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</si>
  <si>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</si>
  <si>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</si>
  <si>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</si>
  <si>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</si>
  <si>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</si>
  <si>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</si>
  <si>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</si>
  <si>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</si>
  <si>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</si>
  <si>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</si>
  <si>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</si>
  <si>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</si>
  <si>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</si>
  <si>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</si>
  <si>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</si>
  <si>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</si>
  <si>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</si>
  <si>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</si>
  <si>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</si>
  <si>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</si>
  <si>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</si>
  <si>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</si>
  <si>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</si>
  <si>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</si>
  <si>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</si>
  <si>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</si>
  <si>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</si>
  <si>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</si>
  <si>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</si>
  <si>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</si>
  <si>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</si>
  <si>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</si>
  <si>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</si>
  <si>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</si>
  <si>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</si>
  <si>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</si>
  <si>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</si>
  <si>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</si>
  <si>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</si>
  <si>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</si>
  <si>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</si>
  <si>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</si>
  <si>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</si>
  <si>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</si>
  <si>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</si>
  <si>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</si>
  <si>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</si>
  <si>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</si>
  <si>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</si>
  <si>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</si>
  <si>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</si>
  <si>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</si>
  <si>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</si>
  <si>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</si>
  <si>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</si>
  <si>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</si>
  <si>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</si>
  <si>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</si>
  <si>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</si>
  <si>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</si>
  <si>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</si>
  <si>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</si>
  <si>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</si>
  <si>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</si>
  <si>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</si>
  <si>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</si>
  <si>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</si>
  <si>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</si>
  <si>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</si>
  <si>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</si>
  <si>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</si>
  <si>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</si>
  <si>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</si>
  <si>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</si>
  <si>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</si>
  <si>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</si>
  <si>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</si>
  <si>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</si>
  <si>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</si>
  <si>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</si>
  <si>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</si>
  <si>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</si>
  <si>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</si>
  <si>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</si>
  <si>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</si>
  <si>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</si>
  <si>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</si>
  <si>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</si>
  <si>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</si>
  <si>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</si>
  <si>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</si>
  <si>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</si>
  <si>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</si>
  <si>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</si>
  <si>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</si>
  <si>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</si>
  <si>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</si>
  <si>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</si>
  <si>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</si>
  <si>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</si>
  <si>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</si>
  <si>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</si>
  <si>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</si>
  <si>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</si>
  <si>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</si>
  <si>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</si>
  <si>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</si>
  <si>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</si>
  <si>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</si>
  <si>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</si>
  <si>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</si>
  <si>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</si>
  <si>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</si>
  <si>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</si>
  <si>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</si>
  <si>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</si>
  <si>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</si>
  <si>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</si>
  <si>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</si>
  <si>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</si>
  <si>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</si>
  <si>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</si>
  <si>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</si>
  <si>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</si>
  <si>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</si>
  <si>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</si>
  <si>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</si>
  <si>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</si>
  <si>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</si>
  <si>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</si>
  <si>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</si>
  <si>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</si>
  <si>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</si>
  <si>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</si>
  <si>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</si>
  <si>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</si>
  <si>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</si>
  <si>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</si>
  <si>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</si>
  <si>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</si>
  <si>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</si>
  <si>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</si>
  <si>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</si>
  <si>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</si>
  <si>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</si>
  <si>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</si>
  <si>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</si>
  <si>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</si>
  <si>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</si>
  <si>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</si>
  <si>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</si>
  <si>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</si>
  <si>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</si>
  <si>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</si>
  <si>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</si>
  <si>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</si>
  <si>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</si>
  <si>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</si>
  <si>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</si>
  <si>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</si>
  <si>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</si>
  <si>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</si>
  <si>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</si>
  <si>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</si>
  <si>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</si>
  <si>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</si>
  <si>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</si>
  <si>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</si>
  <si>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</si>
  <si>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</si>
  <si>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</si>
  <si>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</si>
  <si>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</si>
  <si>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</si>
  <si>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</si>
  <si>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</si>
  <si>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</si>
  <si>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</si>
  <si>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</si>
  <si>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</si>
  <si>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</si>
  <si>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</si>
  <si>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</si>
  <si>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</si>
  <si>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</si>
  <si>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</si>
  <si>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</si>
  <si>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</si>
  <si>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</si>
  <si>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</si>
  <si>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</si>
  <si>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</si>
  <si>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</si>
  <si>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</si>
  <si>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</si>
  <si>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</si>
  <si>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</si>
  <si>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</si>
  <si>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</si>
  <si>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</si>
  <si>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</si>
  <si>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</si>
  <si>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</si>
  <si>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</si>
  <si>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</si>
  <si>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</si>
  <si>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</si>
  <si>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</si>
  <si>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</si>
  <si>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</si>
  <si>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</si>
  <si>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</si>
  <si>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</si>
  <si>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</si>
  <si>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</si>
  <si>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</si>
  <si>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</si>
  <si>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</si>
  <si>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</si>
  <si>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</si>
  <si>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</si>
  <si>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</si>
  <si>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</si>
  <si>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</si>
  <si>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</si>
  <si>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</si>
  <si>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</si>
  <si>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</si>
  <si>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</si>
  <si>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</si>
  <si>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</si>
  <si>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</si>
  <si>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</si>
  <si>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</si>
  <si>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</si>
  <si>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</si>
  <si>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</si>
  <si>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</si>
  <si>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</si>
  <si>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</si>
  <si>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</si>
  <si>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</si>
  <si>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</si>
  <si>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</si>
  <si>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</si>
  <si>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</si>
  <si>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</si>
  <si>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</si>
  <si>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</si>
  <si>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</si>
  <si>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</si>
  <si>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</si>
  <si>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</si>
  <si>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</si>
  <si>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</si>
  <si>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</si>
  <si>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</si>
  <si>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</si>
  <si>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</si>
  <si>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</si>
  <si>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</si>
  <si>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</si>
  <si>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</si>
  <si>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</si>
  <si>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</si>
  <si>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</si>
  <si>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</si>
  <si>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</si>
  <si>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</si>
  <si>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</si>
  <si>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</si>
  <si>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</si>
  <si>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</si>
  <si>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</si>
  <si>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</si>
  <si>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</si>
  <si>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</si>
  <si>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</si>
  <si>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</si>
  <si>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</si>
  <si>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</si>
  <si>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</si>
  <si>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</si>
  <si>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</si>
  <si>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</si>
  <si>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</si>
  <si>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</si>
  <si>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</si>
  <si>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</si>
  <si>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</si>
  <si>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</si>
  <si>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</si>
  <si>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</si>
  <si>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</si>
  <si>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</si>
  <si>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</si>
  <si>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</si>
  <si>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</si>
  <si>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</si>
  <si>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</si>
  <si>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</si>
  <si>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</si>
  <si>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</si>
  <si>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</si>
  <si>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</si>
  <si>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</si>
  <si>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</si>
  <si>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</si>
  <si>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</si>
  <si>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</si>
  <si>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</si>
  <si>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</si>
  <si>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</si>
  <si>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</si>
  <si>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</si>
  <si>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</si>
  <si>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</si>
  <si>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</si>
  <si>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</si>
  <si>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</si>
  <si>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</si>
  <si>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</si>
  <si>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</si>
  <si>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</si>
  <si>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</si>
  <si>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</si>
  <si>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</si>
  <si>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</si>
  <si>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</si>
  <si>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</si>
  <si>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</si>
  <si>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</si>
  <si>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</si>
  <si>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</si>
  <si>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</si>
  <si>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</si>
  <si>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</si>
  <si>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</si>
  <si>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</si>
  <si>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</si>
  <si>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</si>
  <si>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</si>
  <si>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</si>
  <si>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</si>
  <si>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</si>
  <si>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</si>
  <si>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</si>
  <si>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</si>
  <si>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</si>
  <si>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</si>
  <si>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</si>
  <si>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</si>
  <si>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</si>
  <si>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</si>
  <si>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</si>
  <si>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</si>
  <si>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</si>
  <si>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</si>
  <si>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</si>
  <si>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</si>
  <si>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</si>
  <si>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</si>
  <si>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</si>
  <si>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</si>
  <si>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</si>
  <si>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</si>
  <si>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</si>
  <si>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</si>
  <si>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</si>
  <si>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</si>
  <si>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</si>
  <si>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</si>
  <si>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</si>
  <si>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</si>
  <si>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</si>
  <si>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</si>
  <si>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</si>
  <si>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</si>
  <si>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</si>
  <si>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</si>
  <si>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</si>
  <si>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</si>
  <si>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</si>
  <si>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</si>
  <si>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</si>
  <si>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</si>
  <si>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</si>
  <si>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</si>
  <si>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</si>
  <si>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</si>
  <si>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</si>
  <si>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</si>
  <si>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</si>
  <si>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</si>
  <si>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</si>
  <si>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</si>
  <si>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</si>
  <si>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</si>
  <si>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</si>
  <si>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</si>
  <si>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</si>
  <si>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</si>
  <si>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</si>
  <si>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</si>
  <si>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</si>
  <si>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</si>
  <si>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</si>
  <si>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</si>
  <si>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</si>
  <si>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</si>
  <si>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</si>
  <si>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</si>
  <si>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</si>
  <si>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</si>
  <si>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</si>
  <si>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</si>
  <si>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</si>
  <si>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</si>
  <si>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</si>
  <si>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</si>
  <si>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</si>
  <si>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</si>
  <si>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</si>
  <si>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</si>
  <si>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</si>
  <si>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</si>
  <si>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</si>
  <si>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</si>
  <si>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</si>
  <si>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</si>
  <si>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</si>
  <si>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</si>
  <si>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</si>
  <si>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</si>
  <si>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</si>
  <si>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</si>
  <si>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</si>
  <si>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</si>
  <si>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</si>
  <si>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</si>
  <si>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</si>
  <si>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</si>
  <si>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</si>
  <si>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</si>
  <si>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</si>
  <si>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</si>
  <si>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</si>
  <si>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</si>
  <si>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</si>
  <si>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</si>
  <si>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</si>
  <si>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</si>
  <si>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</si>
  <si>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</si>
  <si>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</si>
  <si>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</si>
  <si>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</si>
  <si>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</si>
  <si>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</si>
  <si>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</si>
  <si>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</si>
  <si>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</si>
  <si>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</si>
  <si>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</si>
  <si>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</si>
  <si>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</si>
  <si>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</si>
  <si>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</si>
  <si>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</si>
  <si>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</si>
  <si>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</si>
  <si>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</si>
  <si>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</si>
  <si>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</si>
  <si>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</si>
  <si>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</si>
  <si>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</si>
  <si>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</si>
  <si>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</si>
  <si>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</si>
  <si>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</si>
  <si>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</si>
  <si>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</si>
  <si>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</si>
  <si>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</si>
  <si>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</si>
  <si>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</si>
  <si>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</si>
  <si>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</si>
  <si>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</si>
  <si>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</si>
  <si>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</si>
  <si>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</si>
  <si>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</si>
  <si>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</si>
  <si>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</si>
  <si>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</si>
  <si>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</si>
  <si>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</si>
  <si>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</si>
  <si>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</si>
  <si>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</si>
  <si>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</si>
  <si>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</si>
  <si>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</si>
  <si>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</si>
  <si>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</si>
  <si>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</si>
  <si>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</si>
  <si>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</si>
  <si>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</si>
  <si>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</si>
  <si>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</si>
  <si>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</si>
  <si>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</si>
  <si>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</si>
  <si>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</si>
  <si>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</si>
  <si>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</si>
  <si>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</si>
  <si>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</si>
  <si>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</si>
  <si>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</si>
  <si>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</si>
  <si>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</si>
  <si>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</si>
  <si>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</si>
  <si>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</si>
  <si>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</si>
  <si>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</si>
  <si>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</si>
  <si>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</si>
  <si>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</si>
  <si>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</si>
  <si>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</si>
  <si>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</si>
  <si>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</si>
  <si>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</si>
  <si>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</si>
  <si>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</si>
  <si>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</si>
  <si>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</si>
  <si>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</si>
  <si>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</si>
  <si>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</si>
  <si>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</si>
  <si>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</si>
  <si>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</si>
  <si>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</si>
  <si>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</si>
  <si>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</si>
  <si>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</si>
  <si>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</si>
  <si>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</si>
  <si>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</si>
  <si>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</si>
  <si>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</si>
  <si>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</si>
  <si>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</si>
  <si>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</si>
  <si>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</si>
  <si>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</si>
  <si>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</si>
  <si>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</si>
  <si>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</si>
  <si>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</si>
  <si>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</si>
  <si>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</si>
  <si>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</si>
  <si>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</si>
  <si>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</si>
  <si>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</si>
  <si>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</si>
  <si>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</si>
  <si>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</si>
  <si>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</si>
  <si>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</si>
  <si>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</si>
  <si>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</si>
  <si>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</si>
  <si>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</si>
  <si>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</si>
  <si>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</si>
  <si>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</si>
  <si>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</si>
  <si>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</si>
  <si>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</si>
  <si>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</si>
  <si>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</si>
  <si>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</si>
  <si>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</si>
  <si>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</si>
  <si>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</si>
  <si>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</si>
  <si>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</si>
  <si>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</si>
  <si>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</si>
  <si>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</si>
  <si>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</si>
  <si>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</si>
  <si>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</si>
  <si>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</si>
  <si>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</si>
  <si>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</si>
  <si>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</si>
  <si>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</si>
  <si>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</si>
  <si>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</si>
  <si>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</si>
  <si>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</si>
  <si>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</si>
  <si>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</si>
  <si>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</si>
  <si>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</si>
  <si>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</si>
  <si>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</si>
  <si>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</si>
  <si>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</si>
  <si>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</si>
  <si>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</si>
  <si>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</si>
  <si>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</si>
  <si>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</si>
  <si>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</si>
  <si>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</si>
  <si>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</si>
  <si>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</si>
  <si>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</si>
  <si>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</si>
  <si>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</si>
  <si>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</si>
  <si>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</si>
  <si>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</si>
  <si>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</si>
  <si>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</si>
  <si>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</si>
  <si>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</si>
  <si>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</si>
  <si>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</si>
  <si>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</si>
  <si>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</si>
  <si>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</si>
  <si>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</si>
  <si>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</si>
  <si>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</si>
  <si>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</si>
  <si>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</si>
  <si>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</si>
  <si>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</si>
  <si>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</si>
  <si>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</si>
  <si>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</si>
  <si>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</si>
  <si>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</si>
  <si>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</si>
  <si>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</si>
  <si>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</si>
  <si>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</si>
  <si>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</si>
  <si>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</si>
  <si>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</si>
  <si>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</si>
  <si>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</si>
  <si>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</si>
  <si>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</si>
  <si>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</si>
  <si>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</si>
  <si>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</si>
  <si>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</si>
  <si>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</si>
  <si>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</si>
  <si>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</si>
  <si>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</si>
  <si>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</si>
  <si>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</si>
  <si>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</si>
  <si>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</si>
  <si>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</si>
  <si>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</si>
  <si>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</si>
  <si>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</si>
  <si>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</si>
  <si>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</si>
  <si>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</si>
  <si>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</si>
  <si>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</si>
  <si>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</si>
  <si>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</si>
  <si>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</si>
  <si>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</si>
  <si>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</si>
  <si>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</si>
  <si>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</si>
  <si>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</si>
  <si>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</si>
  <si>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</si>
  <si>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</si>
  <si>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</si>
  <si>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</si>
  <si>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</si>
  <si>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</si>
  <si>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</si>
  <si>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</si>
  <si>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</si>
  <si>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</si>
  <si>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</si>
  <si>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</si>
  <si>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</si>
  <si>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</si>
  <si>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</si>
  <si>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</si>
  <si>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</si>
  <si>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</si>
  <si>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</si>
  <si>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</si>
  <si>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</si>
  <si>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</si>
  <si>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</si>
  <si>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</si>
  <si>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</si>
  <si>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</si>
  <si>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</si>
  <si>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</si>
  <si>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</si>
  <si>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</si>
  <si>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</si>
  <si>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</si>
  <si>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</si>
  <si>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</si>
  <si>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</si>
  <si>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</si>
  <si>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</si>
  <si>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</si>
  <si>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</si>
  <si>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</si>
  <si>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</si>
  <si>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</si>
  <si>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</si>
  <si>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</si>
  <si>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</si>
  <si>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</si>
  <si>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</si>
  <si>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</si>
  <si>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</si>
  <si>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</si>
  <si>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</si>
  <si>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</si>
  <si>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</si>
  <si>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</si>
  <si>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</si>
  <si>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</si>
  <si>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</si>
  <si>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</si>
  <si>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</si>
  <si>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</si>
  <si>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</si>
  <si>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</si>
  <si>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</si>
  <si>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</si>
  <si>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</si>
  <si>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</si>
  <si>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</si>
  <si>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</si>
  <si>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</si>
  <si>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</si>
  <si>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</si>
  <si>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</si>
  <si>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</si>
  <si>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</si>
  <si>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</si>
  <si>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</si>
  <si>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</si>
  <si>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</si>
  <si>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</si>
  <si>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</si>
  <si>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</si>
  <si>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</si>
  <si>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</si>
  <si>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</si>
  <si>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</si>
  <si>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</si>
  <si>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</si>
  <si>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</si>
  <si>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</si>
  <si>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</si>
  <si>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</si>
  <si>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</si>
  <si>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</si>
  <si>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</si>
  <si>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</si>
  <si>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</si>
  <si>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</si>
  <si>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</si>
  <si>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</si>
  <si>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</si>
  <si>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</si>
  <si>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</si>
  <si>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</si>
  <si>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</si>
  <si>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</si>
  <si>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</si>
  <si>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</si>
  <si>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</si>
  <si>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</si>
  <si>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</si>
  <si>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</si>
  <si>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</si>
  <si>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</si>
  <si>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</si>
  <si>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</si>
  <si>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</si>
  <si>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</si>
  <si>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</si>
  <si>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</si>
  <si>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</si>
  <si>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</si>
  <si>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</si>
  <si>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</si>
  <si>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</si>
  <si>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</si>
  <si>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</si>
  <si>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</si>
  <si>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</si>
  <si>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</si>
  <si>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</si>
  <si>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</si>
  <si>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</si>
  <si>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</si>
  <si>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</si>
  <si>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</si>
  <si>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</si>
  <si>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</si>
  <si>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</si>
  <si>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</si>
  <si>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</si>
  <si>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</si>
  <si>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</si>
  <si>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</si>
  <si>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</si>
  <si>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</si>
  <si>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</si>
  <si>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</si>
  <si>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</si>
  <si>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</si>
  <si>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</si>
  <si>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</si>
  <si>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</si>
  <si>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</si>
  <si>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</si>
  <si>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</si>
  <si>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</si>
  <si>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</si>
  <si>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</si>
  <si>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</si>
  <si>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</si>
  <si>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</si>
  <si>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</si>
  <si>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</si>
  <si>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</si>
  <si>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</si>
  <si>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</si>
  <si>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</si>
  <si>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</si>
  <si>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</si>
  <si>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</si>
  <si>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</si>
  <si>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</si>
  <si>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</si>
  <si>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</si>
  <si>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</si>
  <si>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</si>
  <si>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</si>
  <si>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</si>
  <si>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</si>
  <si>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</si>
  <si>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</si>
  <si>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</si>
  <si>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</si>
  <si>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</si>
  <si>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</si>
  <si>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</si>
  <si>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</si>
  <si>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</si>
  <si>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</si>
  <si>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</si>
  <si>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</si>
  <si>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</si>
  <si>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</si>
  <si>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</si>
  <si>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</si>
  <si>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</si>
  <si>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</si>
  <si>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</si>
  <si>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</si>
  <si>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</si>
  <si>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</si>
  <si>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</si>
  <si>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</si>
  <si>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</si>
  <si>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</si>
  <si>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</si>
  <si>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</si>
  <si>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</si>
  <si>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</si>
  <si>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</si>
  <si>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</si>
  <si>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</si>
  <si>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</si>
  <si>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</si>
  <si>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</si>
  <si>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</si>
  <si>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</si>
  <si>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</si>
  <si>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</si>
  <si>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</si>
  <si>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</si>
  <si>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</si>
  <si>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</si>
  <si>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</si>
  <si>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</si>
  <si>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</si>
  <si>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</si>
  <si>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</si>
  <si>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</si>
  <si>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</si>
  <si>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</si>
  <si>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</si>
  <si>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</si>
  <si>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</si>
  <si>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</si>
  <si>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</si>
  <si>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</si>
  <si>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</si>
  <si>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</si>
  <si>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</si>
  <si>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</si>
  <si>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</si>
  <si>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</si>
  <si>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</si>
  <si>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</si>
  <si>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</si>
  <si>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</si>
  <si>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</si>
  <si>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</si>
  <si>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</si>
  <si>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</si>
  <si>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</si>
  <si>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</si>
  <si>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</si>
  <si>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</si>
  <si>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</si>
  <si>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</si>
  <si>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</si>
  <si>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</si>
  <si>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</si>
  <si>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</si>
  <si>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</si>
  <si>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</si>
  <si>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</si>
  <si>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</si>
  <si>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</si>
  <si>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</si>
  <si>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</si>
  <si>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</si>
  <si>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</si>
  <si>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</si>
  <si>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</si>
  <si>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</si>
  <si>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</si>
  <si>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</si>
  <si>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</si>
  <si>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</si>
  <si>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</si>
  <si>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</si>
  <si>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</si>
  <si>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</si>
  <si>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</si>
  <si>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</si>
  <si>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</si>
  <si>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</si>
  <si>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</si>
  <si>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</si>
  <si>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</si>
  <si>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</si>
  <si>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</si>
  <si>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</si>
  <si>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</si>
  <si>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</si>
  <si>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</si>
  <si>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</si>
  <si>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</si>
  <si>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</si>
  <si>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</si>
  <si>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</si>
  <si>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</si>
  <si>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</si>
  <si>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</si>
  <si>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</si>
  <si>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</si>
  <si>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</si>
  <si>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</si>
  <si>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</si>
  <si>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</si>
  <si>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</si>
  <si>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</si>
  <si>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</si>
  <si>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</si>
  <si>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</si>
  <si>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</si>
  <si>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</si>
  <si>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</si>
  <si>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</si>
  <si>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</si>
  <si>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</si>
  <si>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</si>
  <si>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</si>
  <si>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</si>
  <si>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</si>
  <si>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</si>
  <si>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</si>
  <si>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</si>
  <si>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</si>
  <si>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</si>
  <si>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</si>
  <si>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</si>
  <si>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</si>
  <si>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</si>
  <si>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</si>
  <si>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</si>
  <si>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</si>
  <si>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</si>
  <si>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</si>
  <si>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</si>
  <si>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</si>
  <si>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</si>
  <si>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</si>
  <si>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</si>
  <si>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</si>
  <si>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</si>
  <si>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</si>
  <si>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</si>
  <si>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</si>
  <si>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</si>
  <si>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</si>
  <si>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</si>
  <si>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</si>
  <si>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</si>
  <si>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</si>
  <si>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</si>
  <si>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</si>
  <si>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</si>
  <si>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</si>
  <si>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</si>
  <si>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</si>
  <si>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</si>
  <si>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</si>
  <si>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</si>
  <si>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</si>
  <si>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</si>
  <si>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</si>
  <si>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</si>
  <si>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</si>
  <si>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</si>
  <si>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</si>
  <si>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</si>
  <si>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</si>
  <si>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</si>
  <si>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</si>
  <si>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</si>
  <si>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</si>
  <si>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</si>
  <si>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</si>
  <si>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</si>
  <si>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</si>
  <si>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</si>
  <si>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</si>
  <si>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</si>
  <si>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</si>
  <si>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</si>
  <si>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</si>
  <si>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</si>
  <si>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</si>
  <si>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</si>
  <si>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</si>
  <si>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</si>
  <si>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</si>
  <si>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</si>
  <si>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</si>
  <si>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</si>
  <si>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</si>
  <si>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</si>
  <si>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</si>
  <si>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</si>
  <si>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</si>
  <si>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</si>
  <si>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</si>
  <si>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</si>
  <si>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</si>
  <si>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</si>
  <si>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</si>
  <si>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</si>
  <si>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</si>
  <si>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</si>
  <si>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</si>
  <si>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</si>
  <si>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</si>
  <si>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</si>
  <si>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</si>
  <si>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</si>
  <si>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</si>
  <si>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</si>
  <si>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</si>
  <si>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</si>
  <si>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</si>
  <si>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</si>
  <si>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</si>
  <si>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</si>
  <si>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</si>
  <si>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</si>
  <si>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</si>
  <si>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</si>
  <si>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</si>
  <si>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</si>
  <si>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</si>
  <si>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</si>
  <si>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</si>
  <si>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</si>
  <si>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</si>
  <si>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</si>
  <si>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</si>
  <si>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</si>
  <si>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</si>
  <si>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</si>
  <si>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</si>
  <si>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</si>
  <si>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</si>
  <si>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</si>
  <si>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</si>
  <si>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</si>
  <si>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</si>
  <si>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</si>
  <si>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</si>
  <si>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</si>
  <si>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</si>
  <si>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</si>
  <si>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</si>
  <si>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</si>
  <si>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</si>
  <si>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</si>
  <si>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</si>
  <si>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</si>
  <si>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</si>
  <si>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</si>
  <si>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</si>
  <si>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</si>
  <si>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</si>
  <si>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</si>
  <si>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</si>
  <si>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</si>
  <si>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</si>
  <si>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</si>
  <si>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</si>
  <si>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</si>
  <si>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</si>
  <si>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</si>
  <si>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</si>
  <si>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</si>
  <si>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</si>
  <si>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</si>
  <si>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</si>
  <si>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</si>
  <si>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</si>
  <si>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</si>
  <si>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</si>
  <si>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</si>
  <si>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</si>
  <si>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</si>
  <si>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</si>
  <si>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</si>
  <si>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</si>
  <si>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</si>
  <si>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</si>
  <si>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</si>
  <si>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</si>
  <si>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</si>
  <si>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</si>
  <si>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</si>
  <si>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</si>
  <si>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</si>
  <si>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</si>
  <si>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</si>
  <si>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</si>
  <si>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</si>
  <si>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</si>
  <si>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</si>
  <si>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</si>
  <si>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</si>
  <si>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</si>
  <si>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</si>
  <si>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</si>
  <si>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</si>
  <si>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</si>
  <si>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</si>
  <si>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</si>
  <si>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</si>
  <si>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</si>
  <si>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</si>
  <si>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</si>
  <si>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</si>
  <si>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</si>
  <si>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</si>
  <si>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</si>
  <si>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</si>
  <si>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</si>
  <si>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</si>
  <si>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</si>
  <si>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</si>
  <si>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</si>
  <si>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</si>
  <si>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</si>
  <si>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</si>
  <si>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</si>
  <si>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</si>
  <si>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</si>
  <si>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</si>
  <si>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</si>
  <si>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</si>
  <si>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</si>
  <si>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</si>
  <si>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</si>
  <si>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</si>
  <si>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</si>
  <si>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</si>
  <si>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</si>
  <si>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</si>
  <si>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</si>
  <si>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</si>
  <si>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</si>
  <si>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</si>
  <si>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</si>
  <si>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</si>
  <si>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</si>
  <si>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</si>
  <si>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</si>
  <si>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</si>
  <si>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</si>
  <si>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</si>
  <si>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</si>
  <si>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</si>
  <si>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</si>
  <si>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</si>
  <si>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</si>
  <si>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</si>
  <si>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</si>
  <si>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</si>
  <si>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</si>
  <si>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</si>
  <si>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</si>
  <si>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</si>
  <si>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</si>
  <si>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</si>
  <si>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</si>
  <si>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</si>
  <si>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</si>
  <si>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</si>
  <si>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</si>
  <si>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</si>
  <si>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</si>
  <si>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</si>
  <si>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</si>
  <si>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</si>
  <si>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</si>
  <si>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</si>
  <si>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</si>
  <si>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</si>
  <si>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</si>
  <si>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</si>
  <si>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</si>
  <si>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</si>
  <si>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</si>
  <si>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</si>
  <si>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</si>
  <si>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</si>
  <si>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</si>
  <si>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</si>
  <si>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</si>
  <si>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</si>
  <si>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</si>
  <si>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</si>
  <si>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</si>
  <si>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</si>
  <si>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</si>
  <si>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</si>
  <si>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</si>
  <si>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</si>
  <si>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</si>
  <si>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</si>
  <si>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</si>
  <si>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</si>
  <si>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</si>
  <si>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</si>
  <si>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</si>
  <si>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</si>
  <si>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</si>
  <si>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</si>
  <si>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</si>
  <si>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</si>
  <si>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</si>
  <si>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</si>
  <si>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</si>
  <si>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</si>
  <si>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</si>
  <si>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</si>
  <si>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</si>
  <si>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</si>
  <si>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</si>
  <si>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</si>
  <si>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</si>
  <si>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</si>
  <si>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</si>
  <si>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</si>
  <si>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</si>
  <si>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</si>
  <si>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</si>
  <si>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</si>
  <si>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</si>
  <si>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</si>
  <si>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</si>
  <si>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</si>
  <si>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</si>
  <si>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</si>
  <si>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</si>
  <si>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</si>
  <si>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</si>
  <si>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</si>
  <si>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</si>
  <si>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</si>
  <si>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</si>
  <si>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</si>
  <si>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</si>
  <si>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</si>
  <si>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</si>
  <si>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</si>
  <si>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</si>
  <si>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</si>
  <si>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</si>
  <si>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</si>
  <si>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</si>
  <si>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</si>
  <si>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</si>
  <si>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</si>
  <si>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</si>
  <si>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</si>
  <si>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</si>
  <si>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</si>
  <si>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</si>
  <si>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</si>
  <si>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</si>
  <si>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</si>
  <si>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</si>
  <si>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</si>
  <si>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</si>
  <si>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</si>
  <si>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</si>
  <si>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</si>
  <si>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</si>
  <si>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</si>
  <si>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</si>
  <si>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</si>
  <si>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</si>
  <si>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</si>
  <si>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</si>
  <si>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</si>
  <si>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</si>
  <si>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</si>
  <si>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</si>
  <si>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</si>
  <si>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</si>
  <si>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</si>
  <si>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</si>
  <si>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</si>
  <si>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</si>
  <si>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</si>
  <si>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</si>
  <si>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</si>
  <si>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</si>
  <si>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</si>
  <si>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</si>
  <si>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</si>
  <si>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</si>
  <si>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</si>
  <si>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</si>
  <si>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</si>
  <si>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</si>
  <si>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</si>
  <si>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</si>
  <si>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</si>
  <si>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</si>
  <si>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</si>
  <si>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</si>
  <si>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</si>
  <si>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</si>
  <si>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</si>
  <si>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</si>
  <si>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</si>
  <si>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</si>
  <si>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</si>
  <si>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</si>
  <si>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</si>
  <si>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</si>
  <si>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</si>
  <si>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</si>
  <si>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</si>
  <si>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</si>
  <si>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</si>
  <si>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</si>
  <si>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</si>
  <si>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</si>
  <si>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</si>
  <si>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</si>
  <si>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</si>
  <si>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</si>
  <si>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</si>
  <si>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</si>
  <si>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</si>
  <si>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</si>
  <si>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</si>
  <si>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</si>
  <si>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</si>
  <si>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</si>
  <si>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</si>
  <si>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</si>
  <si>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</si>
  <si>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</si>
  <si>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</si>
  <si>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</si>
  <si>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</si>
  <si>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</si>
  <si>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</si>
  <si>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</si>
  <si>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</si>
  <si>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</si>
  <si>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</si>
  <si>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</si>
  <si>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</si>
  <si>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</si>
  <si>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</si>
  <si>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</si>
  <si>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</si>
  <si>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</si>
  <si>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</si>
  <si>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</si>
  <si>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</si>
  <si>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</si>
  <si>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</si>
  <si>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</si>
  <si>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</si>
  <si>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</si>
  <si>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</si>
  <si>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</si>
  <si>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</si>
  <si>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</si>
  <si>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</si>
  <si>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</si>
  <si>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</si>
  <si>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</si>
  <si>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</si>
  <si>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</si>
  <si>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</si>
  <si>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</si>
  <si>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</si>
  <si>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</si>
  <si>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</si>
  <si>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</si>
  <si>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</si>
  <si>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</si>
  <si>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</si>
  <si>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</si>
  <si>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</si>
  <si>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</si>
  <si>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</si>
  <si>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</si>
  <si>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</si>
  <si>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</si>
  <si>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</si>
  <si>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</si>
  <si>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</si>
  <si>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</si>
  <si>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</si>
  <si>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</si>
  <si>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</si>
  <si>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</si>
  <si>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</si>
  <si>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</si>
  <si>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</si>
  <si>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</si>
  <si>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</si>
  <si>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</si>
  <si>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</si>
  <si>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</si>
  <si>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</si>
  <si>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</si>
  <si>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</si>
  <si>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</si>
  <si>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</si>
  <si>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</si>
  <si>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</si>
  <si>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</si>
  <si>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</si>
  <si>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</si>
  <si>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</si>
  <si>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</si>
  <si>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</si>
  <si>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</si>
  <si>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</si>
  <si>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</si>
  <si>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</si>
  <si>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</si>
  <si>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</si>
  <si>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</si>
  <si>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</si>
  <si>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</si>
  <si>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</si>
  <si>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</si>
  <si>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</si>
  <si>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</si>
  <si>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</si>
  <si>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</si>
  <si>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</si>
  <si>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</si>
  <si>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</si>
  <si>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</si>
  <si>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</si>
  <si>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</si>
  <si>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</si>
  <si>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</si>
  <si>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</si>
  <si>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</si>
  <si>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</si>
  <si>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</si>
  <si>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</si>
  <si>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</si>
  <si>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</si>
  <si>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</si>
  <si>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</si>
  <si>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</si>
  <si>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</si>
  <si>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</si>
  <si>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</si>
  <si>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</si>
  <si>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</si>
  <si>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</si>
  <si>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</si>
  <si>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</si>
  <si>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</si>
  <si>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</si>
  <si>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</si>
  <si>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</si>
  <si>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</si>
  <si>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</si>
  <si>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</si>
  <si>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</si>
  <si>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</si>
  <si>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</si>
  <si>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</si>
  <si>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</si>
  <si>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</si>
  <si>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</si>
  <si>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</si>
  <si>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</si>
  <si>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</si>
  <si>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</si>
  <si>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</si>
  <si>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</si>
  <si>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</si>
  <si>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</si>
  <si>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</si>
  <si>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</si>
  <si>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</si>
  <si>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</si>
  <si>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</si>
  <si>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</si>
  <si>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</si>
  <si>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</si>
  <si>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</si>
  <si>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</si>
  <si>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</si>
  <si>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</si>
  <si>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</si>
  <si>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</si>
  <si>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</si>
  <si>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</si>
  <si>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</si>
  <si>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</si>
  <si>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</si>
  <si>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</si>
  <si>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</si>
  <si>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</si>
  <si>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</si>
  <si>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</si>
  <si>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</si>
  <si>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</si>
  <si>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</si>
  <si>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</si>
  <si>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</si>
  <si>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</si>
  <si>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</si>
  <si>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</si>
  <si>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</si>
  <si>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</si>
  <si>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</si>
  <si>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</si>
  <si>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</si>
  <si>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</si>
  <si>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</si>
  <si>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</si>
  <si>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</si>
  <si>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</si>
  <si>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</si>
  <si>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</si>
  <si>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</si>
  <si>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</si>
  <si>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</si>
  <si>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</si>
  <si>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</si>
  <si>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</si>
  <si>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</si>
  <si>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</si>
  <si>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</si>
  <si>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</si>
  <si>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</si>
  <si>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</si>
  <si>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</si>
  <si>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</si>
  <si>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</si>
  <si>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</si>
  <si>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</si>
  <si>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</si>
  <si>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</si>
  <si>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</si>
  <si>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</si>
  <si>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</si>
  <si>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</si>
  <si>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</si>
  <si>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</si>
  <si>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</si>
  <si>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</si>
  <si>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</si>
  <si>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</si>
  <si>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</si>
  <si>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</si>
  <si>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</si>
  <si>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</si>
  <si>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</si>
  <si>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</si>
  <si>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</si>
  <si>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</si>
  <si>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</si>
  <si>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</si>
  <si>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</si>
  <si>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</si>
  <si>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</si>
  <si>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</si>
  <si>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</si>
  <si>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</si>
  <si>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</si>
  <si>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</si>
  <si>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</si>
  <si>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</si>
  <si>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</si>
  <si>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</si>
  <si>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</si>
  <si>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</si>
  <si>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</si>
  <si>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</si>
  <si>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</si>
  <si>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</si>
  <si>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</si>
  <si>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</si>
  <si>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</si>
  <si>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</si>
  <si>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</si>
  <si>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</si>
  <si>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</si>
  <si>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</si>
  <si>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</si>
  <si>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</si>
  <si>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</si>
  <si>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</si>
  <si>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</si>
  <si>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</si>
  <si>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</si>
  <si>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</si>
  <si>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</si>
  <si>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</si>
  <si>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</si>
  <si>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</si>
  <si>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</si>
  <si>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</si>
  <si>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</si>
  <si>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</si>
  <si>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</si>
  <si>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</si>
  <si>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</si>
  <si>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</si>
  <si>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</si>
  <si>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</si>
  <si>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</si>
  <si>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</si>
  <si>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</si>
  <si>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</si>
  <si>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</si>
  <si>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</si>
  <si>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</si>
  <si>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</si>
  <si>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</si>
  <si>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</si>
  <si>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</si>
  <si>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</si>
  <si>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</si>
  <si>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</si>
  <si>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</si>
  <si>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</si>
  <si>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</si>
  <si>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</si>
  <si>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</si>
  <si>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</si>
  <si>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</si>
  <si>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</si>
  <si>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</si>
  <si>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</si>
  <si>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</si>
  <si>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</si>
  <si>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</si>
  <si>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</si>
  <si>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</si>
  <si>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</si>
  <si>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</si>
  <si>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</si>
  <si>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</si>
  <si>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</si>
  <si>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</si>
  <si>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</si>
  <si>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</si>
  <si>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</si>
  <si>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</si>
  <si>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</si>
  <si>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</si>
  <si>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</si>
  <si>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</si>
  <si>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</si>
  <si>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</si>
  <si>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</si>
  <si>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</si>
  <si>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</si>
  <si>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</si>
  <si>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</si>
  <si>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</si>
  <si>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</si>
  <si>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</si>
  <si>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</si>
  <si>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</si>
  <si>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</si>
  <si>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</si>
  <si>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</si>
  <si>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</si>
  <si>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</si>
  <si>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</si>
  <si>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</si>
  <si>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</si>
  <si>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</si>
  <si>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</si>
  <si>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</si>
  <si>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</si>
  <si>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</si>
  <si>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</si>
  <si>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</si>
  <si>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</si>
  <si>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</si>
  <si>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</si>
  <si>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</si>
  <si>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</si>
  <si>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</si>
  <si>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</si>
  <si>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</si>
  <si>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</si>
  <si>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</si>
  <si>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</si>
  <si>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</si>
  <si>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</si>
  <si>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</si>
  <si>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</si>
  <si>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</si>
  <si>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</si>
  <si>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</si>
  <si>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</si>
  <si>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</si>
  <si>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</si>
  <si>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</si>
  <si>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</si>
  <si>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</si>
  <si>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</si>
  <si>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</si>
  <si>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</si>
  <si>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</si>
  <si>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</si>
  <si>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</si>
  <si>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</si>
  <si>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</si>
  <si>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</si>
  <si>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</si>
  <si>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</si>
  <si>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</si>
  <si>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</si>
  <si>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</si>
  <si>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</si>
  <si>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</si>
  <si>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</si>
  <si>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</si>
  <si>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</si>
  <si>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</si>
  <si>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</si>
  <si>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</si>
  <si>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</si>
  <si>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</si>
  <si>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</si>
  <si>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</si>
  <si>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</si>
  <si>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</si>
  <si>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</si>
  <si>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</si>
  <si>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</si>
  <si>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</si>
  <si>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</si>
  <si>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</si>
  <si>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</si>
  <si>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</si>
  <si>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</si>
  <si>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</si>
  <si>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</si>
  <si>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</si>
  <si>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</si>
  <si>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</si>
  <si>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</si>
  <si>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</si>
  <si>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</si>
  <si>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</si>
  <si>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</si>
  <si>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</si>
  <si>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</si>
  <si>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</si>
  <si>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</si>
  <si>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</si>
  <si>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</si>
  <si>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</si>
  <si>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</si>
  <si>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</si>
  <si>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</si>
  <si>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</si>
  <si>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</si>
  <si>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</si>
  <si>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</si>
  <si>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</si>
  <si>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</si>
  <si>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</si>
  <si>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</si>
  <si>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</si>
  <si>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</si>
  <si>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</si>
  <si>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</si>
  <si>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</si>
  <si>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</si>
  <si>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</si>
  <si>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</si>
  <si>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</si>
  <si>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</si>
  <si>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</si>
  <si>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</si>
  <si>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</si>
  <si>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</si>
  <si>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</si>
  <si>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</si>
  <si>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</si>
  <si>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</si>
  <si>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</si>
  <si>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</si>
  <si>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</si>
  <si>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</si>
  <si>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</si>
  <si>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</si>
  <si>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</si>
  <si>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</si>
  <si>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</si>
  <si>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</si>
  <si>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</si>
  <si>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</si>
  <si>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</si>
  <si>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</si>
  <si>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</si>
  <si>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</si>
  <si>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</si>
  <si>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</si>
  <si>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</si>
  <si>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</si>
  <si>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</si>
  <si>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</si>
  <si>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</si>
  <si>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</si>
  <si>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</si>
  <si>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</si>
  <si>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</si>
  <si>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</si>
  <si>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</si>
  <si>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</si>
  <si>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</si>
  <si>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</si>
  <si>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</si>
  <si>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</si>
  <si>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</si>
  <si>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</si>
  <si>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</si>
  <si>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</si>
  <si>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</si>
  <si>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</si>
  <si>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</si>
  <si>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</si>
  <si>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</si>
  <si>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</si>
  <si>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</si>
  <si>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</si>
  <si>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</si>
  <si>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</si>
  <si>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</si>
  <si>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</si>
  <si>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</si>
  <si>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</si>
  <si>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</si>
  <si>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</si>
  <si>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</si>
  <si>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</si>
  <si>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</si>
  <si>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</si>
  <si>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</si>
  <si>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</si>
  <si>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</si>
  <si>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</si>
  <si>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</si>
  <si>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</si>
  <si>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</si>
  <si>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</si>
  <si>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</si>
  <si>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</si>
  <si>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</si>
  <si>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</si>
  <si>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</si>
  <si>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</si>
  <si>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</si>
  <si>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</si>
  <si>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</si>
  <si>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</si>
  <si>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</si>
  <si>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</si>
  <si>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</si>
  <si>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</si>
  <si>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</si>
  <si>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</si>
  <si>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</si>
  <si>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</si>
  <si>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</si>
  <si>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</si>
  <si>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</si>
  <si>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</si>
  <si>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</si>
  <si>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</si>
  <si>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</si>
  <si>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</si>
  <si>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</si>
  <si>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</si>
  <si>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</si>
  <si>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</si>
  <si>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</si>
  <si>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</si>
  <si>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</si>
  <si>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</si>
  <si>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</si>
  <si>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</si>
  <si>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</si>
  <si>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</si>
  <si>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</si>
  <si>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</si>
  <si>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</si>
  <si>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</si>
  <si>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</si>
  <si>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</si>
  <si>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</si>
  <si>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</si>
  <si>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</si>
  <si>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</si>
  <si>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</si>
  <si>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</si>
  <si>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</si>
  <si>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</si>
  <si>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</si>
  <si>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</si>
  <si>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</si>
  <si>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</si>
  <si>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</si>
  <si>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</si>
  <si>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</si>
  <si>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</si>
  <si>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</si>
  <si>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</si>
  <si>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</si>
  <si>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</si>
  <si>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</si>
  <si>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</si>
  <si>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</si>
  <si>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</si>
  <si>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</si>
  <si>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</si>
  <si>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</si>
  <si>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</si>
  <si>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</si>
  <si>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</si>
  <si>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</si>
  <si>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</si>
  <si>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</si>
  <si>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</si>
  <si>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</si>
  <si>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</si>
  <si>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</si>
  <si>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</si>
  <si>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</si>
  <si>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</si>
  <si>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</si>
  <si>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</si>
  <si>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</si>
  <si>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</si>
  <si>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</si>
  <si>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</si>
  <si>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</si>
  <si>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</si>
  <si>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</si>
  <si>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</si>
  <si>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</si>
  <si>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</si>
  <si>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</si>
  <si>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</si>
  <si>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</si>
  <si>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</si>
  <si>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</si>
  <si>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</si>
  <si>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</si>
  <si>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</si>
  <si>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</si>
  <si>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</si>
  <si>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</si>
  <si>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</si>
  <si>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</si>
  <si>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</si>
  <si>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</si>
  <si>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</si>
  <si>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</si>
  <si>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</si>
  <si>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</si>
  <si>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</si>
  <si>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</si>
  <si>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</si>
  <si>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</si>
  <si>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</si>
  <si>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</si>
  <si>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</si>
  <si>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</si>
  <si>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</si>
  <si>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</si>
  <si>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</si>
  <si>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</si>
  <si>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</si>
  <si>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</si>
  <si>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</si>
  <si>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</si>
  <si>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</si>
  <si>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</si>
  <si>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</si>
  <si>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</si>
  <si>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</si>
  <si>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</si>
  <si>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</si>
  <si>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</si>
  <si>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</si>
  <si>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</si>
  <si>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</si>
  <si>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</si>
  <si>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</si>
  <si>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</si>
  <si>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</si>
  <si>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</si>
  <si>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</si>
  <si>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</si>
  <si>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</si>
  <si>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</si>
  <si>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</si>
  <si>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</si>
  <si>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</si>
  <si>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</si>
  <si>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</si>
  <si>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</si>
  <si>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</si>
  <si>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</si>
  <si>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</si>
  <si>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</si>
  <si>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</si>
  <si>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</si>
  <si>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</si>
  <si>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</si>
  <si>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</si>
  <si>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</si>
  <si>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</si>
  <si>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</si>
  <si>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</si>
  <si>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</si>
  <si>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</si>
  <si>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</si>
  <si>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</si>
  <si>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</si>
  <si>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</si>
  <si>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</si>
  <si>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</si>
  <si>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</si>
  <si>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</si>
  <si>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</si>
  <si>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</si>
  <si>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</si>
  <si>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</si>
  <si>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</si>
  <si>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</si>
  <si>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</si>
  <si>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</si>
  <si>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</si>
  <si>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</si>
  <si>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</si>
  <si>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</si>
  <si>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</si>
  <si>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</si>
  <si>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</si>
  <si>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</si>
  <si>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</si>
  <si>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</si>
  <si>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</si>
  <si>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</si>
  <si>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</si>
  <si>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</si>
  <si>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</si>
  <si>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</si>
  <si>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</si>
  <si>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</si>
  <si>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</si>
  <si>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</si>
  <si>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</si>
  <si>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</si>
  <si>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</si>
  <si>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</si>
  <si>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</si>
  <si>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</si>
  <si>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</si>
  <si>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</si>
  <si>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</si>
  <si>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</si>
  <si>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</si>
  <si>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</si>
  <si>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</si>
  <si>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</si>
  <si>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</si>
  <si>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</si>
  <si>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</si>
  <si>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</si>
  <si>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</si>
  <si>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</si>
  <si>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</si>
  <si>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</si>
  <si>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</si>
  <si>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</si>
  <si>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</si>
  <si>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</si>
  <si>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</si>
  <si>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</si>
  <si>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</si>
  <si>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</si>
  <si>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</si>
  <si>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</si>
  <si>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</si>
  <si>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</si>
  <si>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</si>
  <si>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</si>
  <si>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</si>
  <si>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</si>
  <si>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</si>
  <si>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</si>
  <si>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</si>
  <si>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</si>
  <si>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</si>
  <si>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</si>
  <si>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</si>
  <si>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</si>
  <si>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</si>
  <si>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</si>
  <si>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</si>
  <si>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</si>
  <si>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</si>
  <si>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</si>
  <si>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</si>
  <si>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</si>
  <si>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</si>
  <si>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</si>
  <si>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</si>
  <si>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</si>
  <si>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</si>
  <si>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</si>
  <si>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</si>
  <si>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</si>
  <si>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</si>
  <si>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</si>
  <si>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</si>
  <si>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</si>
  <si>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</si>
  <si>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</si>
  <si>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</si>
  <si>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</si>
  <si>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</si>
  <si>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</si>
  <si>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</si>
  <si>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</si>
  <si>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</si>
  <si>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</si>
  <si>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</si>
  <si>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</si>
  <si>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</si>
  <si>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</si>
  <si>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</si>
  <si>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</si>
  <si>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</si>
  <si>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</si>
  <si>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</si>
  <si>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</si>
  <si>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</si>
  <si>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</si>
  <si>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</si>
  <si>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</si>
  <si>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</si>
  <si>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</si>
  <si>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</si>
  <si>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</si>
  <si>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</si>
  <si>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</si>
  <si>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</si>
  <si>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</si>
  <si>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</si>
  <si>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</si>
  <si>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</si>
  <si>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</si>
  <si>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</si>
  <si>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</si>
  <si>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</si>
  <si>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</si>
  <si>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</si>
  <si>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</si>
  <si>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</si>
  <si>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</si>
  <si>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</si>
  <si>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</si>
  <si>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</si>
  <si>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</si>
  <si>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</si>
  <si>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</si>
  <si>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</si>
  <si>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</si>
  <si>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</si>
  <si>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</si>
  <si>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</si>
  <si>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</si>
  <si>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</si>
  <si>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</si>
  <si>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</si>
  <si>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</si>
  <si>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</si>
  <si>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</si>
  <si>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</si>
  <si>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</si>
  <si>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</si>
  <si>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</si>
  <si>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</si>
  <si>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</si>
  <si>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</si>
  <si>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</si>
  <si>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</si>
  <si>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</si>
  <si>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</si>
  <si>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</si>
  <si>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</si>
  <si>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</si>
  <si>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</si>
  <si>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</si>
  <si>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</si>
  <si>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</si>
  <si>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</si>
  <si>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</si>
  <si>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</si>
  <si>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</si>
  <si>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</si>
  <si>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</si>
  <si>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</si>
  <si>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</si>
  <si>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</si>
  <si>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</si>
  <si>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</si>
  <si>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</si>
  <si>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</si>
  <si>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</si>
  <si>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</si>
  <si>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</si>
  <si>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</si>
  <si>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</si>
  <si>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</si>
  <si>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</si>
  <si>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</si>
  <si>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</si>
  <si>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</si>
  <si>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</si>
  <si>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</si>
  <si>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</si>
  <si>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</si>
  <si>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</si>
  <si>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</si>
  <si>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</si>
  <si>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</si>
  <si>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</si>
  <si>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</si>
  <si>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</si>
  <si>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</si>
  <si>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</si>
  <si>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</si>
  <si>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</si>
  <si>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</si>
  <si>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</si>
  <si>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</si>
  <si>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</si>
  <si>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</si>
  <si>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</si>
  <si>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</si>
  <si>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</si>
  <si>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</si>
  <si>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</si>
  <si>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</si>
  <si>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</si>
  <si>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</si>
  <si>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</si>
  <si>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</si>
  <si>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</si>
  <si>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</si>
  <si>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</si>
  <si>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</si>
  <si>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</si>
  <si>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</si>
  <si>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</si>
  <si>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</si>
  <si>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</si>
  <si>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</si>
  <si>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</si>
  <si>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</si>
  <si>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</si>
  <si>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</si>
  <si>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</si>
  <si>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</si>
  <si>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</si>
  <si>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</si>
  <si>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</si>
  <si>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</si>
  <si>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</si>
  <si>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</si>
  <si>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</si>
  <si>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</si>
  <si>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</si>
  <si>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</si>
  <si>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</si>
  <si>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</si>
  <si>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</si>
  <si>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</si>
  <si>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</si>
  <si>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</si>
  <si>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</si>
  <si>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</si>
  <si>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</si>
  <si>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</si>
  <si>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</si>
  <si>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</si>
  <si>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</si>
  <si>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</si>
  <si>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</si>
  <si>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</si>
  <si>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</si>
  <si>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</si>
  <si>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</si>
  <si>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</si>
  <si>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</si>
  <si>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</si>
  <si>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</si>
  <si>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</si>
  <si>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</si>
  <si>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</si>
  <si>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</si>
  <si>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</si>
  <si>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</si>
  <si>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</si>
  <si>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</si>
  <si>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</si>
  <si>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</si>
  <si>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</si>
  <si>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</si>
  <si>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</si>
  <si>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</si>
  <si>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</si>
  <si>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</si>
  <si>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</si>
  <si>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</si>
  <si>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</si>
  <si>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</si>
  <si>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</si>
  <si>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</si>
  <si>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</si>
  <si>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</si>
  <si>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</si>
  <si>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</si>
  <si>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</si>
  <si>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</si>
  <si>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</si>
  <si>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</si>
  <si>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</si>
  <si>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</si>
  <si>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</si>
  <si>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</si>
  <si>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</si>
  <si>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</si>
  <si>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</si>
  <si>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</si>
  <si>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</si>
  <si>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</si>
  <si>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</si>
  <si>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</si>
  <si>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</si>
  <si>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</si>
  <si>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</si>
  <si>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</si>
  <si>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</si>
  <si>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</si>
  <si>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</si>
  <si>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</si>
  <si>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</si>
  <si>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</si>
  <si>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</si>
  <si>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</si>
  <si>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</si>
  <si>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</si>
  <si>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</si>
  <si>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</si>
  <si>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</si>
  <si>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</si>
  <si>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</si>
  <si>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</si>
  <si>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</si>
  <si>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</si>
  <si>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</si>
  <si>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</si>
  <si>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</si>
  <si>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</si>
  <si>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</si>
  <si>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</si>
  <si>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</si>
  <si>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</si>
  <si>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</si>
  <si>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</si>
  <si>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</si>
  <si>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</si>
  <si>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</si>
  <si>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</si>
  <si>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</si>
  <si>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</si>
  <si>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</si>
  <si>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</si>
  <si>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</si>
  <si>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</si>
  <si>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</si>
  <si>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</si>
  <si>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</si>
  <si>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</si>
  <si>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</si>
  <si>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</si>
  <si>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</si>
  <si>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</si>
  <si>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</si>
  <si>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</si>
  <si>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</si>
  <si>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</si>
  <si>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</si>
  <si>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</si>
  <si>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</si>
  <si>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</si>
  <si>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</si>
  <si>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</si>
  <si>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</si>
  <si>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</si>
  <si>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</si>
  <si>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</si>
  <si>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</si>
  <si>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</si>
  <si>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</si>
  <si>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</si>
  <si>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</si>
  <si>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</si>
  <si>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</si>
  <si>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</si>
  <si>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</si>
  <si>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</si>
  <si>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</si>
  <si>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</si>
  <si>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</si>
  <si>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</si>
  <si>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</si>
  <si>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</si>
  <si>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</si>
  <si>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</si>
  <si>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</si>
  <si>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</si>
  <si>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</si>
  <si>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</si>
  <si>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</si>
  <si>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</si>
  <si>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</si>
  <si>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</si>
  <si>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</si>
  <si>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</si>
  <si>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</si>
  <si>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</si>
  <si>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</si>
  <si>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</si>
  <si>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</si>
  <si>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</si>
  <si>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</si>
  <si>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</si>
  <si>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</si>
  <si>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</si>
  <si>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</si>
  <si>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</si>
  <si>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</si>
  <si>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</si>
  <si>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</si>
  <si>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</si>
  <si>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</si>
  <si>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</si>
  <si>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</si>
  <si>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</si>
  <si>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</si>
  <si>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</si>
  <si>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</si>
  <si>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</si>
  <si>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</si>
  <si>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</si>
  <si>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</si>
  <si>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</si>
  <si>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</si>
  <si>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</si>
  <si>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</si>
  <si>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</si>
  <si>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</si>
  <si>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</si>
  <si>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</si>
  <si>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</si>
  <si>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</si>
  <si>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</si>
  <si>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</si>
  <si>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</si>
  <si>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</si>
  <si>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</si>
  <si>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</si>
  <si>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</si>
  <si>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</si>
  <si>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</si>
  <si>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</si>
  <si>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</si>
  <si>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</si>
  <si>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</si>
  <si>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</si>
  <si>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</si>
  <si>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</si>
  <si>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</si>
  <si>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</si>
  <si>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</si>
  <si>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</si>
  <si>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</si>
  <si>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</si>
  <si>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</si>
  <si>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</si>
  <si>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</si>
  <si>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</si>
  <si>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</si>
  <si>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</si>
  <si>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</si>
  <si>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</si>
  <si>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</si>
  <si>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</si>
  <si>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</si>
  <si>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</si>
  <si>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</si>
  <si>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</si>
  <si>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</si>
  <si>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</si>
  <si>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</si>
  <si>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</si>
  <si>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</si>
  <si>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</si>
  <si>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</si>
  <si>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</si>
  <si>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</si>
  <si>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</si>
  <si>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</si>
  <si>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</si>
  <si>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</si>
  <si>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</si>
  <si>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</si>
  <si>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</si>
  <si>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</si>
  <si>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</si>
  <si>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</si>
  <si>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</si>
  <si>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</si>
  <si>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</si>
  <si>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</si>
  <si>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</si>
  <si>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</si>
  <si>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</si>
  <si>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</si>
  <si>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</si>
  <si>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</si>
  <si>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</si>
  <si>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</si>
  <si>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</si>
  <si>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</si>
  <si>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</si>
  <si>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</si>
  <si>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</si>
  <si>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</si>
  <si>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</si>
  <si>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</si>
  <si>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</si>
  <si>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</si>
  <si>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</si>
  <si>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</si>
  <si>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</si>
  <si>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</si>
  <si>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</si>
  <si>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</si>
  <si>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</si>
  <si>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</si>
  <si>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</si>
  <si>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</si>
  <si>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</si>
  <si>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</si>
  <si>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</si>
  <si>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</si>
  <si>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</si>
  <si>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</si>
  <si>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</si>
  <si>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</si>
  <si>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</si>
  <si>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</si>
  <si>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</si>
  <si>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</si>
  <si>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</si>
  <si>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</si>
  <si>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</si>
  <si>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</si>
  <si>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</si>
  <si>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</si>
  <si>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</si>
  <si>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</si>
  <si>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</si>
  <si>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</si>
  <si>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</si>
  <si>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</si>
  <si>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</si>
  <si>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</si>
  <si>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</si>
  <si>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</si>
  <si>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</si>
  <si>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</si>
  <si>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</si>
  <si>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</si>
  <si>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</si>
  <si>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</si>
  <si>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</si>
  <si>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</si>
  <si>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</si>
  <si>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</si>
  <si>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</si>
  <si>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</si>
  <si>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</si>
  <si>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</si>
  <si>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</si>
  <si>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</si>
  <si>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</si>
  <si>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</si>
  <si>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</si>
  <si>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</si>
  <si>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</si>
  <si>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</si>
  <si>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</si>
  <si>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</si>
  <si>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</si>
  <si>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</si>
  <si>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</si>
  <si>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</si>
  <si>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</si>
  <si>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</si>
  <si>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</si>
  <si>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</si>
  <si>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</si>
  <si>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</si>
  <si>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</si>
  <si>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</si>
  <si>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</si>
  <si>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</si>
  <si>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</si>
  <si>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</si>
  <si>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</si>
  <si>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</si>
  <si>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</si>
  <si>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</si>
  <si>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</si>
  <si>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</si>
  <si>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</si>
  <si>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</si>
  <si>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</si>
  <si>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</si>
  <si>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</si>
  <si>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</si>
  <si>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</si>
  <si>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</si>
  <si>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</si>
  <si>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</si>
  <si>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</si>
  <si>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</si>
  <si>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</si>
  <si>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</si>
  <si>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</si>
  <si>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</si>
  <si>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</si>
  <si>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</si>
  <si>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</si>
  <si>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</si>
  <si>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</si>
  <si>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</si>
  <si>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</si>
  <si>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</si>
  <si>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</si>
  <si>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</si>
  <si>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</si>
  <si>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</si>
  <si>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</si>
  <si>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</si>
  <si>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</si>
  <si>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</si>
  <si>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</si>
  <si>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</si>
  <si>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</si>
  <si>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</si>
  <si>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</si>
  <si>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</si>
  <si>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</si>
  <si>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</si>
  <si>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</si>
  <si>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</si>
  <si>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</si>
  <si>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</si>
  <si>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</si>
  <si>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</si>
  <si>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</si>
  <si>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</si>
  <si>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</si>
  <si>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</si>
  <si>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</si>
  <si>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</si>
  <si>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</si>
  <si>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</si>
  <si>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</si>
  <si>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</si>
  <si>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</si>
  <si>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</si>
  <si>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</si>
  <si>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</si>
  <si>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</si>
  <si>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</si>
  <si>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</si>
  <si>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</si>
  <si>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</si>
  <si>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</si>
  <si>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</si>
  <si>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</si>
  <si>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</si>
  <si>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</si>
  <si>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</si>
  <si>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</si>
  <si>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</si>
  <si>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</si>
  <si>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</si>
  <si>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</si>
  <si>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</si>
  <si>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</si>
  <si>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</si>
  <si>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</si>
  <si>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</si>
  <si>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</si>
  <si>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</si>
  <si>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</si>
  <si>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</si>
  <si>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</si>
  <si>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</si>
  <si>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</si>
  <si>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</si>
  <si>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</si>
  <si>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</si>
  <si>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</si>
  <si>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</si>
  <si>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</si>
  <si>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</si>
  <si>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</si>
  <si>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</si>
  <si>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</si>
  <si>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</si>
  <si>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</si>
  <si>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</si>
  <si>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</si>
  <si>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</si>
  <si>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</si>
  <si>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</si>
  <si>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</si>
  <si>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</si>
  <si>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</si>
  <si>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</si>
  <si>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</si>
  <si>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</si>
  <si>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</si>
  <si>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</si>
  <si>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</si>
  <si>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</si>
  <si>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</si>
  <si>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</si>
  <si>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</si>
  <si>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</si>
  <si>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</si>
  <si>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</si>
  <si>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</si>
  <si>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</si>
  <si>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</si>
  <si>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</si>
  <si>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</si>
  <si>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</si>
  <si>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</si>
  <si>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</si>
  <si>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</si>
  <si>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</si>
  <si>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</si>
  <si>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</si>
  <si>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</si>
  <si>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</si>
  <si>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</si>
  <si>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</si>
  <si>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</si>
  <si>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</si>
  <si>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</si>
  <si>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</si>
  <si>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</si>
  <si>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</si>
  <si>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</si>
  <si>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</si>
  <si>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</si>
  <si>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</si>
  <si>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</si>
  <si>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</si>
  <si>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</si>
  <si>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</si>
  <si>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</si>
  <si>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</si>
  <si>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</si>
  <si>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</si>
  <si>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</si>
  <si>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</si>
  <si>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</si>
  <si>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</si>
  <si>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</si>
  <si>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</si>
  <si>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</si>
  <si>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</si>
  <si>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</si>
  <si>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</si>
  <si>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</si>
  <si>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</si>
  <si>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</si>
  <si>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</si>
  <si>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</si>
  <si>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</si>
  <si>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</si>
  <si>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</si>
  <si>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</si>
  <si>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</si>
  <si>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</si>
  <si>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</si>
  <si>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</si>
  <si>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</si>
  <si>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</si>
  <si>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</si>
  <si>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</si>
  <si>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</si>
  <si>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</si>
  <si>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</si>
  <si>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</si>
  <si>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</si>
  <si>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</si>
  <si>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</si>
  <si>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</si>
  <si>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</si>
  <si>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</si>
  <si>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</si>
  <si>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</si>
  <si>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</si>
  <si>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</si>
  <si>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</si>
  <si>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</si>
  <si>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</si>
  <si>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</si>
  <si>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</si>
  <si>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</si>
  <si>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</si>
  <si>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</si>
  <si>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</si>
  <si>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</si>
  <si>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</si>
  <si>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</si>
  <si>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</si>
  <si>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</si>
  <si>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</si>
  <si>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</si>
  <si>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</si>
  <si>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</si>
  <si>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</si>
  <si>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</si>
  <si>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</si>
  <si>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</si>
  <si>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</si>
  <si>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</si>
  <si>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</si>
  <si>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</si>
  <si>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</si>
  <si>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</si>
  <si>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</si>
  <si>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</si>
  <si>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</si>
  <si>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</si>
  <si>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</si>
  <si>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</si>
  <si>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</si>
  <si>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</si>
  <si>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</si>
  <si>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</si>
  <si>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</si>
  <si>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</si>
  <si>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</si>
  <si>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</si>
  <si>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</si>
  <si>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</si>
  <si>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</si>
  <si>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</si>
  <si>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</si>
  <si>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</si>
  <si>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</si>
  <si>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</si>
  <si>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</si>
  <si>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</si>
  <si>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</si>
  <si>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</si>
  <si>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</si>
  <si>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</si>
  <si>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</si>
  <si>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</si>
  <si>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</si>
  <si>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</si>
  <si>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</si>
  <si>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</si>
  <si>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</si>
  <si>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</si>
  <si>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</si>
  <si>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</si>
  <si>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</si>
  <si>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</si>
  <si>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</si>
  <si>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</si>
  <si>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</si>
  <si>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</si>
  <si>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</si>
  <si>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</si>
  <si>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</si>
  <si>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</si>
  <si>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</si>
  <si>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</si>
  <si>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</si>
  <si>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</si>
  <si>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</si>
  <si>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</si>
  <si>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</si>
  <si>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</si>
  <si>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</si>
  <si>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</si>
  <si>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</si>
  <si>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</si>
  <si>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</si>
  <si>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</si>
  <si>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</si>
  <si>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</si>
  <si>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</si>
  <si>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</si>
  <si>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</si>
  <si>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</si>
  <si>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</si>
  <si>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</si>
  <si>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</si>
  <si>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</si>
  <si>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</si>
  <si>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</si>
  <si>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</si>
  <si>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</si>
  <si>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</si>
  <si>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</si>
  <si>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</si>
  <si>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</si>
  <si>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</si>
  <si>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</si>
  <si>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</si>
  <si>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</si>
  <si>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</si>
  <si>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</si>
  <si>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</si>
  <si>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</si>
  <si>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</si>
  <si>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</si>
  <si>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</si>
  <si>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</si>
  <si>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</si>
  <si>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</si>
  <si>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</si>
  <si>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</si>
  <si>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</si>
  <si>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</si>
  <si>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</si>
  <si>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</si>
  <si>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</si>
  <si>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</si>
  <si>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</si>
  <si>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</si>
  <si>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</si>
  <si>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</si>
  <si>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</si>
  <si>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</si>
  <si>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</si>
  <si>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</si>
  <si>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</si>
  <si>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</si>
  <si>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</si>
  <si>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</si>
  <si>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</si>
  <si>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</si>
  <si>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</si>
  <si>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</si>
  <si>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</si>
  <si>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</si>
  <si>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</si>
  <si>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</si>
  <si>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</si>
  <si>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</si>
  <si>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</si>
  <si>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</si>
  <si>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</si>
  <si>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</si>
  <si>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</si>
  <si>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</si>
  <si>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</si>
  <si>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</si>
  <si>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</si>
  <si>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</si>
  <si>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</si>
  <si>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</si>
  <si>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</si>
  <si>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</si>
  <si>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</si>
  <si>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</si>
  <si>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</si>
  <si>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</si>
  <si>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</si>
  <si>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</si>
  <si>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</si>
  <si>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</si>
  <si>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</si>
  <si>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</si>
  <si>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</si>
  <si>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</si>
  <si>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</si>
  <si>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</si>
  <si>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</si>
  <si>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</si>
  <si>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</si>
  <si>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</si>
  <si>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</si>
  <si>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</si>
  <si>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</si>
  <si>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</si>
  <si>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</si>
  <si>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</si>
  <si>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</si>
  <si>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</si>
  <si>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</si>
  <si>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</si>
  <si>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</si>
  <si>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</si>
  <si>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</si>
  <si>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</si>
  <si>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</si>
  <si>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</si>
  <si>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</si>
  <si>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</si>
  <si>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</si>
  <si>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</si>
  <si>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</si>
  <si>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</si>
  <si>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</si>
  <si>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</si>
  <si>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</si>
  <si>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</si>
  <si>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</si>
  <si>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</si>
  <si>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</si>
  <si>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</si>
  <si>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</si>
  <si>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</si>
  <si>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</si>
  <si>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</si>
  <si>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</si>
  <si>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</si>
  <si>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</si>
  <si>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</si>
  <si>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</si>
  <si>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</si>
  <si>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</si>
  <si>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</si>
  <si>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</si>
  <si>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</si>
  <si>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</si>
  <si>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</si>
  <si>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</si>
  <si>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</si>
  <si>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</si>
  <si>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</si>
  <si>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</si>
  <si>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</si>
  <si>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</si>
  <si>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</si>
  <si>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</si>
  <si>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</si>
  <si>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</si>
  <si>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</si>
  <si>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</si>
  <si>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</si>
  <si>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</si>
  <si>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</si>
  <si>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</si>
  <si>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</si>
  <si>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</si>
  <si>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</si>
  <si>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</si>
  <si>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</si>
  <si>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</si>
  <si>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</si>
  <si>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</si>
  <si>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</si>
  <si>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</si>
  <si>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</si>
  <si>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</si>
  <si>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</si>
  <si>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</si>
  <si>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</si>
  <si>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</si>
  <si>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</si>
  <si>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</si>
  <si>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</si>
  <si>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</si>
  <si>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</si>
  <si>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</si>
  <si>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</si>
  <si>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</si>
  <si>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</si>
  <si>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</si>
  <si>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</si>
  <si>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</si>
  <si>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</si>
  <si>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</si>
  <si>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</si>
  <si>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</si>
  <si>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</si>
  <si>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</si>
  <si>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</si>
  <si>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</si>
  <si>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</si>
  <si>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</si>
  <si>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</si>
  <si>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</si>
  <si>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</si>
  <si>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</si>
  <si>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</si>
  <si>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</si>
  <si>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</si>
  <si>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</si>
  <si>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</si>
  <si>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</si>
  <si>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</si>
  <si>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</si>
  <si>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</si>
  <si>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</si>
  <si>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</si>
  <si>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</si>
  <si>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</si>
  <si>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</si>
  <si>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</si>
  <si>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</si>
  <si>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</si>
  <si>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</si>
  <si>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</si>
  <si>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</si>
  <si>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</si>
  <si>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</si>
  <si>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</si>
  <si>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</si>
  <si>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</si>
  <si>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</si>
  <si>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</si>
  <si>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</si>
  <si>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</si>
  <si>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</si>
  <si>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</si>
  <si>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</si>
  <si>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</si>
  <si>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half moons on cropland</t>
  </si>
  <si>
    <t>zai on cropland</t>
  </si>
  <si>
    <t>pasture along nomadic routes</t>
  </si>
  <si>
    <t>ANR (parkland)</t>
  </si>
  <si>
    <t>ANR</t>
  </si>
  <si>
    <t>zai and half moons</t>
  </si>
  <si>
    <t>agroforestry</t>
  </si>
  <si>
    <t>management of forests</t>
  </si>
  <si>
    <t>enabling a change of status, from extreme degradation to moderate degradation</t>
  </si>
  <si>
    <t>FFS</t>
  </si>
  <si>
    <t>seeting up of 500 FFS</t>
  </si>
  <si>
    <t>improved practices</t>
  </si>
  <si>
    <t>agroforestry/hedgerows</t>
  </si>
  <si>
    <t>Integrated climate risk management Sahel</t>
  </si>
  <si>
    <t>hedgerows associated with cereals: 1.5 tons of carbon in first year (at least 3 tons of straw left on the field)</t>
  </si>
  <si>
    <t>10,000 ha</t>
  </si>
  <si>
    <t>360 ha</t>
  </si>
  <si>
    <t>6,000 ha</t>
  </si>
  <si>
    <t>15,000 ha</t>
  </si>
  <si>
    <t>9,000</t>
  </si>
  <si>
    <t>4,000</t>
  </si>
  <si>
    <t>fertilizer trees associated with cereals: 0.93 tons of carbon in first year (at least 1.9 tons of straw left on the field)</t>
  </si>
  <si>
    <t>to crop cereals: 0.93 tons of carbon in first year (at least 1.96 tons of straw left on the field), and 50 kg urea per hectare (microdosing)</t>
  </si>
  <si>
    <t>at least 300 kg of dry matter per hectare meaning 150 kg of carbon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</si>
</sst>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2">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-863518.33333333302</c:v>
                </c:pt>
                <c:pt idx="3">
                  <c:v>-9182.6267405537819</c:v>
                </c:pt>
                <c:pt idx="4">
                  <c:v>-2761110</c:v>
                </c:pt>
                <c:pt idx="5">
                  <c:v>0</c:v>
                </c:pt>
                <c:pt idx="6">
                  <c:v>0</c:v>
                </c:pt>
                <c:pt idx="7">
                  <c:v>0</c:v>
                </c:pt>
                <c:pt idx="8">
                  <c:v>-798309.6</c:v>
                </c:pt>
                <c:pt idx="9">
                  <c:v>0</c:v>
                </c:pt>
                <c:pt idx="10">
                  <c:v>0</c:v>
                </c:pt>
                <c:pt idx="11">
                  <c:v>0</c:v>
                </c:pt>
                <c:pt idx="12">
                  <c:v>0</c:v>
                </c:pt>
                <c:pt idx="13">
                  <c:v>0</c:v>
                </c:pt>
                <c:pt idx="14">
                  <c:v>84250.107066381141</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-863518.33333333302</c:v>
                </c:pt>
                <c:pt idx="3">
                  <c:v>-9182.6267405537819</c:v>
                </c:pt>
                <c:pt idx="4">
                  <c:v>-2761110</c:v>
                </c:pt>
                <c:pt idx="5">
                  <c:v>0</c:v>
                </c:pt>
                <c:pt idx="6">
                  <c:v>0</c:v>
                </c:pt>
                <c:pt idx="7">
                  <c:v>0</c:v>
                </c:pt>
                <c:pt idx="8">
                  <c:v>-798309.6</c:v>
                </c:pt>
                <c:pt idx="9">
                  <c:v>0</c:v>
                </c:pt>
                <c:pt idx="10">
                  <c:v>0</c:v>
                </c:pt>
                <c:pt idx="11">
                  <c:v>0</c:v>
                </c:pt>
                <c:pt idx="12">
                  <c:v>0</c:v>
                </c:pt>
                <c:pt idx="13">
                  <c:v>0</c:v>
                </c:pt>
                <c:pt idx="14">
                  <c:v>84250.107066381141</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-3512559.6</c:v>
                </c:pt>
                <c:pt idx="1">
                  <c:v>-919803.13333333295</c:v>
                </c:pt>
                <c:pt idx="2">
                  <c:v>48451.820128479652</c:v>
                </c:pt>
                <c:pt idx="3">
                  <c:v>36040.460197347711</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0</c:v>
                </c:pt>
                <c:pt idx="1">
                  <c:v>-4347870.4530075062</c:v>
                </c:pt>
                <c:pt idx="2">
                  <c:v>-4347870.4530075062</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-798309.6</c:v>
                </c:pt>
                <c:pt idx="2">
                  <c:v>0</c:v>
                </c:pt>
                <c:pt idx="3">
                  <c:v>-863518.33333333302</c:v>
                </c:pt>
                <c:pt idx="4">
                  <c:v>-9182.6267405537819</c:v>
                </c:pt>
                <c:pt idx="5">
                  <c:v>-2761110</c:v>
                </c:pt>
                <c:pt idx="6">
                  <c:v>0</c:v>
                </c:pt>
                <c:pt idx="7">
                  <c:v>0</c:v>
                </c:pt>
                <c:pt idx="8">
                  <c:v>0</c:v>
                </c:pt>
                <c:pt idx="9">
                  <c:v>0</c:v>
                </c:pt>
                <c:pt idx="10">
                  <c:v>84250.107066381141</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-798309.6</c:v>
                </c:pt>
                <c:pt idx="2">
                  <c:v>0</c:v>
                </c:pt>
                <c:pt idx="3">
                  <c:v>-863518.33333333302</c:v>
                </c:pt>
                <c:pt idx="4">
                  <c:v>-9182.6267405537819</c:v>
                </c:pt>
                <c:pt idx="5">
                  <c:v>-2761110</c:v>
                </c:pt>
                <c:pt idx="6">
                  <c:v>0</c:v>
                </c:pt>
                <c:pt idx="7">
                  <c:v>0</c:v>
                </c:pt>
                <c:pt idx="8">
                  <c:v>0</c:v>
                </c:pt>
                <c:pt idx="9">
                  <c:v>0</c:v>
                </c:pt>
                <c:pt idx="10">
                  <c:v>84250.107066381141</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4325" y="0"/>
          <a:ext cx="15099891"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5058" y="0"/>
          <a:ext cx="12728328"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55395" cy="1413565"/>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3" t="s">
        <v>8914</v>
      </c>
      <c r="T2" s="3513"/>
    </row>
    <row r="3" spans="1:20" s="2381" customFormat="1" ht="22.9" customHeight="1">
      <c r="S3" s="3511" t="s">
        <v>9033</v>
      </c>
      <c r="T3" s="3512"/>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18" t="s">
        <v>0</v>
      </c>
      <c r="C7" s="3518"/>
      <c r="D7" s="3518"/>
      <c r="E7" s="3518"/>
      <c r="F7" s="3518"/>
      <c r="G7" s="3518"/>
      <c r="H7" s="3518"/>
      <c r="I7" s="3518"/>
      <c r="J7" s="3518"/>
    </row>
    <row r="8" spans="1:20" ht="13.5" customHeight="1">
      <c r="B8" s="3518"/>
      <c r="C8" s="3518"/>
      <c r="D8" s="3518"/>
      <c r="E8" s="3518"/>
      <c r="F8" s="3518"/>
      <c r="G8" s="3518"/>
      <c r="H8" s="3518"/>
      <c r="I8" s="3518"/>
      <c r="J8" s="3518"/>
    </row>
    <row r="9" spans="1:20" ht="25.5">
      <c r="B9" s="3518" t="s">
        <v>2</v>
      </c>
      <c r="C9" s="3518"/>
      <c r="D9" s="3518"/>
      <c r="E9" s="3518"/>
      <c r="F9" s="3518"/>
      <c r="G9" s="3518"/>
      <c r="H9" s="3518"/>
      <c r="I9" s="3518"/>
      <c r="J9" s="3518"/>
    </row>
    <row r="10" spans="1:20" ht="21.75" customHeight="1">
      <c r="B10" s="3517" t="s">
        <v>9027</v>
      </c>
      <c r="C10" s="3517"/>
      <c r="D10" s="3517"/>
      <c r="E10" s="3517"/>
      <c r="F10" s="3517"/>
      <c r="G10" s="3517"/>
      <c r="H10" s="3517"/>
      <c r="I10" s="3517"/>
      <c r="J10" s="3517"/>
      <c r="L10" s="3520" t="s">
        <v>1</v>
      </c>
      <c r="M10" s="3520"/>
      <c r="N10" s="3520"/>
      <c r="O10" s="3520"/>
      <c r="P10" s="3520"/>
      <c r="R10" s="3476" t="str">
        <f>M11</f>
        <v>English</v>
      </c>
      <c r="S10" s="2385"/>
    </row>
    <row r="11" spans="1:20" ht="21.75" customHeight="1">
      <c r="L11" s="2386"/>
      <c r="M11" s="3519" t="s">
        <v>3</v>
      </c>
      <c r="N11" s="3519"/>
      <c r="O11" s="3519"/>
      <c r="P11" s="2387"/>
      <c r="R11" s="3476" t="str">
        <f>IF(M11&lt;&gt;List!$I$13,M11,IF(M13="",List!$I$7,'0.Start'!M13))</f>
        <v>English</v>
      </c>
      <c r="S11" s="2385"/>
    </row>
    <row r="12" spans="1:20" ht="21" customHeight="1">
      <c r="L12" s="3521" t="s">
        <v>4</v>
      </c>
      <c r="M12" s="3521"/>
      <c r="N12" s="3521"/>
      <c r="O12" s="3521"/>
      <c r="P12" s="3521"/>
      <c r="R12" s="2385"/>
      <c r="S12" s="2385"/>
    </row>
    <row r="13" spans="1:20">
      <c r="M13" s="3515" t="s">
        <v>6242</v>
      </c>
      <c r="N13" s="3515"/>
      <c r="O13" s="3515"/>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16"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16"/>
      <c r="D23" s="3516"/>
      <c r="E23" s="3516"/>
      <c r="F23" s="3516"/>
      <c r="G23" s="3516"/>
      <c r="H23" s="3516"/>
      <c r="I23" s="3516"/>
      <c r="J23" s="3516"/>
    </row>
    <row r="24" spans="1:10">
      <c r="B24" s="3516"/>
      <c r="C24" s="3516"/>
      <c r="D24" s="3516"/>
      <c r="E24" s="3516"/>
      <c r="F24" s="3516"/>
      <c r="G24" s="3516"/>
      <c r="H24" s="3516"/>
      <c r="I24" s="3516"/>
      <c r="J24" s="3516"/>
    </row>
    <row r="25" spans="1:10">
      <c r="B25" s="3516"/>
      <c r="C25" s="3516"/>
      <c r="D25" s="3516"/>
      <c r="E25" s="3516"/>
      <c r="F25" s="3516"/>
      <c r="G25" s="3516"/>
      <c r="H25" s="3516"/>
      <c r="I25" s="3516"/>
      <c r="J25" s="3516"/>
    </row>
    <row r="26" spans="1:10">
      <c r="B26" s="3516"/>
      <c r="C26" s="3516"/>
      <c r="D26" s="3516"/>
      <c r="E26" s="3516"/>
      <c r="F26" s="3516"/>
      <c r="G26" s="3516"/>
      <c r="H26" s="3516"/>
      <c r="I26" s="3516"/>
      <c r="J26" s="3516"/>
    </row>
    <row r="27" spans="1:10">
      <c r="B27" s="3516"/>
      <c r="C27" s="3516"/>
      <c r="D27" s="3516"/>
      <c r="E27" s="3516"/>
      <c r="F27" s="3516"/>
      <c r="G27" s="3516"/>
      <c r="H27" s="3516"/>
      <c r="I27" s="3516"/>
      <c r="J27" s="3516"/>
    </row>
    <row r="28" spans="1:10">
      <c r="B28" s="3516" t="str">
        <f>HLOOKUP(select,translations!$B$1:$H$10,4,)</f>
        <v>The choices of calculation made in this tool are those of the author(s) and do not necessarily reflect the views  and choices of the Food and Agriculture Organization of the United Nations.</v>
      </c>
      <c r="C28" s="3516"/>
      <c r="D28" s="3516"/>
      <c r="E28" s="3516"/>
      <c r="F28" s="3516"/>
      <c r="G28" s="3516"/>
      <c r="H28" s="3516"/>
      <c r="I28" s="3516"/>
      <c r="J28" s="3516"/>
    </row>
    <row r="29" spans="1:10">
      <c r="B29" s="3516"/>
      <c r="C29" s="3516"/>
      <c r="D29" s="3516"/>
      <c r="E29" s="3516"/>
      <c r="F29" s="3516"/>
      <c r="G29" s="3516"/>
      <c r="H29" s="3516"/>
      <c r="I29" s="3516"/>
      <c r="J29" s="3516"/>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16"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16"/>
      <c r="D38" s="3516"/>
      <c r="E38" s="3516"/>
      <c r="F38" s="3516"/>
      <c r="G38" s="3516"/>
      <c r="H38" s="3516"/>
      <c r="I38" s="3516"/>
      <c r="J38" s="3516"/>
    </row>
    <row r="39" spans="2:10">
      <c r="B39" s="3516"/>
      <c r="C39" s="3516"/>
      <c r="D39" s="3516"/>
      <c r="E39" s="3516"/>
      <c r="F39" s="3516"/>
      <c r="G39" s="3516"/>
      <c r="H39" s="3516"/>
      <c r="I39" s="3516"/>
      <c r="J39" s="3516"/>
    </row>
    <row r="40" spans="2:10">
      <c r="B40" s="3516"/>
      <c r="C40" s="3516"/>
      <c r="D40" s="3516"/>
      <c r="E40" s="3516"/>
      <c r="F40" s="3516"/>
      <c r="G40" s="3516"/>
      <c r="H40" s="3516"/>
      <c r="I40" s="3516"/>
      <c r="J40" s="3516"/>
    </row>
    <row r="41" spans="2:10">
      <c r="B41" s="3516"/>
      <c r="C41" s="3516"/>
      <c r="D41" s="3516"/>
      <c r="E41" s="3516"/>
      <c r="F41" s="3516"/>
      <c r="G41" s="3516"/>
      <c r="H41" s="3516"/>
      <c r="I41" s="3516"/>
      <c r="J41" s="3516"/>
    </row>
    <row r="42" spans="2:10">
      <c r="B42" s="3516"/>
      <c r="C42" s="3516"/>
      <c r="D42" s="3516"/>
      <c r="E42" s="3516"/>
      <c r="F42" s="3516"/>
      <c r="G42" s="3516"/>
      <c r="H42" s="3516"/>
      <c r="I42" s="3516"/>
      <c r="J42" s="3516"/>
    </row>
    <row r="43" spans="2:10">
      <c r="B43" s="3516"/>
      <c r="C43" s="3516"/>
      <c r="D43" s="3516"/>
      <c r="E43" s="3516"/>
      <c r="F43" s="3516"/>
      <c r="G43" s="3516"/>
      <c r="H43" s="3516"/>
      <c r="I43" s="3516"/>
      <c r="J43" s="3516"/>
    </row>
    <row r="44" spans="2:10">
      <c r="B44" s="3516"/>
      <c r="C44" s="3516"/>
      <c r="D44" s="3516"/>
      <c r="E44" s="3516"/>
      <c r="F44" s="3516"/>
      <c r="G44" s="3516"/>
      <c r="H44" s="3516"/>
      <c r="I44" s="3516"/>
      <c r="J44" s="3516"/>
    </row>
    <row r="45" spans="2:10">
      <c r="B45" s="3516"/>
      <c r="C45" s="3516"/>
      <c r="D45" s="3516"/>
      <c r="E45" s="3516"/>
      <c r="F45" s="3516"/>
      <c r="G45" s="3516"/>
      <c r="H45" s="3516"/>
      <c r="I45" s="3516"/>
      <c r="J45" s="3516"/>
    </row>
    <row r="46" spans="2:10">
      <c r="B46" s="3516"/>
      <c r="C46" s="3516"/>
      <c r="D46" s="3516"/>
      <c r="E46" s="3516"/>
      <c r="F46" s="3516"/>
      <c r="G46" s="3516"/>
      <c r="H46" s="3516"/>
      <c r="I46" s="3516"/>
      <c r="J46" s="3516"/>
    </row>
    <row r="47" spans="2:10">
      <c r="B47" s="3516"/>
      <c r="C47" s="3516"/>
      <c r="D47" s="3516"/>
      <c r="E47" s="3516"/>
      <c r="F47" s="3516"/>
      <c r="G47" s="3516"/>
      <c r="H47" s="3516"/>
      <c r="I47" s="3516"/>
      <c r="J47" s="3516"/>
    </row>
    <row r="48" spans="2:10">
      <c r="B48" s="3514"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4"/>
      <c r="D48" s="3514"/>
      <c r="E48" s="3514"/>
      <c r="F48" s="3514"/>
      <c r="G48" s="3514"/>
      <c r="H48" s="3514"/>
      <c r="I48" s="3514"/>
      <c r="J48" s="3514"/>
    </row>
    <row r="49" spans="2:10">
      <c r="B49" s="3514"/>
      <c r="C49" s="3514"/>
      <c r="D49" s="3514"/>
      <c r="E49" s="3514"/>
      <c r="F49" s="3514"/>
      <c r="G49" s="3514"/>
      <c r="H49" s="3514"/>
      <c r="I49" s="3514"/>
      <c r="J49" s="3514"/>
    </row>
    <row r="50" spans="2:10">
      <c r="B50" s="3514"/>
      <c r="C50" s="3514"/>
      <c r="D50" s="3514"/>
      <c r="E50" s="3514"/>
      <c r="F50" s="3514"/>
      <c r="G50" s="3514"/>
      <c r="H50" s="3514"/>
      <c r="I50" s="3514"/>
      <c r="J50" s="3514"/>
    </row>
    <row r="51" spans="2:10">
      <c r="B51" s="3514"/>
      <c r="C51" s="3514"/>
      <c r="D51" s="3514"/>
      <c r="E51" s="3514"/>
      <c r="F51" s="3514"/>
      <c r="G51" s="3514"/>
      <c r="H51" s="3514"/>
      <c r="I51" s="3514"/>
      <c r="J51" s="3514"/>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C27" sqref="C27"/>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3" t="s">
        <v>9067</v>
      </c>
      <c r="D7" s="3523"/>
      <c r="E7" s="3523"/>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3" t="s">
        <v>109</v>
      </c>
      <c r="D9" s="3523"/>
      <c r="E9" s="3523"/>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3" t="s">
        <v>8</v>
      </c>
      <c r="D11" s="3524"/>
      <c r="E11" s="3524"/>
      <c r="F11" s="2405"/>
      <c r="G11" s="2405"/>
      <c r="I11" s="2401" t="str">
        <f>IF(Nlang=1,"",VLOOKUP(climate,'Name translation'!A14:H22,Nlang+1,))</f>
        <v/>
      </c>
      <c r="J11" s="2403"/>
      <c r="K11" s="2402"/>
    </row>
    <row r="12" spans="1:11" s="2401" customFormat="1" ht="21" customHeight="1">
      <c r="B12" s="2560" t="str">
        <f>HLOOKUP(select,translations!$B$7:$H$19,5,)</f>
        <v>Moisture regime</v>
      </c>
      <c r="C12" s="3523" t="s">
        <v>1340</v>
      </c>
      <c r="D12" s="3523"/>
      <c r="E12" s="3523"/>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3" t="s">
        <v>1064</v>
      </c>
      <c r="D15" s="3523"/>
      <c r="E15" s="3523"/>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14</v>
      </c>
      <c r="F19" s="2405"/>
      <c r="G19" s="2405"/>
      <c r="K19" s="2402"/>
    </row>
    <row r="20" spans="2:11" s="2401" customFormat="1">
      <c r="B20" s="2476"/>
      <c r="C20" s="3522" t="str">
        <f>HLOOKUP(select,translations!$B$7:$H$19,10,)</f>
        <v>Duration of accounting</v>
      </c>
      <c r="D20" s="3522"/>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9" activePane="bottomLeft" state="frozen"/>
      <selection activeCell="A6" sqref="A6"/>
      <selection pane="bottomLeft" activeCell="A39" sqref="A39"/>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0" t="str">
        <f>HLOOKUP(select,translations!$A$20:$H$70,8,)</f>
        <v>Final use after deforestation</v>
      </c>
      <c r="G10" s="3530"/>
      <c r="H10" s="3530"/>
      <c r="I10" s="3070"/>
      <c r="J10" s="3071" t="str">
        <f>HLOOKUP(select,translations!$A$20:$H$70,9,)</f>
        <v>Forested area (ha)</v>
      </c>
      <c r="K10" s="3071"/>
      <c r="L10" s="3071"/>
      <c r="M10" s="3071"/>
      <c r="N10" s="3072"/>
      <c r="O10" s="3070" t="str">
        <f>HLOOKUP(select,translations!$A$20:$H$70,10,)</f>
        <v>Deforested area (ha)</v>
      </c>
      <c r="P10" s="3070"/>
      <c r="Q10" s="3070"/>
      <c r="R10" s="3529" t="str">
        <f>HLOOKUP(select,translations!$A$20:$H$70,11,)</f>
        <v>Total Emissions (tCO2-eq)</v>
      </c>
      <c r="S10" s="3529"/>
      <c r="T10" s="3069" t="str">
        <f>HLOOKUP(select,translations!$A$20:$H$70,12,)</f>
        <v>Balance</v>
      </c>
      <c r="V10" s="3525" t="s">
        <v>8958</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25" t="s">
        <v>8958</v>
      </c>
    </row>
    <row r="12" spans="1:28" s="2451" customFormat="1" ht="16.5">
      <c r="A12" s="2405"/>
      <c r="B12" s="3060" t="s">
        <v>16</v>
      </c>
      <c r="C12" s="2455"/>
      <c r="D12" s="3061">
        <v>0</v>
      </c>
      <c r="E12" s="3061" t="s">
        <v>13</v>
      </c>
      <c r="F12" s="3527" t="s">
        <v>17</v>
      </c>
      <c r="G12" s="3527"/>
      <c r="H12" s="3527"/>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27" t="s">
        <v>17</v>
      </c>
      <c r="G13" s="3527"/>
      <c r="H13" s="3527"/>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27" t="s">
        <v>17</v>
      </c>
      <c r="G14" s="3527"/>
      <c r="H14" s="3527"/>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27" t="s">
        <v>17</v>
      </c>
      <c r="G15" s="3527"/>
      <c r="H15" s="3527"/>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27" t="s">
        <v>17</v>
      </c>
      <c r="G16" s="3527"/>
      <c r="H16" s="3527"/>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27" t="s">
        <v>17</v>
      </c>
      <c r="G17" s="3527"/>
      <c r="H17" s="3527"/>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27" t="s">
        <v>17</v>
      </c>
      <c r="G18" s="3527"/>
      <c r="H18" s="3527"/>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27" t="s">
        <v>17</v>
      </c>
      <c r="G19" s="3527"/>
      <c r="H19" s="3527"/>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28" t="str">
        <f>HLOOKUP(select,translations!$A$20:$H$70,26,)</f>
        <v>Previous land use</v>
      </c>
      <c r="G30" s="3528"/>
      <c r="H30" s="3528"/>
      <c r="I30" s="3073"/>
      <c r="J30" s="3073"/>
      <c r="K30" s="3529" t="str">
        <f>HLOOKUP(select,translations!$A$20:$H$70,27,)</f>
        <v>Area that will be afforested/reforested</v>
      </c>
      <c r="L30" s="3529"/>
      <c r="M30" s="3529"/>
      <c r="N30" s="3529"/>
      <c r="O30" s="3529"/>
      <c r="P30" s="3069"/>
      <c r="Q30" s="3075"/>
      <c r="R30" s="3529" t="str">
        <f>R10</f>
        <v>Total Emissions (tCO2-eq)</v>
      </c>
      <c r="S30" s="3529"/>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27" t="s">
        <v>18</v>
      </c>
      <c r="G32" s="3527"/>
      <c r="H32" s="3527"/>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27" t="s">
        <v>18</v>
      </c>
      <c r="G33" s="3527"/>
      <c r="H33" s="3527"/>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27" t="s">
        <v>18</v>
      </c>
      <c r="G34" s="3527"/>
      <c r="H34" s="3527"/>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27" t="s">
        <v>18</v>
      </c>
      <c r="G35" s="3527"/>
      <c r="H35" s="3527"/>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27" t="s">
        <v>18</v>
      </c>
      <c r="G36" s="3527"/>
      <c r="H36" s="3527"/>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27" t="s">
        <v>18</v>
      </c>
      <c r="G37" s="3527"/>
      <c r="H37" s="3527"/>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27" t="s">
        <v>18</v>
      </c>
      <c r="G38" s="3527"/>
      <c r="H38" s="3527"/>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27" t="s">
        <v>18</v>
      </c>
      <c r="G39" s="3527"/>
      <c r="H39" s="3527"/>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28" t="str">
        <f>HLOOKUP(select,translations!$A$20:$H$70,33,)</f>
        <v>Message</v>
      </c>
      <c r="J49" s="3528"/>
      <c r="K49" s="3074" t="str">
        <f>E30</f>
        <v>Fire Use?</v>
      </c>
      <c r="L49" s="3076"/>
      <c r="M49" s="3529" t="str">
        <f>HLOOKUP(select,translations!$A$20:$H$70,34,)</f>
        <v>Area transformed (ha)</v>
      </c>
      <c r="N49" s="3529"/>
      <c r="O49" s="3529"/>
      <c r="P49" s="3529"/>
      <c r="Q49" s="3074"/>
      <c r="R49" s="3529" t="str">
        <f>R30</f>
        <v>Total Emissions (tCO2-eq)</v>
      </c>
      <c r="S49" s="3529"/>
      <c r="T49" s="3069" t="str">
        <f>T30</f>
        <v>Balance</v>
      </c>
      <c r="V49" s="3525"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25"/>
    </row>
    <row r="51" spans="2:29" s="2489" customFormat="1" ht="16.5">
      <c r="B51" s="3067" t="s">
        <v>9057</v>
      </c>
      <c r="C51" s="2569"/>
      <c r="D51" s="3531" t="s">
        <v>500</v>
      </c>
      <c r="E51" s="3531"/>
      <c r="F51" s="2488"/>
      <c r="G51" s="3527" t="s">
        <v>14</v>
      </c>
      <c r="H51" s="3527"/>
      <c r="I51" s="3530" t="str">
        <f>IF(LEFT(D51,6)=List!$D$62,List!$D$63,IF(LEFT(G51,6)=List!$D$62,List!$D$64,IF(LEFT(D51,7)=LEFT(G51,7),List!$D$65,"")))</f>
        <v/>
      </c>
      <c r="J51" s="3530"/>
      <c r="K51" s="3061" t="s">
        <v>13</v>
      </c>
      <c r="L51" s="2569"/>
      <c r="M51" s="3401">
        <v>0</v>
      </c>
      <c r="N51" s="2456" t="s">
        <v>15</v>
      </c>
      <c r="O51" s="3401">
        <v>10000</v>
      </c>
      <c r="P51" s="2456" t="s">
        <v>15</v>
      </c>
      <c r="Q51" s="2889"/>
      <c r="R51" s="3065">
        <f>'non Forest LUC'!N31</f>
        <v>0</v>
      </c>
      <c r="S51" s="3065">
        <f>'non Forest LUC'!O31</f>
        <v>-163166.66666666657</v>
      </c>
      <c r="T51" s="3065">
        <f>'non Forest LUC'!P31</f>
        <v>-163166.66666666657</v>
      </c>
      <c r="V51" s="3237" t="s">
        <v>100</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6.5">
      <c r="B52" s="3067" t="s">
        <v>9055</v>
      </c>
      <c r="C52" s="2569"/>
      <c r="D52" s="3531" t="s">
        <v>21</v>
      </c>
      <c r="E52" s="3531"/>
      <c r="F52" s="2488"/>
      <c r="G52" s="3527" t="s">
        <v>20</v>
      </c>
      <c r="H52" s="3527"/>
      <c r="I52" s="3530" t="str">
        <f>IF(LEFT(D52,6)=List!$D$62,List!$D$63,IF(LEFT(G52,6)=List!$D$62,List!$D$64,IF(LEFT(D52,7)=LEFT(G52,7),List!$D$65,"")))</f>
        <v/>
      </c>
      <c r="J52" s="3530"/>
      <c r="K52" s="3061" t="s">
        <v>13</v>
      </c>
      <c r="L52" s="2569"/>
      <c r="M52" s="3401">
        <v>0</v>
      </c>
      <c r="N52" s="2456" t="s">
        <v>15</v>
      </c>
      <c r="O52" s="3401">
        <f>9000/2</f>
        <v>4500</v>
      </c>
      <c r="P52" s="2456" t="s">
        <v>15</v>
      </c>
      <c r="Q52" s="2889"/>
      <c r="R52" s="3065">
        <f>'non Forest LUC'!N32</f>
        <v>0</v>
      </c>
      <c r="S52" s="3065">
        <f>'non Forest LUC'!O32</f>
        <v>-153408.74999999994</v>
      </c>
      <c r="T52" s="3065">
        <f>'non Forest LUC'!P32</f>
        <v>-153408.74999999994</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6.5">
      <c r="B53" s="3067" t="s">
        <v>9054</v>
      </c>
      <c r="C53" s="2569"/>
      <c r="D53" s="3531" t="s">
        <v>21</v>
      </c>
      <c r="E53" s="3531"/>
      <c r="F53" s="2488"/>
      <c r="G53" s="3527" t="s">
        <v>20</v>
      </c>
      <c r="H53" s="3527"/>
      <c r="I53" s="3530" t="str">
        <f>IF(LEFT(D53,6)=List!$D$62,List!$D$63,IF(LEFT(G53,6)=List!$D$62,List!$D$64,IF(LEFT(D53,7)=LEFT(G53,7),List!$D$65,"")))</f>
        <v/>
      </c>
      <c r="J53" s="3530"/>
      <c r="K53" s="3061" t="s">
        <v>13</v>
      </c>
      <c r="L53" s="2569"/>
      <c r="M53" s="3401">
        <v>0</v>
      </c>
      <c r="N53" s="2456" t="s">
        <v>15</v>
      </c>
      <c r="O53" s="3401">
        <f>9000/2</f>
        <v>4500</v>
      </c>
      <c r="P53" s="2456" t="s">
        <v>15</v>
      </c>
      <c r="Q53" s="2889"/>
      <c r="R53" s="3065">
        <f>'non Forest LUC'!N33</f>
        <v>0</v>
      </c>
      <c r="S53" s="3065">
        <f>'non Forest LUC'!O33</f>
        <v>-153408.74999999994</v>
      </c>
      <c r="T53" s="3065">
        <f>'non Forest LUC'!P33</f>
        <v>-153408.74999999994</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6.5">
      <c r="B54" s="3067" t="s">
        <v>9056</v>
      </c>
      <c r="C54" s="2569"/>
      <c r="D54" s="3531" t="s">
        <v>500</v>
      </c>
      <c r="E54" s="3531"/>
      <c r="F54" s="2488"/>
      <c r="G54" s="3527" t="s">
        <v>19</v>
      </c>
      <c r="H54" s="3527"/>
      <c r="I54" s="3530" t="str">
        <f>IF(LEFT(D54,6)=List!$D$62,List!$D$63,IF(LEFT(G54,6)=List!$D$62,List!$D$64,IF(LEFT(D54,7)=LEFT(G54,7),List!$D$65,"")))</f>
        <v/>
      </c>
      <c r="J54" s="3530"/>
      <c r="K54" s="3061" t="s">
        <v>13</v>
      </c>
      <c r="L54" s="2569"/>
      <c r="M54" s="3401">
        <v>0</v>
      </c>
      <c r="N54" s="2456" t="s">
        <v>15</v>
      </c>
      <c r="O54" s="3401">
        <v>15000</v>
      </c>
      <c r="P54" s="2456" t="s">
        <v>15</v>
      </c>
      <c r="Q54" s="2889"/>
      <c r="R54" s="3065">
        <f>'non Forest LUC'!N34</f>
        <v>0</v>
      </c>
      <c r="S54" s="3065">
        <f>'non Forest LUC'!O34</f>
        <v>-131037.49999999978</v>
      </c>
      <c r="T54" s="3065">
        <f>'non Forest LUC'!P34</f>
        <v>-131037.49999999978</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6.5">
      <c r="B55" s="3067" t="s">
        <v>9066</v>
      </c>
      <c r="C55" s="2569"/>
      <c r="D55" s="3531" t="s">
        <v>500</v>
      </c>
      <c r="E55" s="3531"/>
      <c r="F55" s="2488"/>
      <c r="G55" s="3527" t="s">
        <v>14</v>
      </c>
      <c r="H55" s="3527"/>
      <c r="I55" s="3530" t="str">
        <f>IF(LEFT(D55,6)=List!$D$62,List!$D$63,IF(LEFT(G55,6)=List!$D$62,List!$D$64,IF(LEFT(D55,7)=LEFT(G55,7),List!$D$65,"")))</f>
        <v/>
      </c>
      <c r="J55" s="3530"/>
      <c r="K55" s="3061" t="s">
        <v>13</v>
      </c>
      <c r="L55" s="2569"/>
      <c r="M55" s="3401">
        <v>0</v>
      </c>
      <c r="N55" s="2456" t="s">
        <v>15</v>
      </c>
      <c r="O55" s="3401">
        <v>4000</v>
      </c>
      <c r="P55" s="2456" t="s">
        <v>15</v>
      </c>
      <c r="Q55" s="2889"/>
      <c r="R55" s="3065">
        <f>'non Forest LUC'!N35</f>
        <v>0</v>
      </c>
      <c r="S55" s="3065">
        <f>'non Forest LUC'!O35</f>
        <v>-262496.66666666669</v>
      </c>
      <c r="T55" s="3065">
        <f>'non Forest LUC'!P35</f>
        <v>-262496.66666666669</v>
      </c>
      <c r="V55" s="3237" t="s">
        <v>42</v>
      </c>
      <c r="W55" s="3255" t="s">
        <v>8954</v>
      </c>
      <c r="Y55" s="2491" t="str">
        <f>IF(Nlang=1,"",VLOOKUP(D55,'Name translation'!$A$76:$H$97,Nlang+1,))</f>
        <v/>
      </c>
      <c r="Z55" s="2405" t="str">
        <f t="shared" si="0"/>
        <v/>
      </c>
      <c r="AA55" s="2491" t="str">
        <f>IF(Nlang=1,"",VLOOKUP(G55,'Name translation'!$A$76:$H$97,Nlang+1,))</f>
        <v/>
      </c>
      <c r="AB55" s="2405"/>
    </row>
    <row r="56" spans="2:29" s="2489" customFormat="1" ht="16.5">
      <c r="B56" s="3067"/>
      <c r="C56" s="2569"/>
      <c r="D56" s="3531" t="s">
        <v>22</v>
      </c>
      <c r="E56" s="3531"/>
      <c r="F56" s="2488"/>
      <c r="G56" s="3527" t="s">
        <v>23</v>
      </c>
      <c r="H56" s="3527"/>
      <c r="I56" s="3530" t="str">
        <f>IF(LEFT(D56,6)=List!$D$62,List!$D$63,IF(LEFT(G56,6)=List!$D$62,List!$D$64,IF(LEFT(D56,7)=LEFT(G56,7),List!$D$65,"")))</f>
        <v>Fill initial LU</v>
      </c>
      <c r="J56" s="3530"/>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1" t="s">
        <v>22</v>
      </c>
      <c r="E57" s="3531"/>
      <c r="F57" s="2488"/>
      <c r="G57" s="3527" t="s">
        <v>23</v>
      </c>
      <c r="H57" s="3527"/>
      <c r="I57" s="3530" t="str">
        <f>IF(LEFT(D57,6)=List!$D$62,List!$D$63,IF(LEFT(G57,6)=List!$D$62,List!$D$64,IF(LEFT(D57,7)=LEFT(G57,7),List!$D$65,"")))</f>
        <v>Fill initial LU</v>
      </c>
      <c r="J57" s="3530"/>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1" t="s">
        <v>22</v>
      </c>
      <c r="E58" s="3531"/>
      <c r="F58" s="2488"/>
      <c r="G58" s="3527" t="s">
        <v>23</v>
      </c>
      <c r="H58" s="3527"/>
      <c r="I58" s="3530" t="str">
        <f>IF(LEFT(D58,6)=List!$D$62,List!$D$63,IF(LEFT(G58,6)=List!$D$62,List!$D$64,IF(LEFT(D58,7)=LEFT(G58,7),List!$D$65,"")))</f>
        <v>Fill initial LU</v>
      </c>
      <c r="J58" s="3530"/>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1" t="s">
        <v>22</v>
      </c>
      <c r="E59" s="3531"/>
      <c r="F59" s="2488"/>
      <c r="G59" s="3527" t="s">
        <v>23</v>
      </c>
      <c r="H59" s="3527"/>
      <c r="I59" s="3530" t="str">
        <f>IF(LEFT(D59,6)=List!$D$62,List!$D$63,IF(LEFT(G59,6)=List!$D$62,List!$D$64,IF(LEFT(D59,7)=LEFT(G59,7),List!$D$65,"")))</f>
        <v>Fill initial LU</v>
      </c>
      <c r="J59" s="3530"/>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1" t="s">
        <v>22</v>
      </c>
      <c r="E60" s="3531"/>
      <c r="F60" s="2488"/>
      <c r="G60" s="3527" t="s">
        <v>23</v>
      </c>
      <c r="H60" s="3527"/>
      <c r="I60" s="3530" t="str">
        <f>IF(LEFT(D60,6)=List!$D$62,List!$D$63,IF(LEFT(G60,6)=List!$D$62,List!$D$64,IF(LEFT(D60,7)=LEFT(G60,7),List!$D$65,"")))</f>
        <v>Fill initial LU</v>
      </c>
      <c r="J60" s="3530"/>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-863518.33333333302</v>
      </c>
      <c r="T63" s="3059">
        <f>SUM(T51:T60)</f>
        <v>-863518.33333333302</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9005</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7"/>
      <c r="F155" s="2647">
        <f>'A-R'!K10*0.47</f>
        <v>1.7389999999999999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2.3499999999999996</v>
      </c>
      <c r="E156" s="3447"/>
      <c r="F156" s="2647">
        <f>'A-R'!K11*0.47</f>
        <v>0.47</v>
      </c>
      <c r="G156" s="3447"/>
      <c r="H156" s="2648">
        <f>'A-R'!M11*0.47</f>
        <v>0.61099999999999999</v>
      </c>
      <c r="I156" s="3447"/>
      <c r="J156" s="2648">
        <f>'A-R'!O11*0.47</f>
        <v>0.1222</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1.1279999999999999</v>
      </c>
      <c r="E157" s="3447"/>
      <c r="F157" s="2647">
        <f>'A-R'!K12*0.47</f>
        <v>0.63168000000000002</v>
      </c>
      <c r="G157" s="3447"/>
      <c r="H157" s="2648">
        <f>'A-R'!M12*0.47</f>
        <v>0.84599999999999997</v>
      </c>
      <c r="I157" s="3447"/>
      <c r="J157" s="2648">
        <f>'A-R'!O12*0.47</f>
        <v>0.47376000000000007</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0.21149999999999999</v>
      </c>
      <c r="E158" s="3447"/>
      <c r="F158" s="2647">
        <f>'A-R'!K13*0.47</f>
        <v>8.4600000000000009E-2</v>
      </c>
      <c r="G158" s="3447"/>
      <c r="H158" s="2648">
        <f>'A-R'!M13*0.47</f>
        <v>0.42299999999999999</v>
      </c>
      <c r="I158" s="3447"/>
      <c r="J158" s="2648">
        <f>'A-R'!O13*0.47</f>
        <v>0.16920000000000002</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26" t="str">
        <f>'9. Results'!H13</f>
        <v>Biomass</v>
      </c>
      <c r="H201" s="3526"/>
      <c r="I201" s="3526" t="str">
        <f>S153</f>
        <v>Soil carbon</v>
      </c>
      <c r="J201" s="3526"/>
      <c r="K201" s="2614"/>
      <c r="L201" s="2644" t="str">
        <f>G49</f>
        <v>Final land use</v>
      </c>
      <c r="M201" s="2615"/>
      <c r="N201" s="2614"/>
      <c r="O201" s="2614"/>
      <c r="P201" s="2615"/>
      <c r="Q201" s="3526" t="str">
        <f>HLOOKUP(select,translations!$A$1:$H$70,69,)</f>
        <v>Biomass (1st year)</v>
      </c>
      <c r="R201" s="3526"/>
      <c r="S201" s="3526" t="str">
        <f>I201</f>
        <v>Soil carbon</v>
      </c>
      <c r="T201" s="3526"/>
      <c r="U201" s="2614"/>
      <c r="V201" s="3526" t="s">
        <v>8974</v>
      </c>
      <c r="W201" s="3526"/>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ANR (parkland)</v>
      </c>
      <c r="C203" s="2614"/>
      <c r="D203" s="2614" t="str">
        <f>D51</f>
        <v>Set Aside</v>
      </c>
      <c r="E203" s="2614"/>
      <c r="F203" s="2614"/>
      <c r="G203" s="2654">
        <f>IF(D203=List!$A$119,0,HLOOKUP(D203,' IPCC'!$A$290:$J$302,1+MATCH(clim_full,' IPCC'!$A$291:$A$302,),))</f>
        <v>5</v>
      </c>
      <c r="H203" s="2636">
        <v>0</v>
      </c>
      <c r="I203" s="2654">
        <f>IF(D203=List!$A$119,0,VLOOKUP(clim_full,' IPCC'!$A$307:$J$318,1+MATCH(D203,' IPCC'!$B$306:$J$306,),)*Soil_Native)</f>
        <v>32.550000000000004</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v>1.86</v>
      </c>
      <c r="S203" s="2654">
        <f>IF(AND(L203="Perennial/Tree Crop",V51="Please select system"),0,IF(OR('non Forest LUC'!D55&gt;0,'non Forest LUC'!F55&gt;0),'non Forest LUC'!M9*IF('non Forest LUC'!D55&gt;0,'non Forest LUC'!D55,'non Forest LUC'!F55),IF(L203=List!$A$131,0,VLOOKUP(clim_full,' IPCC'!$A$156:$I$167,1+MATCH(L203,' IPCC'!$B$155:$I$155,),)*Soil_Native)))</f>
        <v>35.35</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zai on cropland</v>
      </c>
      <c r="C204" s="2614"/>
      <c r="D204" s="2614" t="str">
        <f t="shared" ref="D204:D212" si="4">D52</f>
        <v>Degraded Land</v>
      </c>
      <c r="E204" s="2614"/>
      <c r="F204" s="2614"/>
      <c r="G204" s="2654">
        <f>IF(D204=List!$A$119,0,HLOOKUP(D204,' IPCC'!$A$290:$J$302,1+MATCH(clim_full,' IPCC'!$A$291:$A$302,),))</f>
        <v>1</v>
      </c>
      <c r="H204" s="2636">
        <v>0</v>
      </c>
      <c r="I204" s="2654">
        <f>IF(D204=List!$A$119,0,VLOOKUP(clim_full,' IPCC'!$A$307:$J$318,1+MATCH(D204,' IPCC'!$B$306:$J$306,),)*Soil_Native)</f>
        <v>11.55</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v>1.86</v>
      </c>
      <c r="S204" s="2654">
        <f>IF(AND(L204="Perennial/Tree Crop",V52="Please select system"),0,IF(OR('non Forest LUC'!D56&gt;0,'non Forest LUC'!F56&gt;0),'non Forest LUC'!M10*IF('non Forest LUC'!D56&gt;0,'non Forest LUC'!D56,'non Forest LUC'!F56),IF(L204=List!$A$131,0,VLOOKUP(clim_full,' IPCC'!$A$156:$I$167,1+MATCH(L204,' IPCC'!$B$155:$I$155,),)*Soil_Native)))</f>
        <v>20.299999999999997</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half moons on cropland</v>
      </c>
      <c r="C205" s="2614"/>
      <c r="D205" s="2614" t="str">
        <f t="shared" si="4"/>
        <v>Degraded Land</v>
      </c>
      <c r="E205" s="2614"/>
      <c r="F205" s="2614"/>
      <c r="G205" s="2654">
        <f>IF(D205=List!$A$119,0,HLOOKUP(D205,' IPCC'!$A$290:$J$302,1+MATCH(clim_full,' IPCC'!$A$291:$A$302,),))</f>
        <v>1</v>
      </c>
      <c r="H205" s="2636">
        <v>0</v>
      </c>
      <c r="I205" s="2654">
        <f>IF(D205=List!$A$119,0,VLOOKUP(clim_full,' IPCC'!$A$307:$J$318,1+MATCH(D205,' IPCC'!$B$306:$J$306,),)*Soil_Native)</f>
        <v>11.55</v>
      </c>
      <c r="J205" s="2636"/>
      <c r="K205" s="2614"/>
      <c r="L205" s="2614" t="str">
        <f t="shared" si="3"/>
        <v>Annual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5</v>
      </c>
      <c r="R205" s="2636">
        <v>1.86</v>
      </c>
      <c r="S205" s="2654">
        <f>IF(AND(L205="Perennial/Tree Crop",V53="Please select system"),0,IF(OR('non Forest LUC'!D57&gt;0,'non Forest LUC'!F57&gt;0),'non Forest LUC'!M11*IF('non Forest LUC'!D57&gt;0,'non Forest LUC'!D57,'non Forest LUC'!F57),IF(L205=List!$A$131,0,VLOOKUP(clim_full,' IPCC'!$A$156:$I$167,1+MATCH(L205,' IPCC'!$B$155:$I$155,),)*Soil_Native)))</f>
        <v>20.299999999999997</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pasture along nomadic routes</v>
      </c>
      <c r="C206" s="2614"/>
      <c r="D206" s="2614" t="str">
        <f t="shared" si="4"/>
        <v>Set Aside</v>
      </c>
      <c r="E206" s="2614"/>
      <c r="F206" s="2614"/>
      <c r="G206" s="2654">
        <f>IF(D206=List!$A$119,0,HLOOKUP(D206,' IPCC'!$A$290:$J$302,1+MATCH(clim_full,' IPCC'!$A$291:$A$302,),))</f>
        <v>5</v>
      </c>
      <c r="H206" s="2636">
        <v>0</v>
      </c>
      <c r="I206" s="2654">
        <f>IF(D206=List!$A$119,0,VLOOKUP(clim_full,' IPCC'!$A$307:$J$318,1+MATCH(D206,' IPCC'!$B$306:$J$306,),)*Soil_Native)</f>
        <v>32.550000000000004</v>
      </c>
      <c r="J206" s="2636"/>
      <c r="K206" s="2614"/>
      <c r="L206" s="2614" t="str">
        <f t="shared" si="3"/>
        <v>Grassland</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4.0889999999999995</v>
      </c>
      <c r="R206" s="2636">
        <v>0.3</v>
      </c>
      <c r="S206" s="2654">
        <f>IF(AND(L206="Perennial/Tree Crop",V54="Please select system"),0,IF(OR('non Forest LUC'!D58&gt;0,'non Forest LUC'!F58&gt;0),'non Forest LUC'!M12*IF('non Forest LUC'!D58&gt;0,'non Forest LUC'!D58,'non Forest LUC'!F58),IF(L206=List!$A$131,0,VLOOKUP(clim_full,' IPCC'!$A$156:$I$167,1+MATCH(L206,' IPCC'!$B$155:$I$155,),)*Soil_Native)))</f>
        <v>35</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agroforestry/hedgerows</v>
      </c>
      <c r="C207" s="2614"/>
      <c r="D207" s="2614" t="str">
        <f t="shared" si="4"/>
        <v>Set Aside</v>
      </c>
      <c r="E207" s="2614"/>
      <c r="F207" s="2614"/>
      <c r="G207" s="2654">
        <f>IF(D207=List!$A$119,0,HLOOKUP(D207,' IPCC'!$A$290:$J$302,1+MATCH(clim_full,' IPCC'!$A$291:$A$302,),))</f>
        <v>5</v>
      </c>
      <c r="H207" s="2636">
        <v>0</v>
      </c>
      <c r="I207" s="2654">
        <f>IF(D207=List!$A$119,0,VLOOKUP(clim_full,' IPCC'!$A$307:$J$318,1+MATCH(D207,' IPCC'!$B$306:$J$306,),)*Soil_Native)</f>
        <v>32.550000000000004</v>
      </c>
      <c r="J207" s="2636">
        <v>15</v>
      </c>
      <c r="K207" s="2614"/>
      <c r="L207" s="2614" t="str">
        <f t="shared" si="3"/>
        <v>Perennial/Tree Crop</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35.35</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130" zoomScaleNormal="130" workbookViewId="0">
      <pane ySplit="5" topLeftCell="A21" activePane="bottomLeft" state="frozen"/>
      <selection activeCell="A6" sqref="A6"/>
      <selection pane="bottomLeft" activeCell="E29" sqref="E29"/>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68" t="str">
        <f>HLOOKUP(select,translations!$A$76:$H$144,12,)</f>
        <v>Definitions?</v>
      </c>
      <c r="J10" s="3568"/>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65" t="str">
        <f>HLOOKUP(select,translations!$A$624:$H$645,3,)</f>
        <v>Main season crop</v>
      </c>
      <c r="D11" s="2569"/>
      <c r="E11" s="3558" t="str">
        <f>HLOOKUP(select,translations!$A$76:$H$144,6,)</f>
        <v>Improved agronomic practices</v>
      </c>
      <c r="F11" s="3558" t="str">
        <f>HLOOKUP(select,translations!$A$76:$H$144,7,)</f>
        <v>Nutrient management</v>
      </c>
      <c r="G11" s="3567" t="str">
        <f>HLOOKUP(select,translations!$A$76:$H$144,8,)</f>
        <v>No till &amp; residue retention</v>
      </c>
      <c r="H11" s="3567"/>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9" t="str">
        <f>HLOOKUP(select,translations!$A$76:$H$144,13,)</f>
        <v>Area (ha)</v>
      </c>
      <c r="Q11" s="3569"/>
      <c r="R11" s="3569"/>
      <c r="S11" s="3569"/>
      <c r="T11" s="3569"/>
      <c r="U11" s="2873"/>
      <c r="V11" s="3557" t="str">
        <f>'2.LUC'!R10</f>
        <v>Total Emissions (tCO2-eq)</v>
      </c>
      <c r="W11" s="3557"/>
      <c r="X11" s="3557"/>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65"/>
      <c r="D12" s="2569"/>
      <c r="E12" s="3558"/>
      <c r="F12" s="3558"/>
      <c r="G12" s="3567"/>
      <c r="H12" s="3567"/>
      <c r="I12" s="3558"/>
      <c r="J12" s="3558"/>
      <c r="K12" s="2534"/>
      <c r="L12" s="3558"/>
      <c r="M12" s="3558"/>
      <c r="N12" s="2538"/>
      <c r="O12" s="2889" t="str">
        <f>HLOOKUP(select,translations!$A$76:$H$144,63,)</f>
        <v>(t/ha/yr)</v>
      </c>
      <c r="P12" s="2887" t="str">
        <f>'2.LUC'!J11</f>
        <v>Start</v>
      </c>
      <c r="Q12" s="3570" t="str">
        <f>'2.LUC'!K11</f>
        <v>Without</v>
      </c>
      <c r="R12" s="3570"/>
      <c r="S12" s="3570"/>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6" t="s">
        <v>6</v>
      </c>
      <c r="M13" s="3546"/>
      <c r="N13" s="2538"/>
      <c r="O13" s="2596"/>
      <c r="P13" s="3442">
        <f>Annual!C34</f>
        <v>0</v>
      </c>
      <c r="Q13" s="3571">
        <f>Annual!D34</f>
        <v>0</v>
      </c>
      <c r="R13" s="3571"/>
      <c r="S13" s="3571"/>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6" t="s">
        <v>6</v>
      </c>
      <c r="M14" s="3546"/>
      <c r="N14" s="2538"/>
      <c r="O14" s="2596"/>
      <c r="P14" s="3442">
        <f>Annual!C35</f>
        <v>0</v>
      </c>
      <c r="Q14" s="3571">
        <f>Annual!D35</f>
        <v>0</v>
      </c>
      <c r="R14" s="3571"/>
      <c r="S14" s="3571"/>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6" t="s">
        <v>6</v>
      </c>
      <c r="M15" s="3546"/>
      <c r="N15" s="2538"/>
      <c r="O15" s="2596"/>
      <c r="P15" s="3442">
        <f>Annual!C36</f>
        <v>0</v>
      </c>
      <c r="Q15" s="3571">
        <f>Annual!D36</f>
        <v>0</v>
      </c>
      <c r="R15" s="3571"/>
      <c r="S15" s="3571"/>
      <c r="T15" s="3442">
        <f>Annual!F36</f>
        <v>9000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46" t="s">
        <v>6</v>
      </c>
      <c r="M16" s="3546"/>
      <c r="N16" s="2538"/>
      <c r="O16" s="2596"/>
      <c r="P16" s="3442">
        <f>Annual!C37</f>
        <v>0</v>
      </c>
      <c r="Q16" s="3571">
        <f>Annual!D37</f>
        <v>0</v>
      </c>
      <c r="R16" s="3571"/>
      <c r="S16" s="3571"/>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68"/>
      <c r="J19" s="3568"/>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65" t="str">
        <f>HLOOKUP(select,translations!$A$624:$H$645,3,)</f>
        <v>Main season crop</v>
      </c>
      <c r="D20" s="2569"/>
      <c r="E20" s="3558" t="str">
        <f>E11</f>
        <v>Improved agronomic practices</v>
      </c>
      <c r="F20" s="3558" t="str">
        <f>F11</f>
        <v>Nutrient management</v>
      </c>
      <c r="G20" s="3567" t="str">
        <f>G11</f>
        <v>No till &amp; residue retention</v>
      </c>
      <c r="H20" s="3567"/>
      <c r="I20" s="3558" t="str">
        <f>I11</f>
        <v>Water  management</v>
      </c>
      <c r="J20" s="3558" t="str">
        <f>J11</f>
        <v>Manure application</v>
      </c>
      <c r="K20" s="2534"/>
      <c r="L20" s="3558" t="str">
        <f>L11</f>
        <v>Residue management</v>
      </c>
      <c r="M20" s="3558"/>
      <c r="N20" s="2538"/>
      <c r="O20" s="2874" t="str">
        <f>O11</f>
        <v>Yield</v>
      </c>
      <c r="P20" s="3569" t="str">
        <f>P11</f>
        <v>Area (ha)</v>
      </c>
      <c r="Q20" s="3569"/>
      <c r="R20" s="3569"/>
      <c r="S20" s="3569"/>
      <c r="T20" s="3569"/>
      <c r="U20" s="2873"/>
      <c r="V20" s="3557" t="str">
        <f>V11</f>
        <v>Total Emissions (tCO2-eq)</v>
      </c>
      <c r="W20" s="3557"/>
      <c r="X20" s="3557"/>
      <c r="Y20" s="2591"/>
      <c r="Z20" s="2873" t="str">
        <f>Z11</f>
        <v>Balance</v>
      </c>
      <c r="AB20" s="2592" t="s">
        <v>24</v>
      </c>
      <c r="AC20" s="2487" t="str">
        <f>'2.LUC'!Y48</f>
        <v xml:space="preserve"> </v>
      </c>
      <c r="AF20" s="2599"/>
    </row>
    <row r="21" spans="2:38" s="2485" customFormat="1" ht="21.75" customHeight="1">
      <c r="B21" s="2569"/>
      <c r="C21" s="3565"/>
      <c r="D21" s="2569"/>
      <c r="E21" s="3558"/>
      <c r="F21" s="3558"/>
      <c r="G21" s="3567"/>
      <c r="H21" s="3567"/>
      <c r="I21" s="3558"/>
      <c r="J21" s="3558"/>
      <c r="K21" s="2534"/>
      <c r="L21" s="3558"/>
      <c r="M21" s="3558"/>
      <c r="N21" s="2538"/>
      <c r="O21" s="2889" t="str">
        <f>O12</f>
        <v>(t/ha/yr)</v>
      </c>
      <c r="P21" s="2887" t="str">
        <f>P12</f>
        <v>Start</v>
      </c>
      <c r="Q21" s="2887" t="str">
        <f>Q12</f>
        <v>Without</v>
      </c>
      <c r="R21" s="2887" t="s">
        <v>11</v>
      </c>
      <c r="S21" s="3570" t="str">
        <f>T12</f>
        <v>With</v>
      </c>
      <c r="T21" s="3570"/>
      <c r="U21" s="2887" t="s">
        <v>11</v>
      </c>
      <c r="V21" s="2889"/>
      <c r="W21" s="2887" t="str">
        <f>W12</f>
        <v>Without</v>
      </c>
      <c r="X21" s="2887" t="str">
        <f>X12</f>
        <v>With</v>
      </c>
      <c r="Y21" s="2887"/>
      <c r="Z21" s="2887"/>
      <c r="AB21" s="2594"/>
      <c r="AC21" s="2487" t="str">
        <f>IF(Nlang=1,"",C20)</f>
        <v/>
      </c>
      <c r="AE21" s="2487" t="str">
        <f>IF(Nlang=1,"",L20)</f>
        <v/>
      </c>
    </row>
    <row r="22" spans="2:38" s="2485" customFormat="1">
      <c r="B22" s="3309" t="s">
        <v>9063</v>
      </c>
      <c r="C22" s="2586" t="s">
        <v>25</v>
      </c>
      <c r="D22" s="2569"/>
      <c r="E22" s="2870" t="s">
        <v>1359</v>
      </c>
      <c r="F22" s="2870" t="s">
        <v>1359</v>
      </c>
      <c r="G22" s="2870" t="s">
        <v>1359</v>
      </c>
      <c r="H22" s="2870"/>
      <c r="I22" s="2870" t="s">
        <v>1359</v>
      </c>
      <c r="J22" s="2870" t="s">
        <v>1359</v>
      </c>
      <c r="K22" s="2534"/>
      <c r="L22" s="3546" t="s">
        <v>6</v>
      </c>
      <c r="M22" s="3546"/>
      <c r="N22" s="2538"/>
      <c r="O22" s="2596"/>
      <c r="P22" s="3441">
        <v>0</v>
      </c>
      <c r="Q22" s="3441">
        <v>0</v>
      </c>
      <c r="R22" s="2456" t="s">
        <v>15</v>
      </c>
      <c r="S22" s="3572">
        <v>360</v>
      </c>
      <c r="T22" s="3572"/>
      <c r="U22" s="2456" t="s">
        <v>15</v>
      </c>
      <c r="V22" s="2889"/>
      <c r="W22" s="3442">
        <f>Annual!L38</f>
        <v>0</v>
      </c>
      <c r="X22" s="3442">
        <f>Annual!M38</f>
        <v>-9182.6267405537819</v>
      </c>
      <c r="Y22" s="3442"/>
      <c r="Z22" s="3442">
        <f>Annual!N38</f>
        <v>-9182.6267405537819</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6" t="s">
        <v>6</v>
      </c>
      <c r="M23" s="3546"/>
      <c r="N23" s="2538"/>
      <c r="O23" s="2596"/>
      <c r="P23" s="3441">
        <v>0</v>
      </c>
      <c r="Q23" s="3441">
        <v>0</v>
      </c>
      <c r="R23" s="2456" t="s">
        <v>15</v>
      </c>
      <c r="S23" s="3572">
        <v>0</v>
      </c>
      <c r="T23" s="3572"/>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6" t="s">
        <v>6</v>
      </c>
      <c r="M24" s="3546"/>
      <c r="N24" s="2538"/>
      <c r="O24" s="2596"/>
      <c r="P24" s="3441">
        <v>0</v>
      </c>
      <c r="Q24" s="3441">
        <v>0</v>
      </c>
      <c r="R24" s="2456" t="s">
        <v>15</v>
      </c>
      <c r="S24" s="3572">
        <v>0</v>
      </c>
      <c r="T24" s="3572"/>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6" t="s">
        <v>6</v>
      </c>
      <c r="M25" s="3546"/>
      <c r="N25" s="2538"/>
      <c r="O25" s="2596"/>
      <c r="P25" s="3441">
        <v>0</v>
      </c>
      <c r="Q25" s="3441">
        <v>0</v>
      </c>
      <c r="R25" s="2456" t="s">
        <v>15</v>
      </c>
      <c r="S25" s="3572">
        <v>0</v>
      </c>
      <c r="T25" s="3572"/>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6" t="s">
        <v>6</v>
      </c>
      <c r="M26" s="3546"/>
      <c r="N26" s="2538"/>
      <c r="O26" s="2596"/>
      <c r="P26" s="3441">
        <v>0</v>
      </c>
      <c r="Q26" s="3441">
        <v>0</v>
      </c>
      <c r="R26" s="2456" t="s">
        <v>15</v>
      </c>
      <c r="S26" s="3572">
        <v>0</v>
      </c>
      <c r="T26" s="3572"/>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6" t="s">
        <v>6</v>
      </c>
      <c r="M27" s="3546"/>
      <c r="N27" s="2538"/>
      <c r="O27" s="2596"/>
      <c r="P27" s="3441">
        <v>0</v>
      </c>
      <c r="Q27" s="3441">
        <v>0</v>
      </c>
      <c r="R27" s="2456" t="s">
        <v>15</v>
      </c>
      <c r="S27" s="3572">
        <v>0</v>
      </c>
      <c r="T27" s="3572"/>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6" t="s">
        <v>6</v>
      </c>
      <c r="M28" s="3546"/>
      <c r="N28" s="2538"/>
      <c r="O28" s="2596"/>
      <c r="P28" s="3441">
        <v>0</v>
      </c>
      <c r="Q28" s="3441">
        <v>0</v>
      </c>
      <c r="R28" s="2456" t="s">
        <v>15</v>
      </c>
      <c r="S28" s="3572">
        <v>0</v>
      </c>
      <c r="T28" s="3572"/>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6" t="s">
        <v>6</v>
      </c>
      <c r="M29" s="3546"/>
      <c r="N29" s="2538"/>
      <c r="O29" s="2596"/>
      <c r="P29" s="3441">
        <v>0</v>
      </c>
      <c r="Q29" s="3441">
        <v>0</v>
      </c>
      <c r="R29" s="2456" t="s">
        <v>15</v>
      </c>
      <c r="S29" s="3572">
        <v>0</v>
      </c>
      <c r="T29" s="3572"/>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6" t="s">
        <v>6</v>
      </c>
      <c r="M30" s="3546"/>
      <c r="N30" s="2538"/>
      <c r="O30" s="2596"/>
      <c r="P30" s="3441">
        <v>0</v>
      </c>
      <c r="Q30" s="3441">
        <v>0</v>
      </c>
      <c r="R30" s="2456" t="s">
        <v>15</v>
      </c>
      <c r="S30" s="3572">
        <v>0</v>
      </c>
      <c r="T30" s="3572"/>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6" t="s">
        <v>6</v>
      </c>
      <c r="M31" s="3546"/>
      <c r="N31" s="2538"/>
      <c r="O31" s="2596"/>
      <c r="P31" s="3441">
        <v>0</v>
      </c>
      <c r="Q31" s="3441">
        <v>0</v>
      </c>
      <c r="R31" s="2456" t="s">
        <v>15</v>
      </c>
      <c r="S31" s="3572">
        <v>0</v>
      </c>
      <c r="T31" s="3572"/>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4">
        <f>Annual!F48</f>
        <v>360</v>
      </c>
      <c r="T32" s="3574"/>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0</v>
      </c>
      <c r="X35" s="3442">
        <f>Annual!M49</f>
        <v>-9182.6267405537819</v>
      </c>
      <c r="Y35" s="3442"/>
      <c r="Z35" s="3442">
        <f>Annual!N49</f>
        <v>-9182.6267405537819</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61" t="s">
        <v>8953</v>
      </c>
      <c r="Q42" s="3561"/>
      <c r="R42" s="3561"/>
      <c r="S42" s="3561"/>
      <c r="T42" s="3561"/>
      <c r="U42" s="2539"/>
      <c r="V42" s="3559" t="str">
        <f>V20</f>
        <v>Total Emissions (tCO2-eq)</v>
      </c>
      <c r="W42" s="3559"/>
      <c r="X42" s="3559"/>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73" t="str">
        <f>Q21</f>
        <v>Without</v>
      </c>
      <c r="R43" s="3573"/>
      <c r="S43" s="3573"/>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3" t="s">
        <v>13</v>
      </c>
      <c r="L44" s="3564"/>
      <c r="M44" s="3564"/>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3" t="s">
        <v>13</v>
      </c>
      <c r="L45" s="3564"/>
      <c r="M45" s="3564"/>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3" t="s">
        <v>13</v>
      </c>
      <c r="L46" s="3564"/>
      <c r="M46" s="3564"/>
      <c r="N46" s="2538"/>
      <c r="O46" s="2545"/>
      <c r="P46" s="2541">
        <f>Perennial!C34</f>
        <v>0</v>
      </c>
      <c r="Q46" s="2541">
        <f>Perennial!D34+'non Forest LUC'!F78</f>
        <v>0</v>
      </c>
      <c r="R46" s="2541"/>
      <c r="S46" s="2542"/>
      <c r="T46" s="2541">
        <f>Perennial!F34+'non Forest LUC'!G78</f>
        <v>14000</v>
      </c>
      <c r="U46" s="2541"/>
      <c r="V46" s="2541"/>
      <c r="W46" s="2541">
        <f>Perennial!N34</f>
        <v>0</v>
      </c>
      <c r="X46" s="2541">
        <f>Perennial!O34</f>
        <v>-2761110</v>
      </c>
      <c r="Y46" s="2541"/>
      <c r="Z46" s="2541">
        <f>Perennial!P34</f>
        <v>-2761110</v>
      </c>
    </row>
    <row r="47" spans="2:29">
      <c r="B47" s="2536" t="str">
        <f>HLOOKUP(select,translations!$A$76:$H$144,27,)</f>
        <v>Converted to OLUC</v>
      </c>
      <c r="C47" s="2536"/>
      <c r="D47" s="2537"/>
      <c r="E47" s="2537"/>
      <c r="F47" s="2537"/>
      <c r="G47" s="2537"/>
      <c r="H47" s="2537"/>
      <c r="I47" s="2537"/>
      <c r="J47" s="2537"/>
      <c r="K47" s="3563" t="s">
        <v>13</v>
      </c>
      <c r="L47" s="3564"/>
      <c r="M47" s="3564"/>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61" t="s">
        <v>8953</v>
      </c>
      <c r="Q50" s="3561"/>
      <c r="R50" s="3561"/>
      <c r="S50" s="3561"/>
      <c r="T50" s="3561"/>
      <c r="U50" s="2539"/>
      <c r="V50" s="3575" t="str">
        <f>V42</f>
        <v>Total Emissions (tCO2-eq)</v>
      </c>
      <c r="W50" s="3575"/>
      <c r="X50" s="3575"/>
      <c r="Y50" s="2540"/>
      <c r="Z50" s="2539" t="str">
        <f>Z42</f>
        <v>Balance</v>
      </c>
    </row>
    <row r="51" spans="2:26" ht="15.6" customHeight="1">
      <c r="B51" s="2533"/>
      <c r="C51" s="2533"/>
      <c r="D51" s="2533"/>
      <c r="E51" s="3582" t="s">
        <v>37</v>
      </c>
      <c r="F51" s="3582"/>
      <c r="G51" s="3582"/>
      <c r="H51" s="2534"/>
      <c r="I51" s="2534"/>
      <c r="J51" s="2534"/>
      <c r="K51" s="3558"/>
      <c r="L51" s="3558"/>
      <c r="M51" s="3558"/>
      <c r="N51" s="2538"/>
      <c r="O51" s="2890" t="str">
        <f>O43</f>
        <v>(t/ha/yr)</v>
      </c>
      <c r="P51" s="2886" t="str">
        <f>P43</f>
        <v>Start</v>
      </c>
      <c r="Q51" s="2886" t="str">
        <f>Q43</f>
        <v>Without</v>
      </c>
      <c r="R51" s="2886" t="s">
        <v>11</v>
      </c>
      <c r="S51" s="3573" t="str">
        <f>T43</f>
        <v>With</v>
      </c>
      <c r="T51" s="3573"/>
      <c r="U51" s="2886" t="s">
        <v>11</v>
      </c>
      <c r="V51" s="2890"/>
      <c r="W51" s="2886" t="str">
        <f>W43</f>
        <v>Without</v>
      </c>
      <c r="X51" s="2886" t="str">
        <f>X43</f>
        <v>With</v>
      </c>
      <c r="Y51" s="2886"/>
      <c r="Z51" s="2886"/>
    </row>
    <row r="52" spans="2:26">
      <c r="B52" s="3580" t="s">
        <v>41</v>
      </c>
      <c r="C52" s="3580"/>
      <c r="D52" s="2526"/>
      <c r="E52" s="3564" t="s">
        <v>39</v>
      </c>
      <c r="F52" s="3564"/>
      <c r="G52" s="3564"/>
      <c r="H52" s="2537"/>
      <c r="I52" s="3235" t="s">
        <v>8954</v>
      </c>
      <c r="J52" s="2537"/>
      <c r="K52" s="3563" t="s">
        <v>13</v>
      </c>
      <c r="L52" s="3564"/>
      <c r="M52" s="3564"/>
      <c r="N52" s="2538"/>
      <c r="O52" s="2585"/>
      <c r="P52" s="2681">
        <v>0</v>
      </c>
      <c r="Q52" s="2681">
        <v>0</v>
      </c>
      <c r="R52" s="2550" t="s">
        <v>15</v>
      </c>
      <c r="S52" s="3560">
        <v>0</v>
      </c>
      <c r="T52" s="3560"/>
      <c r="U52" s="2550" t="s">
        <v>15</v>
      </c>
      <c r="V52" s="2890"/>
      <c r="W52" s="2541">
        <f>Perennial!N36</f>
        <v>0</v>
      </c>
      <c r="X52" s="2541">
        <f>Perennial!O36</f>
        <v>0</v>
      </c>
      <c r="Y52" s="2541"/>
      <c r="Z52" s="2541">
        <f>Perennial!P36</f>
        <v>0</v>
      </c>
    </row>
    <row r="53" spans="2:26">
      <c r="B53" s="3580" t="s">
        <v>43</v>
      </c>
      <c r="C53" s="3580"/>
      <c r="D53" s="2526"/>
      <c r="E53" s="3564" t="s">
        <v>39</v>
      </c>
      <c r="F53" s="3564"/>
      <c r="G53" s="3564"/>
      <c r="H53" s="2537"/>
      <c r="I53" s="3235" t="s">
        <v>8954</v>
      </c>
      <c r="J53" s="2537"/>
      <c r="K53" s="3563" t="s">
        <v>13</v>
      </c>
      <c r="L53" s="3564"/>
      <c r="M53" s="3564"/>
      <c r="N53" s="2538"/>
      <c r="O53" s="2585"/>
      <c r="P53" s="2681">
        <v>0</v>
      </c>
      <c r="Q53" s="2681">
        <v>0</v>
      </c>
      <c r="R53" s="2550" t="s">
        <v>15</v>
      </c>
      <c r="S53" s="3560">
        <v>0</v>
      </c>
      <c r="T53" s="3560"/>
      <c r="U53" s="2550" t="s">
        <v>15</v>
      </c>
      <c r="V53" s="2890"/>
      <c r="W53" s="2541">
        <f>Perennial!N37</f>
        <v>0</v>
      </c>
      <c r="X53" s="2541">
        <f>Perennial!O37</f>
        <v>0</v>
      </c>
      <c r="Y53" s="2541"/>
      <c r="Z53" s="2541">
        <f>Perennial!P37</f>
        <v>0</v>
      </c>
    </row>
    <row r="54" spans="2:26">
      <c r="B54" s="3580" t="s">
        <v>44</v>
      </c>
      <c r="C54" s="3580"/>
      <c r="D54" s="2527"/>
      <c r="E54" s="3564" t="s">
        <v>39</v>
      </c>
      <c r="F54" s="3564"/>
      <c r="G54" s="3564"/>
      <c r="H54" s="2537"/>
      <c r="I54" s="3235" t="s">
        <v>8954</v>
      </c>
      <c r="J54" s="2537"/>
      <c r="K54" s="3563" t="s">
        <v>13</v>
      </c>
      <c r="L54" s="3564"/>
      <c r="M54" s="3564"/>
      <c r="N54" s="2538"/>
      <c r="O54" s="2585"/>
      <c r="P54" s="2681">
        <v>0</v>
      </c>
      <c r="Q54" s="2681">
        <v>0</v>
      </c>
      <c r="R54" s="2550" t="s">
        <v>15</v>
      </c>
      <c r="S54" s="3560">
        <v>0</v>
      </c>
      <c r="T54" s="3560"/>
      <c r="U54" s="2550" t="s">
        <v>15</v>
      </c>
      <c r="V54" s="2890"/>
      <c r="W54" s="2541">
        <f>Perennial!N38</f>
        <v>0</v>
      </c>
      <c r="X54" s="2541">
        <f>Perennial!O38</f>
        <v>0</v>
      </c>
      <c r="Y54" s="2541"/>
      <c r="Z54" s="2541">
        <f>Perennial!P38</f>
        <v>0</v>
      </c>
    </row>
    <row r="55" spans="2:26">
      <c r="B55" s="3580" t="s">
        <v>45</v>
      </c>
      <c r="C55" s="3580"/>
      <c r="D55" s="2527"/>
      <c r="E55" s="3564" t="s">
        <v>39</v>
      </c>
      <c r="F55" s="3564"/>
      <c r="G55" s="3564"/>
      <c r="H55" s="2537"/>
      <c r="I55" s="3235" t="s">
        <v>8954</v>
      </c>
      <c r="J55" s="2537"/>
      <c r="K55" s="3563" t="s">
        <v>13</v>
      </c>
      <c r="L55" s="3564"/>
      <c r="M55" s="3564"/>
      <c r="N55" s="2538"/>
      <c r="O55" s="2585"/>
      <c r="P55" s="2681">
        <v>0</v>
      </c>
      <c r="Q55" s="2681">
        <v>0</v>
      </c>
      <c r="R55" s="2550" t="s">
        <v>15</v>
      </c>
      <c r="S55" s="3560">
        <v>0</v>
      </c>
      <c r="T55" s="3560"/>
      <c r="U55" s="2550" t="s">
        <v>15</v>
      </c>
      <c r="V55" s="2890"/>
      <c r="W55" s="2541">
        <f>Perennial!N39</f>
        <v>0</v>
      </c>
      <c r="X55" s="2541">
        <f>Perennial!O39</f>
        <v>0</v>
      </c>
      <c r="Y55" s="2541"/>
      <c r="Z55" s="2541">
        <f>Perennial!P39</f>
        <v>0</v>
      </c>
    </row>
    <row r="56" spans="2:26">
      <c r="B56" s="3580" t="s">
        <v>46</v>
      </c>
      <c r="C56" s="3580"/>
      <c r="D56" s="2527"/>
      <c r="E56" s="3564" t="s">
        <v>39</v>
      </c>
      <c r="F56" s="3564"/>
      <c r="G56" s="3564"/>
      <c r="H56" s="2537"/>
      <c r="I56" s="3235" t="s">
        <v>8954</v>
      </c>
      <c r="J56" s="2537"/>
      <c r="K56" s="3563" t="s">
        <v>13</v>
      </c>
      <c r="L56" s="3564"/>
      <c r="M56" s="3564"/>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80" t="s">
        <v>47</v>
      </c>
      <c r="C57" s="3580"/>
      <c r="D57" s="2527"/>
      <c r="E57" s="3564" t="s">
        <v>39</v>
      </c>
      <c r="F57" s="3564"/>
      <c r="G57" s="3564"/>
      <c r="H57" s="2537"/>
      <c r="I57" s="3235" t="s">
        <v>8954</v>
      </c>
      <c r="J57" s="2537"/>
      <c r="K57" s="3563" t="s">
        <v>13</v>
      </c>
      <c r="L57" s="3564"/>
      <c r="M57" s="3564"/>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80" t="s">
        <v>48</v>
      </c>
      <c r="C58" s="3580"/>
      <c r="D58" s="2527"/>
      <c r="E58" s="3564" t="s">
        <v>39</v>
      </c>
      <c r="F58" s="3564"/>
      <c r="G58" s="3564"/>
      <c r="H58" s="2537"/>
      <c r="I58" s="3235" t="s">
        <v>8954</v>
      </c>
      <c r="J58" s="2537"/>
      <c r="K58" s="3563" t="s">
        <v>13</v>
      </c>
      <c r="L58" s="3564"/>
      <c r="M58" s="3564"/>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80" t="s">
        <v>49</v>
      </c>
      <c r="C59" s="3580"/>
      <c r="D59" s="2527"/>
      <c r="E59" s="3564" t="s">
        <v>39</v>
      </c>
      <c r="F59" s="3564"/>
      <c r="G59" s="3564"/>
      <c r="H59" s="2537"/>
      <c r="I59" s="3235" t="s">
        <v>8954</v>
      </c>
      <c r="J59" s="2537"/>
      <c r="K59" s="3563" t="s">
        <v>13</v>
      </c>
      <c r="L59" s="3564"/>
      <c r="M59" s="3564"/>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80" t="s">
        <v>50</v>
      </c>
      <c r="C60" s="3580"/>
      <c r="D60" s="2527"/>
      <c r="E60" s="3564" t="s">
        <v>39</v>
      </c>
      <c r="F60" s="3564"/>
      <c r="G60" s="3564"/>
      <c r="H60" s="2537"/>
      <c r="I60" s="3235" t="s">
        <v>8954</v>
      </c>
      <c r="J60" s="2537"/>
      <c r="K60" s="3563" t="s">
        <v>13</v>
      </c>
      <c r="L60" s="3564"/>
      <c r="M60" s="3564"/>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80" t="s">
        <v>51</v>
      </c>
      <c r="C61" s="3580"/>
      <c r="D61" s="2527"/>
      <c r="E61" s="3564" t="s">
        <v>39</v>
      </c>
      <c r="F61" s="3564"/>
      <c r="G61" s="3564"/>
      <c r="H61" s="2537"/>
      <c r="I61" s="3235" t="s">
        <v>8954</v>
      </c>
      <c r="J61" s="2537"/>
      <c r="K61" s="3563" t="s">
        <v>13</v>
      </c>
      <c r="L61" s="3564"/>
      <c r="M61" s="3564"/>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66">
        <f>Perennial!F46</f>
        <v>0</v>
      </c>
      <c r="T62" s="3566"/>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0</v>
      </c>
      <c r="X65" s="2541">
        <f>Perennial!O47</f>
        <v>-2761110</v>
      </c>
      <c r="Y65" s="2541"/>
      <c r="Z65" s="2541">
        <f>Perennial!P47</f>
        <v>-2761110</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79" t="str">
        <f>HLOOKUP(select,translations!$A$76:$H$144,30,)</f>
        <v>3.3. Flooded rice systems</v>
      </c>
      <c r="C70" s="3579"/>
      <c r="D70" s="3579"/>
      <c r="E70" s="357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79"/>
      <c r="C71" s="3579"/>
      <c r="D71" s="3579"/>
      <c r="E71" s="3579"/>
      <c r="F71" s="2449"/>
      <c r="G71" s="2449"/>
      <c r="H71" s="2449"/>
      <c r="I71" s="2449"/>
      <c r="J71" s="2449"/>
      <c r="K71" s="2449"/>
      <c r="L71" s="2449"/>
      <c r="M71" s="2449"/>
      <c r="N71" s="2449"/>
      <c r="O71" s="3581" t="s">
        <v>9026</v>
      </c>
      <c r="P71" s="3581"/>
      <c r="Q71" s="3581"/>
      <c r="R71" s="3581"/>
      <c r="S71" s="3581"/>
      <c r="T71" s="3581"/>
      <c r="U71" s="3581"/>
      <c r="V71" s="3581"/>
      <c r="W71" s="3581"/>
      <c r="X71" s="3581"/>
      <c r="Y71" s="3578"/>
      <c r="Z71" s="3578"/>
      <c r="AA71" s="3498" t="s">
        <v>52</v>
      </c>
      <c r="AB71" s="3498"/>
      <c r="AC71" s="3498"/>
      <c r="AD71" s="3498"/>
    </row>
    <row r="72" spans="2:40" s="2485" customFormat="1" ht="20.25" customHeight="1">
      <c r="B72" s="3579"/>
      <c r="C72" s="3579"/>
      <c r="D72" s="3579"/>
      <c r="E72" s="3579"/>
      <c r="F72" s="2449"/>
      <c r="G72" s="2449"/>
      <c r="H72" s="2449"/>
      <c r="I72" s="2449"/>
      <c r="J72" s="2449"/>
      <c r="K72" s="2449"/>
      <c r="L72" s="2449"/>
      <c r="M72" s="2449"/>
      <c r="N72" s="2449"/>
      <c r="O72" s="3581"/>
      <c r="P72" s="3581"/>
      <c r="Q72" s="3581"/>
      <c r="R72" s="3581"/>
      <c r="S72" s="3581"/>
      <c r="T72" s="3581"/>
      <c r="U72" s="3581"/>
      <c r="V72" s="3581"/>
      <c r="W72" s="3581"/>
      <c r="X72" s="3581"/>
      <c r="Y72" s="3578"/>
      <c r="Z72" s="3578"/>
      <c r="AA72" s="3508" t="str">
        <f>'Irrigated Rice'!G70</f>
        <v/>
      </c>
      <c r="AB72" s="3498"/>
      <c r="AC72" s="3498"/>
      <c r="AD72" s="3498"/>
    </row>
    <row r="73" spans="2:40" s="2485" customFormat="1" ht="20.25" customHeight="1">
      <c r="B73" s="3579"/>
      <c r="C73" s="3579"/>
      <c r="D73" s="3579"/>
      <c r="E73" s="357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76" t="str">
        <f>HLOOKUP(select,translations!$A$76:$H$144,36,)</f>
        <v>Organic amendment type (straw or other)</v>
      </c>
      <c r="P76" s="3576"/>
      <c r="Q76" s="3576"/>
      <c r="R76" s="3576"/>
      <c r="S76" s="2538"/>
      <c r="T76" s="2889" t="str">
        <f>O42</f>
        <v>Yield</v>
      </c>
      <c r="U76" s="2889"/>
      <c r="V76" s="2488"/>
      <c r="W76" s="3569" t="str">
        <f>P20</f>
        <v>Area (ha)</v>
      </c>
      <c r="X76" s="3569"/>
      <c r="Y76" s="3569"/>
      <c r="Z76" s="3569"/>
      <c r="AA76" s="2889"/>
      <c r="AB76" s="3557" t="str">
        <f>V20</f>
        <v>Total Emissions (tCO2-eq)</v>
      </c>
      <c r="AC76" s="3557"/>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76"/>
      <c r="P77" s="3576"/>
      <c r="Q77" s="3576"/>
      <c r="R77" s="357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6" t="s">
        <v>53</v>
      </c>
      <c r="G78" s="3546"/>
      <c r="H78" s="2531"/>
      <c r="I78" s="3547" t="s">
        <v>54</v>
      </c>
      <c r="J78" s="3547"/>
      <c r="K78" s="3547"/>
      <c r="L78" s="3547"/>
      <c r="M78" s="3547"/>
      <c r="N78" s="2538"/>
      <c r="O78" s="3546" t="s">
        <v>55</v>
      </c>
      <c r="P78" s="3546"/>
      <c r="Q78" s="3546"/>
      <c r="R78" s="3546"/>
      <c r="S78" s="2538"/>
      <c r="T78" s="3562"/>
      <c r="U78" s="3562"/>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6" t="s">
        <v>53</v>
      </c>
      <c r="G79" s="3546"/>
      <c r="H79" s="2531"/>
      <c r="I79" s="3547" t="s">
        <v>54</v>
      </c>
      <c r="J79" s="3547"/>
      <c r="K79" s="3547"/>
      <c r="L79" s="3547"/>
      <c r="M79" s="3547"/>
      <c r="N79" s="2538"/>
      <c r="O79" s="3546" t="s">
        <v>55</v>
      </c>
      <c r="P79" s="3546"/>
      <c r="Q79" s="3546"/>
      <c r="R79" s="3546"/>
      <c r="S79" s="2538"/>
      <c r="T79" s="3562"/>
      <c r="U79" s="3562"/>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6" t="s">
        <v>53</v>
      </c>
      <c r="G80" s="3546"/>
      <c r="H80" s="2531"/>
      <c r="I80" s="3547" t="s">
        <v>54</v>
      </c>
      <c r="J80" s="3547"/>
      <c r="K80" s="3547"/>
      <c r="L80" s="3547"/>
      <c r="M80" s="3547"/>
      <c r="N80" s="2538"/>
      <c r="O80" s="3546" t="s">
        <v>55</v>
      </c>
      <c r="P80" s="3546"/>
      <c r="Q80" s="3546"/>
      <c r="R80" s="3546"/>
      <c r="S80" s="2538"/>
      <c r="T80" s="3562"/>
      <c r="U80" s="3562"/>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6" t="s">
        <v>53</v>
      </c>
      <c r="G81" s="3546"/>
      <c r="H81" s="2531"/>
      <c r="I81" s="3547" t="s">
        <v>54</v>
      </c>
      <c r="J81" s="3547"/>
      <c r="K81" s="3547"/>
      <c r="L81" s="3547"/>
      <c r="M81" s="3547"/>
      <c r="N81" s="2538"/>
      <c r="O81" s="3546" t="s">
        <v>55</v>
      </c>
      <c r="P81" s="3546"/>
      <c r="Q81" s="3546"/>
      <c r="R81" s="3546"/>
      <c r="S81" s="2538"/>
      <c r="T81" s="3562"/>
      <c r="U81" s="3562"/>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77" t="str">
        <f>O76</f>
        <v>Organic amendment type (straw or other)</v>
      </c>
      <c r="P84" s="3577"/>
      <c r="Q84" s="3577"/>
      <c r="R84" s="3577"/>
      <c r="S84" s="2538"/>
      <c r="T84" s="2889" t="str">
        <f>T76</f>
        <v>Yield</v>
      </c>
      <c r="U84" s="2889"/>
      <c r="V84" s="2488"/>
      <c r="W84" s="3569" t="str">
        <f>W76</f>
        <v>Area (ha)</v>
      </c>
      <c r="X84" s="3569"/>
      <c r="Y84" s="3569"/>
      <c r="Z84" s="3569"/>
      <c r="AA84" s="2889"/>
      <c r="AB84" s="3557" t="str">
        <f>AB76</f>
        <v>Total Emissions (tCO2-eq)</v>
      </c>
      <c r="AC84" s="3557"/>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58"/>
      <c r="F85" s="2538" t="str">
        <f>F77</f>
        <v>During the cultivation period</v>
      </c>
      <c r="G85" s="2538"/>
      <c r="H85" s="2538"/>
      <c r="I85" s="2571" t="str">
        <f>I77</f>
        <v>Before the cultivation period</v>
      </c>
      <c r="J85" s="2571"/>
      <c r="K85" s="2571"/>
      <c r="L85" s="2571"/>
      <c r="M85" s="2571"/>
      <c r="N85" s="2538"/>
      <c r="O85" s="3577"/>
      <c r="P85" s="3577"/>
      <c r="Q85" s="3577"/>
      <c r="R85" s="357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ht="14.25">
      <c r="B87" s="3497" t="s">
        <v>9028</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ht="14.25">
      <c r="B89" s="2871" t="s">
        <v>56</v>
      </c>
      <c r="C89" s="2569"/>
      <c r="D89" s="2569"/>
      <c r="E89" s="2880">
        <v>80</v>
      </c>
      <c r="F89" s="3546" t="s">
        <v>53</v>
      </c>
      <c r="G89" s="3546"/>
      <c r="H89" s="2531"/>
      <c r="I89" s="3547" t="s">
        <v>54</v>
      </c>
      <c r="J89" s="3547"/>
      <c r="K89" s="3547"/>
      <c r="L89" s="3547"/>
      <c r="M89" s="3547"/>
      <c r="N89" s="2538"/>
      <c r="O89" s="3546" t="s">
        <v>55</v>
      </c>
      <c r="P89" s="3546"/>
      <c r="Q89" s="3546"/>
      <c r="R89" s="3546"/>
      <c r="S89" s="2532"/>
      <c r="T89" s="3555"/>
      <c r="U89" s="3555"/>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57</v>
      </c>
      <c r="C90" s="2569"/>
      <c r="D90" s="2569"/>
      <c r="E90" s="2880">
        <v>80</v>
      </c>
      <c r="F90" s="3546" t="s">
        <v>53</v>
      </c>
      <c r="G90" s="3546"/>
      <c r="H90" s="2531"/>
      <c r="I90" s="3547" t="s">
        <v>54</v>
      </c>
      <c r="J90" s="3547"/>
      <c r="K90" s="3547"/>
      <c r="L90" s="3547"/>
      <c r="M90" s="3547"/>
      <c r="N90" s="2538"/>
      <c r="O90" s="3546" t="s">
        <v>55</v>
      </c>
      <c r="P90" s="3546"/>
      <c r="Q90" s="3546"/>
      <c r="R90" s="3546"/>
      <c r="S90" s="2532"/>
      <c r="T90" s="3555"/>
      <c r="U90" s="3555"/>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3" t="s">
        <v>58</v>
      </c>
      <c r="C91" s="2569"/>
      <c r="D91" s="2569"/>
      <c r="E91" s="2880">
        <v>80</v>
      </c>
      <c r="F91" s="3546" t="s">
        <v>53</v>
      </c>
      <c r="G91" s="3546"/>
      <c r="H91" s="2531"/>
      <c r="I91" s="3547" t="s">
        <v>54</v>
      </c>
      <c r="J91" s="3547"/>
      <c r="K91" s="3547"/>
      <c r="L91" s="3547"/>
      <c r="M91" s="3547"/>
      <c r="N91" s="2538"/>
      <c r="O91" s="3546" t="s">
        <v>55</v>
      </c>
      <c r="P91" s="3546"/>
      <c r="Q91" s="3546"/>
      <c r="R91" s="3546"/>
      <c r="S91" s="2532"/>
      <c r="T91" s="3555"/>
      <c r="U91" s="3555"/>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3" t="s">
        <v>59</v>
      </c>
      <c r="C92" s="2569"/>
      <c r="D92" s="2569"/>
      <c r="E92" s="2880">
        <v>80</v>
      </c>
      <c r="F92" s="3546" t="s">
        <v>53</v>
      </c>
      <c r="G92" s="3546"/>
      <c r="H92" s="2531"/>
      <c r="I92" s="3547" t="s">
        <v>54</v>
      </c>
      <c r="J92" s="3547"/>
      <c r="K92" s="3547"/>
      <c r="L92" s="3547"/>
      <c r="M92" s="3547"/>
      <c r="N92" s="2538"/>
      <c r="O92" s="3546" t="s">
        <v>55</v>
      </c>
      <c r="P92" s="3546"/>
      <c r="Q92" s="3546"/>
      <c r="R92" s="3546"/>
      <c r="S92" s="2532"/>
      <c r="T92" s="3555"/>
      <c r="U92" s="3555"/>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3" t="s">
        <v>60</v>
      </c>
      <c r="C93" s="2569"/>
      <c r="D93" s="2569"/>
      <c r="E93" s="2880">
        <v>80</v>
      </c>
      <c r="F93" s="3546" t="s">
        <v>53</v>
      </c>
      <c r="G93" s="3546"/>
      <c r="H93" s="2531"/>
      <c r="I93" s="3547" t="s">
        <v>54</v>
      </c>
      <c r="J93" s="3547"/>
      <c r="K93" s="3547"/>
      <c r="L93" s="3547"/>
      <c r="M93" s="3547"/>
      <c r="N93" s="2538"/>
      <c r="O93" s="3546" t="s">
        <v>55</v>
      </c>
      <c r="P93" s="3546"/>
      <c r="Q93" s="3546"/>
      <c r="R93" s="3546"/>
      <c r="S93" s="2532"/>
      <c r="T93" s="3555"/>
      <c r="U93" s="3555"/>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3" t="s">
        <v>61</v>
      </c>
      <c r="C94" s="2569"/>
      <c r="D94" s="2569"/>
      <c r="E94" s="2880">
        <v>80</v>
      </c>
      <c r="F94" s="3546" t="s">
        <v>53</v>
      </c>
      <c r="G94" s="3546"/>
      <c r="H94" s="2531"/>
      <c r="I94" s="3547" t="s">
        <v>54</v>
      </c>
      <c r="J94" s="3547"/>
      <c r="K94" s="3547"/>
      <c r="L94" s="3547"/>
      <c r="M94" s="3547"/>
      <c r="N94" s="2538"/>
      <c r="O94" s="3546" t="s">
        <v>55</v>
      </c>
      <c r="P94" s="3546"/>
      <c r="Q94" s="3546"/>
      <c r="R94" s="3546"/>
      <c r="S94" s="2532"/>
      <c r="T94" s="3555"/>
      <c r="U94" s="3555"/>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ht="14.25">
      <c r="B96" s="3497" t="s">
        <v>9029</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ht="14.25">
      <c r="B98" s="3459" t="s">
        <v>56</v>
      </c>
      <c r="C98" s="2569"/>
      <c r="D98" s="2569"/>
      <c r="E98" s="2880">
        <v>150</v>
      </c>
      <c r="F98" s="3546" t="s">
        <v>53</v>
      </c>
      <c r="G98" s="3546"/>
      <c r="H98" s="2531"/>
      <c r="I98" s="3547" t="s">
        <v>54</v>
      </c>
      <c r="J98" s="3547"/>
      <c r="K98" s="3547"/>
      <c r="L98" s="3547"/>
      <c r="M98" s="3547"/>
      <c r="N98" s="2538"/>
      <c r="O98" s="3546" t="s">
        <v>55</v>
      </c>
      <c r="P98" s="3546"/>
      <c r="Q98" s="3546"/>
      <c r="R98" s="3546"/>
      <c r="S98" s="2532"/>
      <c r="T98" s="3555"/>
      <c r="U98" s="3555"/>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9" t="s">
        <v>57</v>
      </c>
      <c r="C99" s="2569"/>
      <c r="D99" s="2569"/>
      <c r="E99" s="2880">
        <v>150</v>
      </c>
      <c r="F99" s="3546" t="s">
        <v>53</v>
      </c>
      <c r="G99" s="3546"/>
      <c r="H99" s="2531"/>
      <c r="I99" s="3547" t="s">
        <v>54</v>
      </c>
      <c r="J99" s="3547"/>
      <c r="K99" s="3547"/>
      <c r="L99" s="3547"/>
      <c r="M99" s="3547"/>
      <c r="N99" s="2538"/>
      <c r="O99" s="3546" t="s">
        <v>55</v>
      </c>
      <c r="P99" s="3546"/>
      <c r="Q99" s="3546"/>
      <c r="R99" s="3546"/>
      <c r="S99" s="2532"/>
      <c r="T99" s="3555"/>
      <c r="U99" s="3555"/>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ht="14.25">
      <c r="B100" s="3459" t="s">
        <v>58</v>
      </c>
      <c r="C100" s="2569"/>
      <c r="D100" s="2569"/>
      <c r="E100" s="2880">
        <v>150</v>
      </c>
      <c r="F100" s="3546" t="s">
        <v>53</v>
      </c>
      <c r="G100" s="3546"/>
      <c r="H100" s="2531"/>
      <c r="I100" s="3547" t="s">
        <v>54</v>
      </c>
      <c r="J100" s="3547"/>
      <c r="K100" s="3547"/>
      <c r="L100" s="3547"/>
      <c r="M100" s="3547"/>
      <c r="N100" s="2538"/>
      <c r="O100" s="3546" t="s">
        <v>55</v>
      </c>
      <c r="P100" s="3546"/>
      <c r="Q100" s="3546"/>
      <c r="R100" s="3546"/>
      <c r="S100" s="2532"/>
      <c r="T100" s="3555"/>
      <c r="U100" s="3555"/>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ht="14.25">
      <c r="B101" s="3459" t="s">
        <v>59</v>
      </c>
      <c r="C101" s="2569"/>
      <c r="D101" s="2569"/>
      <c r="E101" s="2880">
        <v>150</v>
      </c>
      <c r="F101" s="3546" t="s">
        <v>53</v>
      </c>
      <c r="G101" s="3546"/>
      <c r="H101" s="2531"/>
      <c r="I101" s="3547" t="s">
        <v>54</v>
      </c>
      <c r="J101" s="3547"/>
      <c r="K101" s="3547"/>
      <c r="L101" s="3547"/>
      <c r="M101" s="3547"/>
      <c r="N101" s="2538"/>
      <c r="O101" s="3546" t="s">
        <v>55</v>
      </c>
      <c r="P101" s="3546"/>
      <c r="Q101" s="3546"/>
      <c r="R101" s="3546"/>
      <c r="S101" s="2532"/>
      <c r="T101" s="3555"/>
      <c r="U101" s="3555"/>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ht="14.25">
      <c r="B102" s="3459" t="s">
        <v>60</v>
      </c>
      <c r="C102" s="2569"/>
      <c r="D102" s="2569"/>
      <c r="E102" s="2880">
        <v>150</v>
      </c>
      <c r="F102" s="3546" t="s">
        <v>53</v>
      </c>
      <c r="G102" s="3546"/>
      <c r="H102" s="2531"/>
      <c r="I102" s="3547" t="s">
        <v>54</v>
      </c>
      <c r="J102" s="3547"/>
      <c r="K102" s="3547"/>
      <c r="L102" s="3547"/>
      <c r="M102" s="3547"/>
      <c r="N102" s="2538"/>
      <c r="O102" s="3546" t="s">
        <v>55</v>
      </c>
      <c r="P102" s="3546"/>
      <c r="Q102" s="3546"/>
      <c r="R102" s="3546"/>
      <c r="S102" s="2532"/>
      <c r="T102" s="3555"/>
      <c r="U102" s="3555"/>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ht="14.25">
      <c r="B103" s="3459" t="s">
        <v>61</v>
      </c>
      <c r="C103" s="2569"/>
      <c r="D103" s="2569"/>
      <c r="E103" s="2880">
        <v>150</v>
      </c>
      <c r="F103" s="3546" t="s">
        <v>53</v>
      </c>
      <c r="G103" s="3546"/>
      <c r="H103" s="2531"/>
      <c r="I103" s="3547" t="s">
        <v>54</v>
      </c>
      <c r="J103" s="3547"/>
      <c r="K103" s="3547"/>
      <c r="L103" s="3547"/>
      <c r="M103" s="3547"/>
      <c r="N103" s="2538"/>
      <c r="O103" s="3546" t="s">
        <v>55</v>
      </c>
      <c r="P103" s="3546"/>
      <c r="Q103" s="3546"/>
      <c r="R103" s="3546"/>
      <c r="S103" s="2532"/>
      <c r="T103" s="3555"/>
      <c r="U103" s="3555"/>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ht="14.25">
      <c r="B104" s="3459" t="s">
        <v>62</v>
      </c>
      <c r="C104" s="2569"/>
      <c r="D104" s="2569"/>
      <c r="E104" s="2880">
        <v>150</v>
      </c>
      <c r="F104" s="3546" t="s">
        <v>53</v>
      </c>
      <c r="G104" s="3546"/>
      <c r="H104" s="2531"/>
      <c r="I104" s="3547" t="s">
        <v>54</v>
      </c>
      <c r="J104" s="3547"/>
      <c r="K104" s="3547"/>
      <c r="L104" s="3547"/>
      <c r="M104" s="3547"/>
      <c r="N104" s="2538"/>
      <c r="O104" s="3546" t="s">
        <v>55</v>
      </c>
      <c r="P104" s="3546"/>
      <c r="Q104" s="3546"/>
      <c r="R104" s="3546"/>
      <c r="S104" s="2532"/>
      <c r="T104" s="3555"/>
      <c r="U104" s="3555"/>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ht="14.25">
      <c r="B105" s="3459" t="s">
        <v>63</v>
      </c>
      <c r="C105" s="2569"/>
      <c r="D105" s="2569"/>
      <c r="E105" s="2880">
        <v>150</v>
      </c>
      <c r="F105" s="3546" t="s">
        <v>53</v>
      </c>
      <c r="G105" s="3546"/>
      <c r="H105" s="2531"/>
      <c r="I105" s="3547" t="s">
        <v>54</v>
      </c>
      <c r="J105" s="3547"/>
      <c r="K105" s="3547"/>
      <c r="L105" s="3547"/>
      <c r="M105" s="3547"/>
      <c r="N105" s="2538"/>
      <c r="O105" s="3546" t="s">
        <v>55</v>
      </c>
      <c r="P105" s="3546"/>
      <c r="Q105" s="3546"/>
      <c r="R105" s="3546"/>
      <c r="S105" s="2532"/>
      <c r="T105" s="3555"/>
      <c r="U105" s="3555"/>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ht="14.25">
      <c r="B106" s="3459" t="s">
        <v>64</v>
      </c>
      <c r="C106" s="2569"/>
      <c r="D106" s="2569"/>
      <c r="E106" s="2880">
        <v>150</v>
      </c>
      <c r="F106" s="3546" t="s">
        <v>53</v>
      </c>
      <c r="G106" s="3546"/>
      <c r="H106" s="2531"/>
      <c r="I106" s="3547" t="s">
        <v>54</v>
      </c>
      <c r="J106" s="3547"/>
      <c r="K106" s="3547"/>
      <c r="L106" s="3547"/>
      <c r="M106" s="3547"/>
      <c r="N106" s="2538"/>
      <c r="O106" s="3546" t="s">
        <v>55</v>
      </c>
      <c r="P106" s="3546"/>
      <c r="Q106" s="3546"/>
      <c r="R106" s="3546"/>
      <c r="S106" s="2532"/>
      <c r="T106" s="3555"/>
      <c r="U106" s="3555"/>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ht="14.25">
      <c r="B107" s="3459" t="s">
        <v>65</v>
      </c>
      <c r="C107" s="2569"/>
      <c r="D107" s="2569"/>
      <c r="E107" s="2880">
        <v>150</v>
      </c>
      <c r="F107" s="3546" t="s">
        <v>53</v>
      </c>
      <c r="G107" s="3546"/>
      <c r="H107" s="2531"/>
      <c r="I107" s="3547" t="s">
        <v>54</v>
      </c>
      <c r="J107" s="3547"/>
      <c r="K107" s="3547"/>
      <c r="L107" s="3547"/>
      <c r="M107" s="3547"/>
      <c r="N107" s="2538"/>
      <c r="O107" s="3546" t="s">
        <v>55</v>
      </c>
      <c r="P107" s="3546"/>
      <c r="Q107" s="3546"/>
      <c r="R107" s="3546"/>
      <c r="S107" s="2532"/>
      <c r="T107" s="3555"/>
      <c r="U107" s="3555"/>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ht="14.25">
      <c r="B108" s="3459" t="s">
        <v>66</v>
      </c>
      <c r="C108" s="2569"/>
      <c r="D108" s="2569"/>
      <c r="E108" s="2880">
        <v>150</v>
      </c>
      <c r="F108" s="3546" t="s">
        <v>53</v>
      </c>
      <c r="G108" s="3546"/>
      <c r="H108" s="2531"/>
      <c r="I108" s="3547" t="s">
        <v>54</v>
      </c>
      <c r="J108" s="3547"/>
      <c r="K108" s="3547"/>
      <c r="L108" s="3547"/>
      <c r="M108" s="3547"/>
      <c r="N108" s="2538"/>
      <c r="O108" s="3546" t="s">
        <v>55</v>
      </c>
      <c r="P108" s="3546"/>
      <c r="Q108" s="3546"/>
      <c r="R108" s="3546"/>
      <c r="S108" s="2532"/>
      <c r="T108" s="3555"/>
      <c r="U108" s="3555"/>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9" t="s">
        <v>67</v>
      </c>
      <c r="C109" s="2569"/>
      <c r="D109" s="2569"/>
      <c r="E109" s="2880">
        <v>150</v>
      </c>
      <c r="F109" s="3546" t="s">
        <v>53</v>
      </c>
      <c r="G109" s="3546"/>
      <c r="H109" s="2531"/>
      <c r="I109" s="3547" t="s">
        <v>54</v>
      </c>
      <c r="J109" s="3547"/>
      <c r="K109" s="3547"/>
      <c r="L109" s="3547"/>
      <c r="M109" s="3547"/>
      <c r="N109" s="2538"/>
      <c r="O109" s="3546" t="s">
        <v>55</v>
      </c>
      <c r="P109" s="3546"/>
      <c r="Q109" s="3546"/>
      <c r="R109" s="3546"/>
      <c r="S109" s="2532"/>
      <c r="T109" s="3555"/>
      <c r="U109" s="3555"/>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9" t="s">
        <v>68</v>
      </c>
      <c r="C110" s="2569"/>
      <c r="D110" s="2569"/>
      <c r="E110" s="2880">
        <v>150</v>
      </c>
      <c r="F110" s="3546" t="s">
        <v>53</v>
      </c>
      <c r="G110" s="3546"/>
      <c r="H110" s="2531"/>
      <c r="I110" s="3547" t="s">
        <v>54</v>
      </c>
      <c r="J110" s="3547"/>
      <c r="K110" s="3547"/>
      <c r="L110" s="3547"/>
      <c r="M110" s="3547"/>
      <c r="N110" s="2538"/>
      <c r="O110" s="3546" t="s">
        <v>55</v>
      </c>
      <c r="P110" s="3546"/>
      <c r="Q110" s="3546"/>
      <c r="R110" s="3546"/>
      <c r="S110" s="2532"/>
      <c r="T110" s="3555"/>
      <c r="U110" s="3555"/>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ht="14.25">
      <c r="B111" s="3459" t="s">
        <v>69</v>
      </c>
      <c r="C111" s="2569"/>
      <c r="D111" s="2569"/>
      <c r="E111" s="2880">
        <v>150</v>
      </c>
      <c r="F111" s="3546" t="s">
        <v>53</v>
      </c>
      <c r="G111" s="3546"/>
      <c r="H111" s="2531"/>
      <c r="I111" s="3547" t="s">
        <v>54</v>
      </c>
      <c r="J111" s="3547"/>
      <c r="K111" s="3547"/>
      <c r="L111" s="3547"/>
      <c r="M111" s="3547"/>
      <c r="N111" s="2538"/>
      <c r="O111" s="3546" t="s">
        <v>55</v>
      </c>
      <c r="P111" s="3546"/>
      <c r="Q111" s="3546"/>
      <c r="R111" s="3546"/>
      <c r="S111" s="2532"/>
      <c r="T111" s="3555"/>
      <c r="U111" s="3555"/>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56" t="str">
        <f>'2.LUC'!$B$99</f>
        <v>(default values are provided for your information only, while EX-ACT will use Tier 2 values automatically wherever specified)</v>
      </c>
      <c r="C142" s="3556"/>
      <c r="D142" s="3556"/>
      <c r="E142" s="3556"/>
      <c r="F142" s="3556"/>
      <c r="G142" s="3556"/>
      <c r="H142" s="3556"/>
      <c r="I142" s="3556"/>
      <c r="J142" s="3556"/>
      <c r="K142" s="3556"/>
      <c r="L142" s="3556"/>
      <c r="M142" s="3556"/>
      <c r="N142" s="3556"/>
      <c r="O142" s="3556"/>
      <c r="P142" s="2877"/>
      <c r="Q142" s="2877"/>
      <c r="R142" s="2877"/>
      <c r="S142" s="2877"/>
      <c r="T142" s="2877"/>
      <c r="U142" s="2877"/>
      <c r="V142" s="2877"/>
      <c r="W142" s="2877"/>
      <c r="X142" s="2877"/>
      <c r="Y142" s="2393"/>
      <c r="Z142" s="2393"/>
    </row>
    <row r="143" spans="2:26">
      <c r="B143" s="3556"/>
      <c r="C143" s="3556"/>
      <c r="D143" s="3556"/>
      <c r="E143" s="3556"/>
      <c r="F143" s="3556"/>
      <c r="G143" s="3556"/>
      <c r="H143" s="3556"/>
      <c r="I143" s="3556"/>
      <c r="J143" s="3556"/>
      <c r="K143" s="3556"/>
      <c r="L143" s="3556"/>
      <c r="M143" s="3556"/>
      <c r="N143" s="3556"/>
      <c r="O143" s="3556"/>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4" t="str">
        <f>HLOOKUP(select,translations!$A$624:$H$645,4,)</f>
        <v>Minor season crop/ intercrop</v>
      </c>
      <c r="K145" s="3584"/>
      <c r="L145" s="3584"/>
      <c r="M145" s="3584"/>
      <c r="N145" s="3584"/>
      <c r="O145" s="3584"/>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5" t="str">
        <f>HLOOKUP(select,translations!$A$76:$H$144,46,)</f>
        <v xml:space="preserve"> (t CO2/ha/yr)</v>
      </c>
      <c r="G146" s="3545"/>
      <c r="H146" s="2422"/>
      <c r="I146" s="2422"/>
      <c r="J146" s="2872" t="str">
        <f>HLOOKUP(select,translations!$A$624:$H$645,5,)</f>
        <v>Crop type</v>
      </c>
      <c r="K146" s="2582"/>
      <c r="L146" s="3585" t="str">
        <f>HLOOKUP(select,translations!$A$76:$H$144,11,)</f>
        <v>Yield</v>
      </c>
      <c r="M146" s="3585"/>
      <c r="N146" s="2582"/>
      <c r="O146" s="3554" t="str">
        <f>HLOOKUP(select,translations!$A$624:$H$645,2,)</f>
        <v>Residue management</v>
      </c>
      <c r="P146" s="2877"/>
      <c r="Q146" s="3535" t="str">
        <f>HLOOKUP(select,translations!$A$624:$H$645,3,)</f>
        <v>Main season crop</v>
      </c>
      <c r="R146" s="3535"/>
      <c r="S146" s="3535"/>
      <c r="T146" s="3535"/>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35" t="str">
        <f>HLOOKUP(select,translations!$A$76:$H$144,63,)</f>
        <v>(t/ha/yr)</v>
      </c>
      <c r="M147" s="3535"/>
      <c r="N147" s="2877"/>
      <c r="O147" s="3554"/>
      <c r="P147" s="2877"/>
      <c r="Q147" s="2877" t="str">
        <f>F147</f>
        <v>Default</v>
      </c>
      <c r="R147" s="3535" t="str">
        <f>G147</f>
        <v>Tier 2</v>
      </c>
      <c r="S147" s="3535"/>
      <c r="T147" s="3535"/>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53"/>
      <c r="M148" s="3553"/>
      <c r="N148" s="2877"/>
      <c r="O148" s="2584" t="s">
        <v>6</v>
      </c>
      <c r="P148" s="2877"/>
      <c r="Q148" s="2583">
        <f>Annual!G63</f>
        <v>2.642639</v>
      </c>
      <c r="R148" s="3532"/>
      <c r="S148" s="3532"/>
      <c r="T148" s="3532"/>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53"/>
      <c r="M149" s="3553"/>
      <c r="N149" s="2877"/>
      <c r="O149" s="2584" t="s">
        <v>6</v>
      </c>
      <c r="P149" s="2877"/>
      <c r="Q149" s="2583">
        <f>Annual!G64</f>
        <v>2.642639</v>
      </c>
      <c r="R149" s="3532"/>
      <c r="S149" s="3532"/>
      <c r="T149" s="3532"/>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53"/>
      <c r="M150" s="3553"/>
      <c r="N150" s="2877"/>
      <c r="O150" s="2584" t="s">
        <v>6</v>
      </c>
      <c r="P150" s="2877"/>
      <c r="Q150" s="2583">
        <f>Annual!G65</f>
        <v>2.642639</v>
      </c>
      <c r="R150" s="3532"/>
      <c r="S150" s="3532"/>
      <c r="T150" s="3532"/>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53"/>
      <c r="M151" s="3553"/>
      <c r="N151" s="2877"/>
      <c r="O151" s="2584" t="s">
        <v>6</v>
      </c>
      <c r="P151" s="2877"/>
      <c r="Q151" s="2583">
        <f>Annual!G66</f>
        <v>2.642639</v>
      </c>
      <c r="R151" s="3532"/>
      <c r="S151" s="3532"/>
      <c r="T151" s="3532"/>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FFS</v>
      </c>
      <c r="C153" s="2522"/>
      <c r="D153" s="2522"/>
      <c r="E153" s="2522"/>
      <c r="F153" s="2523">
        <f>MAX(Annual!P13:T13)</f>
        <v>1.54</v>
      </c>
      <c r="G153" s="2876"/>
      <c r="H153" s="2422"/>
      <c r="I153" s="2422"/>
      <c r="J153" s="2584" t="s">
        <v>70</v>
      </c>
      <c r="K153" s="2877"/>
      <c r="L153" s="3553"/>
      <c r="M153" s="3553"/>
      <c r="N153" s="2877"/>
      <c r="O153" s="2584" t="s">
        <v>6</v>
      </c>
      <c r="P153" s="2877"/>
      <c r="Q153" s="2583">
        <f>Annual!G67</f>
        <v>2.642639</v>
      </c>
      <c r="R153" s="3532"/>
      <c r="S153" s="3532"/>
      <c r="T153" s="3532"/>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53"/>
      <c r="M154" s="3553"/>
      <c r="N154" s="2877"/>
      <c r="O154" s="2584" t="s">
        <v>6</v>
      </c>
      <c r="P154" s="2877"/>
      <c r="Q154" s="2583">
        <f>Annual!G68</f>
        <v>2.642639</v>
      </c>
      <c r="R154" s="3532"/>
      <c r="S154" s="3532"/>
      <c r="T154" s="3532"/>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53"/>
      <c r="M155" s="3553"/>
      <c r="N155" s="2877"/>
      <c r="O155" s="2584" t="s">
        <v>6</v>
      </c>
      <c r="P155" s="2877"/>
      <c r="Q155" s="2583">
        <f>Annual!G69</f>
        <v>2.642639</v>
      </c>
      <c r="R155" s="3532"/>
      <c r="S155" s="3532"/>
      <c r="T155" s="3532"/>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53"/>
      <c r="M156" s="3553"/>
      <c r="N156" s="2877"/>
      <c r="O156" s="2584" t="s">
        <v>6</v>
      </c>
      <c r="P156" s="2877"/>
      <c r="Q156" s="2583">
        <f>Annual!G70</f>
        <v>2.642639</v>
      </c>
      <c r="R156" s="3532"/>
      <c r="S156" s="3532"/>
      <c r="T156" s="3532"/>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53"/>
      <c r="M157" s="3553"/>
      <c r="N157" s="2877"/>
      <c r="O157" s="2584" t="s">
        <v>6</v>
      </c>
      <c r="P157" s="2877"/>
      <c r="Q157" s="2583">
        <f>Annual!G71</f>
        <v>2.642639</v>
      </c>
      <c r="R157" s="3532"/>
      <c r="S157" s="3532"/>
      <c r="T157" s="3532"/>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53"/>
      <c r="M158" s="3553"/>
      <c r="N158" s="2877"/>
      <c r="O158" s="2584" t="s">
        <v>6</v>
      </c>
      <c r="P158" s="2877"/>
      <c r="Q158" s="2583">
        <f>Annual!G72</f>
        <v>2.642639</v>
      </c>
      <c r="R158" s="3532"/>
      <c r="S158" s="3532"/>
      <c r="T158" s="3532"/>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53"/>
      <c r="M159" s="3553"/>
      <c r="N159" s="2877"/>
      <c r="O159" s="2584" t="s">
        <v>6</v>
      </c>
      <c r="P159" s="2877"/>
      <c r="Q159" s="2583">
        <f>Annual!G73</f>
        <v>2.642639</v>
      </c>
      <c r="R159" s="3532"/>
      <c r="S159" s="3532"/>
      <c r="T159" s="3532"/>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53"/>
      <c r="M160" s="3553"/>
      <c r="N160" s="2877"/>
      <c r="O160" s="2584" t="s">
        <v>6</v>
      </c>
      <c r="P160" s="2877"/>
      <c r="Q160" s="2583">
        <f>Annual!G74</f>
        <v>2.642639</v>
      </c>
      <c r="R160" s="3532"/>
      <c r="S160" s="3532"/>
      <c r="T160" s="3532"/>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53"/>
      <c r="M161" s="3553"/>
      <c r="N161" s="2877"/>
      <c r="O161" s="2584" t="s">
        <v>6</v>
      </c>
      <c r="P161" s="2877"/>
      <c r="Q161" s="2583">
        <f>Annual!G75</f>
        <v>2.642639</v>
      </c>
      <c r="R161" s="3532"/>
      <c r="S161" s="3532"/>
      <c r="T161" s="3532"/>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53"/>
      <c r="M162" s="3553"/>
      <c r="N162" s="2877"/>
      <c r="O162" s="2584" t="s">
        <v>6</v>
      </c>
      <c r="P162" s="2877"/>
      <c r="Q162" s="2583">
        <f>Annual!G76</f>
        <v>2.642639</v>
      </c>
      <c r="R162" s="3532"/>
      <c r="S162" s="3532"/>
      <c r="T162" s="3532"/>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9034</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2" t="str">
        <f>'2.LUC'!E102</f>
        <v>Above-ground</v>
      </c>
      <c r="G192" s="3552"/>
      <c r="H192" s="2577"/>
      <c r="I192" s="3552" t="str">
        <f>'2.LUC'!G102</f>
        <v>Below-ground</v>
      </c>
      <c r="J192" s="3552"/>
      <c r="K192" s="2429" t="str">
        <f>F145</f>
        <v>Rates of soil C sequestration</v>
      </c>
      <c r="L192" s="2422"/>
      <c r="M192" s="2518"/>
      <c r="N192" s="2518"/>
      <c r="O192" s="2892"/>
      <c r="P192" s="3552" t="str">
        <f>HLOOKUP(select,translations!$A$76:$H$144,51,)</f>
        <v>Burning (quantity of residues and periodicity)</v>
      </c>
      <c r="Q192" s="3552"/>
      <c r="R192" s="3552"/>
      <c r="S192" s="3552"/>
      <c r="T192" s="3552"/>
      <c r="U192" s="3552"/>
      <c r="V192" s="3552"/>
      <c r="W192" s="3552"/>
      <c r="X192" s="2856"/>
      <c r="Y192" s="2856"/>
      <c r="Z192" s="2894"/>
      <c r="AA192" s="2856"/>
    </row>
    <row r="193" spans="2:27">
      <c r="B193" s="2422"/>
      <c r="C193" s="2422"/>
      <c r="D193" s="2422"/>
      <c r="E193" s="2518"/>
      <c r="F193" s="2518"/>
      <c r="G193" s="2578" t="str">
        <f>HLOOKUP(select,translations!$A$76:$H$144,50,)</f>
        <v>Growth rate (t C/ha/yr)</v>
      </c>
      <c r="H193" s="2577"/>
      <c r="I193" s="3545" t="str">
        <f>G193</f>
        <v>Growth rate (t C/ha/yr)</v>
      </c>
      <c r="J193" s="3545"/>
      <c r="K193" s="2518"/>
      <c r="L193" s="3545" t="str">
        <f>F146</f>
        <v xml:space="preserve"> (t CO2/ha/yr)</v>
      </c>
      <c r="M193" s="3545"/>
      <c r="N193" s="3545"/>
      <c r="O193" s="3545"/>
      <c r="P193" s="3545" t="str">
        <f>Q146</f>
        <v>Main season crop</v>
      </c>
      <c r="Q193" s="3545"/>
      <c r="R193" s="2877"/>
      <c r="S193" s="2422"/>
      <c r="T193" s="3583" t="str">
        <f>HLOOKUP(select,translations!$A$76:$H$144,52,)</f>
        <v>Periodicity (yr)</v>
      </c>
      <c r="U193" s="3583"/>
      <c r="V193" s="3583"/>
      <c r="W193" s="2422"/>
      <c r="X193" s="3541"/>
      <c r="Y193" s="3541"/>
      <c r="Z193" s="354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35" t="str">
        <f>I194</f>
        <v>Default</v>
      </c>
      <c r="M194" s="3535"/>
      <c r="N194" s="3535"/>
      <c r="O194" s="2877" t="str">
        <f>J194</f>
        <v>Tier 2</v>
      </c>
      <c r="P194" s="2579" t="str">
        <f>L194</f>
        <v>Default</v>
      </c>
      <c r="Q194" s="2877" t="str">
        <f>O194</f>
        <v>Tier 2</v>
      </c>
      <c r="R194" s="2877"/>
      <c r="S194" s="2422"/>
      <c r="T194" s="2579" t="str">
        <f>P194</f>
        <v>Default</v>
      </c>
      <c r="U194" s="3535" t="str">
        <f>Q194</f>
        <v>Tier 2</v>
      </c>
      <c r="V194" s="3535"/>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4">
        <f>Perennial!K10</f>
        <v>0.33</v>
      </c>
      <c r="M195" s="3544"/>
      <c r="N195" s="3544"/>
      <c r="O195" s="2876"/>
      <c r="P195" s="2881">
        <v>10</v>
      </c>
      <c r="Q195" s="2876"/>
      <c r="R195" s="2877"/>
      <c r="S195" s="2422"/>
      <c r="T195" s="2523">
        <v>1</v>
      </c>
      <c r="U195" s="3532"/>
      <c r="V195" s="3532"/>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4">
        <f>Perennial!K11</f>
        <v>0.33</v>
      </c>
      <c r="M196" s="3544"/>
      <c r="N196" s="3544"/>
      <c r="O196" s="2876"/>
      <c r="P196" s="2881">
        <v>10</v>
      </c>
      <c r="Q196" s="2876"/>
      <c r="R196" s="2877"/>
      <c r="S196" s="2422"/>
      <c r="T196" s="2523">
        <v>1</v>
      </c>
      <c r="U196" s="3532"/>
      <c r="V196" s="3532"/>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4">
        <f>Perennial!K12</f>
        <v>0.33</v>
      </c>
      <c r="M197" s="3544"/>
      <c r="N197" s="3544"/>
      <c r="O197" s="2876"/>
      <c r="P197" s="2881">
        <v>10</v>
      </c>
      <c r="Q197" s="2876"/>
      <c r="R197" s="2877"/>
      <c r="S197" s="2422"/>
      <c r="T197" s="2523">
        <v>1</v>
      </c>
      <c r="U197" s="3532"/>
      <c r="V197" s="3532"/>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4">
        <f>Perennial!K13</f>
        <v>0.33</v>
      </c>
      <c r="M198" s="3544"/>
      <c r="N198" s="3544"/>
      <c r="O198" s="2876"/>
      <c r="P198" s="2881">
        <v>10</v>
      </c>
      <c r="Q198" s="2876"/>
      <c r="R198" s="2877"/>
      <c r="S198" s="2422"/>
      <c r="T198" s="2523">
        <v>1</v>
      </c>
      <c r="U198" s="3532"/>
      <c r="V198" s="3532"/>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86"/>
      <c r="E200" s="3586"/>
      <c r="F200" s="2881">
        <f>Perennial!G14</f>
        <v>0</v>
      </c>
      <c r="G200" s="2876"/>
      <c r="H200" s="2579"/>
      <c r="I200" s="2881">
        <f>Perennial!I14</f>
        <v>0</v>
      </c>
      <c r="J200" s="2876"/>
      <c r="K200" s="2518"/>
      <c r="L200" s="3544">
        <f>Perennial!K14</f>
        <v>0.33</v>
      </c>
      <c r="M200" s="3544"/>
      <c r="N200" s="3544"/>
      <c r="O200" s="2876"/>
      <c r="P200" s="2881">
        <v>10</v>
      </c>
      <c r="Q200" s="2876"/>
      <c r="R200" s="2877"/>
      <c r="S200" s="2422"/>
      <c r="T200" s="2523">
        <v>1</v>
      </c>
      <c r="U200" s="3532"/>
      <c r="V200" s="3532"/>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44">
        <f>Perennial!K15</f>
        <v>0.33</v>
      </c>
      <c r="M201" s="3544"/>
      <c r="N201" s="3544"/>
      <c r="O201" s="2876"/>
      <c r="P201" s="2881">
        <v>10</v>
      </c>
      <c r="Q201" s="2876"/>
      <c r="R201" s="2877"/>
      <c r="S201" s="2422"/>
      <c r="T201" s="2523">
        <v>1</v>
      </c>
      <c r="U201" s="3532"/>
      <c r="V201" s="3532"/>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44">
        <f>Perennial!K16</f>
        <v>0.33</v>
      </c>
      <c r="M202" s="3544"/>
      <c r="N202" s="3544"/>
      <c r="O202" s="2876"/>
      <c r="P202" s="2881">
        <v>10</v>
      </c>
      <c r="Q202" s="2876"/>
      <c r="R202" s="2877"/>
      <c r="S202" s="2422"/>
      <c r="T202" s="2523">
        <v>1</v>
      </c>
      <c r="U202" s="3532"/>
      <c r="V202" s="3532"/>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44">
        <f>Perennial!K17</f>
        <v>0.33</v>
      </c>
      <c r="M203" s="3544"/>
      <c r="N203" s="3544"/>
      <c r="O203" s="2876"/>
      <c r="P203" s="2881">
        <v>10</v>
      </c>
      <c r="Q203" s="2876"/>
      <c r="R203" s="2877"/>
      <c r="S203" s="2422"/>
      <c r="T203" s="2523">
        <v>1</v>
      </c>
      <c r="U203" s="3532"/>
      <c r="V203" s="3532"/>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44">
        <f>Perennial!K18</f>
        <v>0.33</v>
      </c>
      <c r="M204" s="3544"/>
      <c r="N204" s="3544"/>
      <c r="O204" s="2876"/>
      <c r="P204" s="2881">
        <v>10</v>
      </c>
      <c r="Q204" s="2876"/>
      <c r="R204" s="2877"/>
      <c r="S204" s="2422"/>
      <c r="T204" s="2523">
        <v>1</v>
      </c>
      <c r="U204" s="3532"/>
      <c r="V204" s="3532"/>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44">
        <f>Perennial!K19</f>
        <v>0.33</v>
      </c>
      <c r="M205" s="3544"/>
      <c r="N205" s="3544"/>
      <c r="O205" s="2876"/>
      <c r="P205" s="2881">
        <v>10</v>
      </c>
      <c r="Q205" s="2876"/>
      <c r="R205" s="2877"/>
      <c r="S205" s="2422"/>
      <c r="T205" s="2523">
        <v>1</v>
      </c>
      <c r="U205" s="3532"/>
      <c r="V205" s="3532"/>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44">
        <f>Perennial!K20</f>
        <v>0.33</v>
      </c>
      <c r="M206" s="3544"/>
      <c r="N206" s="3544"/>
      <c r="O206" s="2876"/>
      <c r="P206" s="2881">
        <v>10</v>
      </c>
      <c r="Q206" s="2876"/>
      <c r="R206" s="2877"/>
      <c r="S206" s="2422"/>
      <c r="T206" s="2523">
        <v>1</v>
      </c>
      <c r="U206" s="3532"/>
      <c r="V206" s="3532"/>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44">
        <f>Perennial!K21</f>
        <v>0.33</v>
      </c>
      <c r="M207" s="3544"/>
      <c r="N207" s="3544"/>
      <c r="O207" s="2876"/>
      <c r="P207" s="2881">
        <v>10</v>
      </c>
      <c r="Q207" s="2876"/>
      <c r="R207" s="2877"/>
      <c r="S207" s="2422"/>
      <c r="T207" s="2523">
        <v>1</v>
      </c>
      <c r="U207" s="3532"/>
      <c r="V207" s="3532"/>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44">
        <f>Perennial!K22</f>
        <v>0.33</v>
      </c>
      <c r="M208" s="3544"/>
      <c r="N208" s="3544"/>
      <c r="O208" s="2876"/>
      <c r="P208" s="2881">
        <v>10</v>
      </c>
      <c r="Q208" s="2876"/>
      <c r="R208" s="2877"/>
      <c r="S208" s="2422"/>
      <c r="T208" s="2523">
        <v>1</v>
      </c>
      <c r="U208" s="3532"/>
      <c r="V208" s="3532"/>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44">
        <f>Perennial!K23</f>
        <v>0.33</v>
      </c>
      <c r="M209" s="3544"/>
      <c r="N209" s="3544"/>
      <c r="O209" s="2876"/>
      <c r="P209" s="2881">
        <v>10</v>
      </c>
      <c r="Q209" s="2876"/>
      <c r="R209" s="2877"/>
      <c r="S209" s="2422"/>
      <c r="T209" s="2523">
        <v>1</v>
      </c>
      <c r="U209" s="3532"/>
      <c r="V209" s="3532"/>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2" t="str">
        <f>HLOOKUP(select,translations!$A$76:$H$144,58,)</f>
        <v>Water regime prior to rice cultivation (schematic presentation showing flooded periods as shaded)</v>
      </c>
      <c r="R245" s="3542"/>
      <c r="S245" s="3542"/>
      <c r="T245" s="3542"/>
      <c r="U245" s="3542"/>
      <c r="V245" s="3542"/>
      <c r="W245" s="3542"/>
      <c r="X245" s="3542"/>
      <c r="Y245" s="3542"/>
      <c r="Z245" s="3542"/>
    </row>
    <row r="246" spans="2:26">
      <c r="B246" s="2422"/>
      <c r="C246" s="2422"/>
      <c r="D246" s="2422"/>
      <c r="E246" s="2422"/>
      <c r="F246" s="2422"/>
      <c r="G246" s="2422"/>
      <c r="H246" s="2422"/>
      <c r="I246" s="2422"/>
      <c r="J246" s="2422"/>
      <c r="K246" s="2422"/>
      <c r="L246" s="2422"/>
      <c r="M246" s="2422"/>
      <c r="N246" s="2422"/>
      <c r="O246" s="2877"/>
      <c r="Q246" s="3542"/>
      <c r="R246" s="3542"/>
      <c r="S246" s="3542"/>
      <c r="T246" s="3542"/>
      <c r="U246" s="3542"/>
      <c r="V246" s="3542"/>
      <c r="W246" s="3542"/>
      <c r="X246" s="3542"/>
      <c r="Y246" s="3542"/>
      <c r="Z246" s="3542"/>
    </row>
    <row r="247" spans="2:26">
      <c r="B247" s="2422"/>
      <c r="C247" s="2422"/>
      <c r="D247" s="2422"/>
      <c r="E247" s="2422"/>
      <c r="F247" s="2422"/>
      <c r="G247" s="2422"/>
      <c r="H247" s="2422"/>
      <c r="I247" s="2422"/>
      <c r="J247" s="2422"/>
      <c r="K247" s="2422"/>
      <c r="L247" s="2422"/>
      <c r="M247" s="2422"/>
      <c r="N247" s="2422"/>
      <c r="O247" s="2877"/>
      <c r="Q247" s="3542"/>
      <c r="R247" s="3542"/>
      <c r="S247" s="3542"/>
      <c r="T247" s="3542"/>
      <c r="U247" s="3542"/>
      <c r="V247" s="3542"/>
      <c r="W247" s="3542"/>
      <c r="X247" s="3542"/>
      <c r="Y247" s="3542"/>
      <c r="Z247" s="3542"/>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2"/>
      <c r="R248" s="3542"/>
      <c r="S248" s="3542"/>
      <c r="T248" s="3542"/>
      <c r="U248" s="3542"/>
      <c r="V248" s="3542"/>
      <c r="W248" s="3542"/>
      <c r="X248" s="3542"/>
      <c r="Y248" s="3542"/>
      <c r="Z248" s="3542"/>
    </row>
    <row r="249" spans="2:26">
      <c r="B249" s="3551" t="str">
        <f>B187</f>
        <v>(default values are provided for your information only, while EX-ACT will use Tier 2 values automatically wherever specified)</v>
      </c>
      <c r="C249" s="3551"/>
      <c r="D249" s="3551"/>
      <c r="E249" s="3551"/>
      <c r="F249" s="3551"/>
      <c r="G249" s="3551"/>
      <c r="H249" s="3551"/>
      <c r="I249" s="3551"/>
      <c r="J249" s="3551"/>
      <c r="K249" s="3551"/>
      <c r="L249" s="3551"/>
      <c r="M249" s="3551"/>
      <c r="N249" s="3551"/>
      <c r="O249" s="3551"/>
      <c r="Q249" s="3543"/>
      <c r="R249" s="3543"/>
      <c r="S249" s="3543"/>
      <c r="T249" s="3543"/>
      <c r="U249" s="3543"/>
      <c r="V249" s="3543"/>
      <c r="W249" s="3543"/>
      <c r="X249" s="3543"/>
      <c r="Y249" s="3543"/>
      <c r="Z249" s="3543"/>
    </row>
    <row r="250" spans="2:26">
      <c r="B250" s="3551"/>
      <c r="C250" s="3551"/>
      <c r="D250" s="3551"/>
      <c r="E250" s="3551"/>
      <c r="F250" s="3551"/>
      <c r="G250" s="3551"/>
      <c r="H250" s="3551"/>
      <c r="I250" s="3551"/>
      <c r="J250" s="3551"/>
      <c r="K250" s="3551"/>
      <c r="L250" s="3551"/>
      <c r="M250" s="3551"/>
      <c r="N250" s="3551"/>
      <c r="O250" s="3551"/>
      <c r="Q250" s="3542" t="str">
        <f>HLOOKUP(select,translations!$A$76:$H$144,59,)</f>
        <v>Non flooded preseason &lt;180 d</v>
      </c>
      <c r="R250" s="3542"/>
      <c r="S250" s="3542"/>
      <c r="T250" s="3542"/>
      <c r="U250" s="2422"/>
      <c r="V250" s="2877"/>
      <c r="W250" s="2877"/>
      <c r="X250" s="2877"/>
      <c r="Y250" s="2877"/>
      <c r="Z250" s="2877"/>
    </row>
    <row r="251" spans="2:26">
      <c r="O251" s="2934"/>
      <c r="Q251" s="3542"/>
      <c r="R251" s="3542"/>
      <c r="S251" s="3542"/>
      <c r="T251" s="3542"/>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2"/>
      <c r="R252" s="3542"/>
      <c r="S252" s="3542"/>
      <c r="T252" s="3542"/>
      <c r="U252" s="2422"/>
      <c r="V252" s="2877"/>
      <c r="W252" s="2877"/>
      <c r="X252" s="2877"/>
      <c r="Y252" s="2877"/>
      <c r="Z252" s="2877"/>
    </row>
    <row r="253" spans="2:26">
      <c r="B253" s="2422"/>
      <c r="C253" s="2422"/>
      <c r="D253" s="2422"/>
      <c r="E253" s="2422"/>
      <c r="F253" s="3545" t="str">
        <f>L193</f>
        <v xml:space="preserve"> (t CO2/ha/yr)</v>
      </c>
      <c r="G253" s="3545"/>
      <c r="H253" s="2519"/>
      <c r="I253" s="2519"/>
      <c r="J253" s="3583" t="str">
        <f>P193</f>
        <v>Main season crop</v>
      </c>
      <c r="K253" s="3583"/>
      <c r="L253" s="3583"/>
      <c r="M253" s="3583"/>
      <c r="N253" s="2422"/>
      <c r="O253" s="2877"/>
      <c r="Q253" s="3543"/>
      <c r="R253" s="3543"/>
      <c r="S253" s="3543"/>
      <c r="T253" s="3543"/>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35" t="str">
        <f>G254</f>
        <v>Tier 2</v>
      </c>
      <c r="L254" s="3535"/>
      <c r="M254" s="3535"/>
      <c r="N254" s="2877"/>
      <c r="O254" s="2877"/>
      <c r="Q254" s="3542" t="str">
        <f>HLOOKUP(select,translations!$A$76:$H$144,60,)</f>
        <v>Non flooded preseason &gt;180 d</v>
      </c>
      <c r="R254" s="3542"/>
      <c r="S254" s="3542"/>
      <c r="T254" s="3542"/>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2"/>
      <c r="L255" s="3532"/>
      <c r="M255" s="3532"/>
      <c r="N255" s="2422"/>
      <c r="O255" s="2877"/>
      <c r="Q255" s="3542"/>
      <c r="R255" s="3542"/>
      <c r="S255" s="3542"/>
      <c r="T255" s="3542"/>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2"/>
      <c r="L256" s="3532"/>
      <c r="M256" s="3532"/>
      <c r="N256" s="2422"/>
      <c r="O256" s="2877"/>
      <c r="Q256" s="3543"/>
      <c r="R256" s="3543"/>
      <c r="S256" s="3543"/>
      <c r="T256" s="3543"/>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2"/>
      <c r="L257" s="3532"/>
      <c r="M257" s="3532"/>
      <c r="N257" s="2422"/>
      <c r="O257" s="2877"/>
      <c r="Q257" s="3554" t="str">
        <f>HLOOKUP(select,translations!$A$76:$H$144,61,)</f>
        <v>Flooded preseason (&gt;30 d)</v>
      </c>
      <c r="R257" s="3554"/>
      <c r="S257" s="3554"/>
      <c r="T257" s="3554"/>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2"/>
      <c r="L258" s="3532"/>
      <c r="M258" s="3532"/>
      <c r="N258" s="2422"/>
      <c r="O258" s="2877"/>
      <c r="Q258" s="3554"/>
      <c r="R258" s="3554"/>
      <c r="S258" s="3554"/>
      <c r="T258" s="3554"/>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4"/>
      <c r="R259" s="3554"/>
      <c r="S259" s="3554"/>
      <c r="T259" s="3554"/>
      <c r="U259" s="2422"/>
      <c r="V259" s="2877"/>
      <c r="W259" s="2877"/>
      <c r="X259" s="2877"/>
      <c r="Y259" s="2877"/>
      <c r="Z259" s="2877"/>
    </row>
    <row r="260" spans="2:26">
      <c r="B260" s="2522" t="s">
        <v>9031</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2"/>
      <c r="L261" s="3532"/>
      <c r="M261" s="3532"/>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2"/>
      <c r="L262" s="3532"/>
      <c r="M262" s="3532"/>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2"/>
      <c r="L263" s="3532"/>
      <c r="M263" s="3532"/>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2"/>
      <c r="L264" s="3532"/>
      <c r="M264" s="3532"/>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2"/>
      <c r="L265" s="3532"/>
      <c r="M265" s="3532"/>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2"/>
      <c r="L266" s="3532"/>
      <c r="M266" s="3532"/>
      <c r="N266" s="2422"/>
      <c r="O266" s="2877"/>
      <c r="Q266" s="2934"/>
      <c r="R266" s="2934"/>
      <c r="V266" s="2934"/>
      <c r="W266" s="2934"/>
      <c r="X266" s="2934"/>
      <c r="Y266" s="2934"/>
      <c r="Z266" s="2934"/>
    </row>
    <row r="267" spans="2:26">
      <c r="B267" s="2522" t="s">
        <v>9030</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0" t="str">
        <f>HLOOKUP(select,translations!$A$511:$H$520,2,)</f>
        <v>Daily emission factor for Rice  (EF) = EF-Basis × SF-Before × SF-During × CF-Org. Amendment</v>
      </c>
      <c r="E283" s="3550"/>
      <c r="F283" s="3550"/>
      <c r="G283" s="3550"/>
      <c r="H283" s="3550"/>
      <c r="I283" s="3550"/>
      <c r="J283" s="3550"/>
      <c r="K283" s="3550"/>
      <c r="L283" s="3550"/>
      <c r="M283" s="3550"/>
      <c r="N283" s="3550"/>
      <c r="O283" s="3550"/>
      <c r="P283" s="3550"/>
      <c r="Q283" s="3550"/>
      <c r="R283" s="2881"/>
      <c r="S283" s="2881"/>
      <c r="T283" s="2881"/>
      <c r="U283" s="2881"/>
      <c r="V283" s="2881"/>
    </row>
    <row r="284" spans="2:26">
      <c r="B284" s="2422"/>
      <c r="C284" s="2422"/>
      <c r="D284" s="2422"/>
      <c r="E284" s="3549" t="str">
        <f>HLOOKUP(select,translations!$A$511:$H$520,3,)</f>
        <v>(EF and SF are in kg CH4 per ha per day)</v>
      </c>
      <c r="F284" s="3549"/>
      <c r="G284" s="3549"/>
      <c r="H284" s="3549"/>
      <c r="I284" s="3549"/>
      <c r="J284" s="3549"/>
      <c r="K284" s="3549"/>
      <c r="L284" s="3549"/>
      <c r="M284" s="3549"/>
      <c r="N284" s="3549"/>
      <c r="O284" s="3549"/>
      <c r="P284" s="3549"/>
      <c r="Q284" s="3549"/>
      <c r="R284" s="2881"/>
      <c r="S284" s="2881"/>
      <c r="T284" s="2881"/>
      <c r="U284" s="2881"/>
      <c r="V284" s="2881"/>
    </row>
    <row r="285" spans="2:26" ht="14.25">
      <c r="B285" s="2422"/>
      <c r="C285" s="2422"/>
      <c r="D285" s="2422"/>
      <c r="E285" s="3534" t="str">
        <f>HLOOKUP(select,translations!$A$511:$H$520,4,)</f>
        <v>EF-Basis</v>
      </c>
      <c r="F285" s="3534"/>
      <c r="G285" s="3534" t="str">
        <f>HLOOKUP(select,translations!$A$511:$H$520,6,)</f>
        <v>SF-During (SFw)</v>
      </c>
      <c r="H285" s="3534"/>
      <c r="I285" s="3534"/>
      <c r="J285" s="3534" t="str">
        <f>HLOOKUP(select,translations!$A$511:$H$520,5,)</f>
        <v>SF-Before (SFp)</v>
      </c>
      <c r="K285" s="3534"/>
      <c r="L285" s="3534"/>
      <c r="M285" s="3534"/>
      <c r="N285" s="2877"/>
      <c r="O285" s="3548" t="str">
        <f>HLOOKUP(select,translations!$A$511:$H$520,7,)</f>
        <v>CF-Org. Amendement (CFOA)</v>
      </c>
      <c r="P285" s="3548"/>
      <c r="Q285" s="2881"/>
      <c r="R285" s="2881"/>
      <c r="S285" s="2881"/>
      <c r="T285" s="3583" t="str">
        <f>HLOOKUP(select,translations!$A$511:$H$520,8,)</f>
        <v>EF</v>
      </c>
      <c r="U285" s="3583"/>
      <c r="V285" s="3583"/>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35" t="str">
        <f>I286</f>
        <v>Tier 2</v>
      </c>
      <c r="L286" s="3535"/>
      <c r="M286" s="3535"/>
      <c r="N286" s="2877"/>
      <c r="O286" s="2877" t="str">
        <f>J286</f>
        <v>Default</v>
      </c>
      <c r="P286" s="2877" t="str">
        <f>K286</f>
        <v>Tier 2</v>
      </c>
      <c r="Q286" s="2881"/>
      <c r="R286" s="2881"/>
      <c r="S286" s="2881"/>
      <c r="T286" s="2877" t="str">
        <f>O286</f>
        <v>Default</v>
      </c>
      <c r="U286" s="3535" t="str">
        <f>P286</f>
        <v>Tier 2</v>
      </c>
      <c r="V286" s="3535"/>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2"/>
      <c r="L287" s="3532"/>
      <c r="M287" s="3532"/>
      <c r="N287" s="2881"/>
      <c r="O287" s="2881">
        <f>(1+(IF(ISBLANK(K255),J255,K255))*IF(O78=' IPCC'!$A$622,0,VLOOKUP(O78,' IPCC'!$A$623:$B$629,2,)))^0.59</f>
        <v>1</v>
      </c>
      <c r="P287" s="2876"/>
      <c r="Q287" s="2881"/>
      <c r="R287" s="2881"/>
      <c r="S287" s="2881"/>
      <c r="T287" s="2927">
        <f>IF(ISBLANK(F287),E287,F287)*IF(ISBLANK(I287),G287,I287)*IF(ISBLANK(K287),J287,K287)*IF(ISBLANK(P287),O287,P287)</f>
        <v>0</v>
      </c>
      <c r="U287" s="3532"/>
      <c r="V287" s="3532"/>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2"/>
      <c r="L288" s="3532"/>
      <c r="M288" s="3532"/>
      <c r="N288" s="2881"/>
      <c r="O288" s="2881">
        <f>(1+(IF(ISBLANK(K256),J256,K256))*IF(O79=' IPCC'!$A$622,0,VLOOKUP(O79,' IPCC'!$A$623:$B$629,2,)))^0.59</f>
        <v>1</v>
      </c>
      <c r="P288" s="2876"/>
      <c r="Q288" s="2881"/>
      <c r="R288" s="2881"/>
      <c r="S288" s="2881"/>
      <c r="T288" s="2927">
        <f>IF(ISBLANK(F288),E288,F288)*IF(ISBLANK(I288),G288,I288)*IF(ISBLANK(K288),J288,K288)*IF(ISBLANK(P288),O288,P288)</f>
        <v>0</v>
      </c>
      <c r="U288" s="3532"/>
      <c r="V288" s="3532"/>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2"/>
      <c r="L289" s="3532"/>
      <c r="M289" s="3532"/>
      <c r="N289" s="2881"/>
      <c r="O289" s="2881">
        <f>(1+(IF(ISBLANK(K257),J257,K257))*IF(O80=' IPCC'!$A$622,0,VLOOKUP(O80,' IPCC'!$A$623:$B$629,2,)))^0.59</f>
        <v>1</v>
      </c>
      <c r="P289" s="2876"/>
      <c r="Q289" s="2881"/>
      <c r="R289" s="2881"/>
      <c r="S289" s="2881"/>
      <c r="T289" s="2927">
        <f>IF(ISBLANK(F289),E289,F289)*IF(ISBLANK(I289),G289,I289)*IF(ISBLANK(K289),J289,K289)*IF(ISBLANK(P289),O289,P289)</f>
        <v>0</v>
      </c>
      <c r="U289" s="3532"/>
      <c r="V289" s="3532"/>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2"/>
      <c r="L290" s="3532"/>
      <c r="M290" s="3532"/>
      <c r="N290" s="2881"/>
      <c r="O290" s="2881">
        <f>(1+(IF(ISBLANK(K258),J258,K258))*IF(O81=' IPCC'!$A$622,0,VLOOKUP(O81,' IPCC'!$A$623:$B$629,2,)))^0.59</f>
        <v>1</v>
      </c>
      <c r="P290" s="2876"/>
      <c r="Q290" s="2881"/>
      <c r="R290" s="2881"/>
      <c r="S290" s="2881"/>
      <c r="T290" s="2927">
        <f>IF(ISBLANK(F290),E290,F290)*IF(ISBLANK(I290),G290,I290)*IF(ISBLANK(K290),J290,K290)*IF(ISBLANK(P290),O290,P290)</f>
        <v>0</v>
      </c>
      <c r="U290" s="3532"/>
      <c r="V290" s="3532"/>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2"/>
      <c r="L293" s="3532"/>
      <c r="M293" s="3532"/>
      <c r="N293" s="2881"/>
      <c r="O293" s="2881">
        <f>(1+(IF(ISBLANK(K261),J261,K261))*IF(O89=' IPCC'!$A$622,0,VLOOKUP(O89,' IPCC'!$A$623:$B$629,2,)))^0.59</f>
        <v>1</v>
      </c>
      <c r="P293" s="2876"/>
      <c r="Q293" s="2881"/>
      <c r="R293" s="2881"/>
      <c r="S293" s="2881"/>
      <c r="T293" s="2927">
        <f>IF(ISBLANK(F293),E293,F293)*IF(ISBLANK(I293),G293,I293)*IF(ISBLANK(K293),J293,K293)*IF(ISBLANK(P293),O293,P293)</f>
        <v>0</v>
      </c>
      <c r="U293" s="3532"/>
      <c r="V293" s="3532"/>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2"/>
      <c r="L294" s="3532"/>
      <c r="M294" s="3532"/>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2"/>
      <c r="V294" s="3532"/>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2"/>
      <c r="L295" s="3532"/>
      <c r="M295" s="3532"/>
      <c r="N295" s="2881"/>
      <c r="O295" s="2881">
        <f>(1+(IF(ISBLANK(K263),J263,K263))*IF(O91=' IPCC'!$A$622,0,VLOOKUP(O91,' IPCC'!$A$623:$B$629,2,)))^0.59</f>
        <v>1</v>
      </c>
      <c r="P295" s="2876"/>
      <c r="Q295" s="2881"/>
      <c r="R295" s="2881"/>
      <c r="S295" s="2881"/>
      <c r="T295" s="2927">
        <f t="shared" si="6"/>
        <v>0</v>
      </c>
      <c r="U295" s="3532"/>
      <c r="V295" s="3532"/>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2"/>
      <c r="L296" s="3532"/>
      <c r="M296" s="3532"/>
      <c r="N296" s="2881"/>
      <c r="O296" s="2881">
        <f>(1+(IF(ISBLANK(K264),J264,K264))*IF(O92=' IPCC'!$A$622,0,VLOOKUP(O92,' IPCC'!$A$623:$B$629,2,)))^0.59</f>
        <v>1</v>
      </c>
      <c r="P296" s="2876"/>
      <c r="Q296" s="2881"/>
      <c r="R296" s="2881"/>
      <c r="S296" s="2881"/>
      <c r="T296" s="2927">
        <f t="shared" si="6"/>
        <v>0</v>
      </c>
      <c r="U296" s="3532"/>
      <c r="V296" s="3532"/>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2"/>
      <c r="L297" s="3532"/>
      <c r="M297" s="3532"/>
      <c r="N297" s="2881"/>
      <c r="O297" s="2881">
        <f>(1+(IF(ISBLANK(K265),J265,K265))*IF(O93=' IPCC'!$A$622,0,VLOOKUP(O93,' IPCC'!$A$623:$B$629,2,)))^0.59</f>
        <v>1</v>
      </c>
      <c r="P297" s="2876"/>
      <c r="Q297" s="2881"/>
      <c r="R297" s="2881"/>
      <c r="S297" s="2881"/>
      <c r="T297" s="2927">
        <f t="shared" si="6"/>
        <v>0</v>
      </c>
      <c r="U297" s="3532"/>
      <c r="V297" s="3532"/>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2"/>
      <c r="L298" s="3532"/>
      <c r="M298" s="3532"/>
      <c r="N298" s="2881"/>
      <c r="O298" s="2881">
        <f>(1+(IF(ISBLANK(K266),J266,K266))*IF(O94=' IPCC'!$A$622,0,VLOOKUP(O94,' IPCC'!$A$623:$B$629,2,)))^0.59</f>
        <v>1</v>
      </c>
      <c r="P298" s="2876"/>
      <c r="Q298" s="2881"/>
      <c r="R298" s="2881"/>
      <c r="S298" s="2881"/>
      <c r="T298" s="2927">
        <f t="shared" si="6"/>
        <v>0</v>
      </c>
      <c r="U298" s="3532"/>
      <c r="V298" s="3532"/>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38" t="str">
        <f>E11</f>
        <v>Improved agronomic practices</v>
      </c>
      <c r="C332" s="3538"/>
      <c r="D332" s="2878"/>
      <c r="E332" s="3536" t="str">
        <f>HLOOKUP(select,translations!$A$76:$H$144,65,)</f>
        <v>Using improved varieties, extending crop rotation, increasing crop residues.</v>
      </c>
      <c r="F332" s="3536"/>
      <c r="G332" s="3536"/>
      <c r="H332" s="3536"/>
      <c r="I332" s="3536"/>
      <c r="J332" s="3536"/>
      <c r="K332" s="3536"/>
      <c r="L332" s="3536"/>
      <c r="M332" s="3536"/>
      <c r="N332" s="3536"/>
      <c r="O332" s="3536"/>
      <c r="P332" s="3536"/>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38" t="str">
        <f>F11</f>
        <v>Nutrient management</v>
      </c>
      <c r="C334" s="3538"/>
      <c r="D334" s="2878"/>
      <c r="E334" s="3536" t="str">
        <f>HLOOKUP(select,translations!$A$76:$H$144,66,)</f>
        <v>Improve N use efficiency &amp; decrease N losses: Microdosing, adjusted application rate, timing &amp; location…</v>
      </c>
      <c r="F334" s="3536"/>
      <c r="G334" s="3536"/>
      <c r="H334" s="3536"/>
      <c r="I334" s="3536"/>
      <c r="J334" s="3536"/>
      <c r="K334" s="3536"/>
      <c r="L334" s="3536"/>
      <c r="M334" s="3536"/>
      <c r="N334" s="3536"/>
      <c r="O334" s="3536"/>
      <c r="P334" s="3536"/>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38" t="str">
        <f>G11</f>
        <v>No till &amp; residue retention</v>
      </c>
      <c r="C336" s="3538"/>
      <c r="D336" s="2878"/>
      <c r="E336" s="3536" t="str">
        <f>HLOOKUP(select,translations!$A$76:$H$144,67,)</f>
        <v>Adoption of reduced, minimum or zero tillage, with or without mulching, including Conservation Agriculture.</v>
      </c>
      <c r="F336" s="3536"/>
      <c r="G336" s="3536"/>
      <c r="H336" s="3536"/>
      <c r="I336" s="3536"/>
      <c r="J336" s="3536"/>
      <c r="K336" s="3536"/>
      <c r="L336" s="3536"/>
      <c r="M336" s="3536"/>
      <c r="N336" s="3536"/>
      <c r="O336" s="3536"/>
      <c r="P336" s="3536"/>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38" t="str">
        <f>I11</f>
        <v>Water  management</v>
      </c>
      <c r="C338" s="3538"/>
      <c r="D338" s="2878"/>
      <c r="E338" s="3536" t="str">
        <f>HLOOKUP(select,translations!$A$76:$H$144,68,)</f>
        <v>Effective irrigation measure.</v>
      </c>
      <c r="F338" s="3536"/>
      <c r="G338" s="3536"/>
      <c r="H338" s="3536"/>
      <c r="I338" s="3536"/>
      <c r="J338" s="3536"/>
      <c r="K338" s="3536"/>
      <c r="L338" s="3536"/>
      <c r="M338" s="3536"/>
      <c r="N338" s="3536"/>
      <c r="O338" s="3536"/>
      <c r="P338" s="3536"/>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38" t="str">
        <f>J11</f>
        <v>Manure application</v>
      </c>
      <c r="C340" s="3538"/>
      <c r="D340" s="2878"/>
      <c r="E340" s="3536" t="str">
        <f>HLOOKUP(select,translations!$A$76:$H$144,69,)</f>
        <v>Manure or Biosolids application to the field as input.</v>
      </c>
      <c r="F340" s="3536"/>
      <c r="G340" s="3536"/>
      <c r="H340" s="3536"/>
      <c r="I340" s="3536"/>
      <c r="J340" s="3536"/>
      <c r="K340" s="3536"/>
      <c r="L340" s="3536"/>
      <c r="M340" s="3536"/>
      <c r="N340" s="3536"/>
      <c r="O340" s="3536"/>
      <c r="P340" s="3536"/>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38" t="s">
        <v>40</v>
      </c>
      <c r="C347" s="3538"/>
      <c r="D347" s="2878"/>
      <c r="E347" s="3536" t="s">
        <v>8979</v>
      </c>
      <c r="F347" s="3536"/>
      <c r="G347" s="3536"/>
      <c r="H347" s="3536"/>
      <c r="I347" s="3536"/>
      <c r="J347" s="3536"/>
      <c r="K347" s="3536"/>
      <c r="L347" s="3536"/>
      <c r="M347" s="3536"/>
      <c r="N347" s="3536"/>
      <c r="O347" s="3536"/>
      <c r="P347" s="3536"/>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37" t="s">
        <v>38</v>
      </c>
      <c r="C349" s="3537"/>
      <c r="D349" s="2879"/>
      <c r="E349" s="3533" t="s">
        <v>8977</v>
      </c>
      <c r="F349" s="3533"/>
      <c r="G349" s="3533"/>
      <c r="H349" s="3533"/>
      <c r="I349" s="3533"/>
      <c r="J349" s="3533"/>
      <c r="K349" s="3533"/>
      <c r="L349" s="3533"/>
      <c r="M349" s="3533"/>
      <c r="N349" s="3533"/>
      <c r="O349" s="3533"/>
      <c r="P349" s="3533"/>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37" t="s">
        <v>75</v>
      </c>
      <c r="C351" s="3537"/>
      <c r="D351" s="2879"/>
      <c r="E351" s="3533" t="s">
        <v>8978</v>
      </c>
      <c r="F351" s="3533"/>
      <c r="G351" s="3533"/>
      <c r="H351" s="3533"/>
      <c r="I351" s="3533"/>
      <c r="J351" s="3533"/>
      <c r="K351" s="3533"/>
      <c r="L351" s="3533"/>
      <c r="M351" s="3533"/>
      <c r="N351" s="3533"/>
      <c r="O351" s="3533"/>
      <c r="P351" s="3533"/>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33" t="s">
        <v>8980</v>
      </c>
      <c r="F353" s="3533"/>
      <c r="G353" s="3533"/>
      <c r="H353" s="3533"/>
      <c r="I353" s="3533"/>
      <c r="J353" s="3533"/>
      <c r="K353" s="3533"/>
      <c r="L353" s="3533"/>
      <c r="M353" s="3533"/>
      <c r="N353" s="3533"/>
      <c r="O353" s="3533"/>
      <c r="P353" s="3533"/>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37" t="s">
        <v>77</v>
      </c>
      <c r="C355" s="3537"/>
      <c r="D355" s="3537"/>
      <c r="E355" s="3533" t="s">
        <v>8981</v>
      </c>
      <c r="F355" s="3533"/>
      <c r="G355" s="3533"/>
      <c r="H355" s="3533"/>
      <c r="I355" s="3533"/>
      <c r="J355" s="3533"/>
      <c r="K355" s="3533"/>
      <c r="L355" s="3533"/>
      <c r="M355" s="3533"/>
      <c r="N355" s="3533"/>
      <c r="O355" s="3533"/>
      <c r="P355" s="3533"/>
    </row>
    <row r="356" spans="2:26" ht="13.5" customHeight="1">
      <c r="B356" s="3537"/>
      <c r="C356" s="3537"/>
      <c r="D356" s="3537"/>
      <c r="E356" s="3533"/>
      <c r="F356" s="3533"/>
      <c r="G356" s="3533"/>
      <c r="H356" s="3533"/>
      <c r="I356" s="3533"/>
      <c r="J356" s="3533"/>
      <c r="K356" s="3533"/>
      <c r="L356" s="3533"/>
      <c r="M356" s="3533"/>
      <c r="N356" s="3533"/>
      <c r="O356" s="3533"/>
      <c r="P356" s="3533"/>
    </row>
    <row r="357" spans="2:26" ht="12.75" customHeight="1">
      <c r="B357" s="3537"/>
      <c r="C357" s="3537"/>
      <c r="D357" s="3537"/>
      <c r="E357" s="3533"/>
      <c r="F357" s="3533"/>
      <c r="G357" s="3533"/>
      <c r="H357" s="3533"/>
      <c r="I357" s="3533"/>
      <c r="J357" s="3533"/>
      <c r="K357" s="3533"/>
      <c r="L357" s="3533"/>
      <c r="M357" s="3533"/>
      <c r="N357" s="3533"/>
      <c r="O357" s="3533"/>
      <c r="P357" s="3533"/>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37" t="s">
        <v>78</v>
      </c>
      <c r="C359" s="3537"/>
      <c r="D359" s="3537"/>
      <c r="E359" s="3533" t="s">
        <v>8982</v>
      </c>
      <c r="F359" s="3533"/>
      <c r="G359" s="3533"/>
      <c r="H359" s="3533"/>
      <c r="I359" s="3533"/>
      <c r="J359" s="3533"/>
      <c r="K359" s="3533"/>
      <c r="L359" s="3533"/>
      <c r="M359" s="3533"/>
      <c r="N359" s="3533"/>
      <c r="O359" s="3533"/>
      <c r="P359" s="3533"/>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33" t="s">
        <v>8983</v>
      </c>
      <c r="F361" s="3533"/>
      <c r="G361" s="3533"/>
      <c r="H361" s="3533"/>
      <c r="I361" s="3533"/>
      <c r="J361" s="3533"/>
      <c r="K361" s="3533"/>
      <c r="L361" s="3533"/>
      <c r="M361" s="3533"/>
      <c r="N361" s="3533"/>
      <c r="O361" s="3533"/>
      <c r="P361" s="3533"/>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40" t="s">
        <v>8957</v>
      </c>
      <c r="F363" s="3540"/>
      <c r="G363" s="3540"/>
      <c r="H363" s="3540"/>
      <c r="I363" s="3540"/>
      <c r="J363" s="3540"/>
      <c r="K363" s="3540"/>
      <c r="L363" s="3540"/>
      <c r="M363" s="3540"/>
      <c r="N363" s="3540"/>
      <c r="O363" s="3540"/>
      <c r="P363" s="3540"/>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38" t="s">
        <v>82</v>
      </c>
      <c r="C372" s="3538"/>
      <c r="D372" s="3538"/>
      <c r="E372" s="3533" t="s">
        <v>83</v>
      </c>
      <c r="F372" s="3533"/>
      <c r="G372" s="3533"/>
      <c r="H372" s="3533"/>
      <c r="I372" s="3533"/>
      <c r="J372" s="3533"/>
      <c r="K372" s="3533"/>
      <c r="L372" s="3533"/>
      <c r="M372" s="3533"/>
      <c r="N372" s="3533"/>
      <c r="O372" s="3533"/>
      <c r="P372" s="3533"/>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38" t="s">
        <v>84</v>
      </c>
      <c r="C374" s="3538"/>
      <c r="D374" s="3538"/>
      <c r="E374" s="3533" t="s">
        <v>85</v>
      </c>
      <c r="F374" s="3533"/>
      <c r="G374" s="3533"/>
      <c r="H374" s="3533"/>
      <c r="I374" s="3533"/>
      <c r="J374" s="3533"/>
      <c r="K374" s="3533"/>
      <c r="L374" s="3533"/>
      <c r="M374" s="3533"/>
      <c r="N374" s="3533"/>
      <c r="O374" s="3533"/>
      <c r="P374" s="3533"/>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39" t="s">
        <v>86</v>
      </c>
      <c r="C376" s="3539"/>
      <c r="D376" s="3539"/>
      <c r="E376" s="3533" t="s">
        <v>87</v>
      </c>
      <c r="F376" s="3533"/>
      <c r="G376" s="3533"/>
      <c r="H376" s="3533"/>
      <c r="I376" s="3533"/>
      <c r="J376" s="3533"/>
      <c r="K376" s="3533"/>
      <c r="L376" s="3533"/>
      <c r="M376" s="3533"/>
      <c r="N376" s="3533"/>
      <c r="O376" s="3533"/>
      <c r="P376" s="3533"/>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39" t="s">
        <v>88</v>
      </c>
      <c r="C378" s="3539"/>
      <c r="D378" s="3539"/>
      <c r="E378" s="3533" t="s">
        <v>89</v>
      </c>
      <c r="F378" s="3533"/>
      <c r="G378" s="3533"/>
      <c r="H378" s="3533"/>
      <c r="I378" s="3533"/>
      <c r="J378" s="3533"/>
      <c r="K378" s="3533"/>
      <c r="L378" s="3533"/>
      <c r="M378" s="3533"/>
      <c r="N378" s="3533"/>
      <c r="O378" s="3533"/>
      <c r="P378" s="3533"/>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38" t="s">
        <v>90</v>
      </c>
      <c r="C380" s="3538"/>
      <c r="D380" s="3538"/>
      <c r="E380" s="3533" t="s">
        <v>91</v>
      </c>
      <c r="F380" s="3533"/>
      <c r="G380" s="3533"/>
      <c r="H380" s="3533"/>
      <c r="I380" s="3533"/>
      <c r="J380" s="3533"/>
      <c r="K380" s="3533"/>
      <c r="L380" s="3533"/>
      <c r="M380" s="3533"/>
      <c r="N380" s="3533"/>
      <c r="O380" s="3533"/>
      <c r="P380" s="3533"/>
    </row>
    <row r="381" spans="1:16384" ht="4.5" customHeight="1"/>
    <row r="382" spans="1:16384" ht="37.5" customHeight="1">
      <c r="B382" s="3539" t="s">
        <v>8940</v>
      </c>
      <c r="C382" s="3539"/>
      <c r="D382" s="3539"/>
      <c r="E382" s="3533" t="s">
        <v>8935</v>
      </c>
      <c r="F382" s="3533"/>
      <c r="G382" s="3533"/>
      <c r="H382" s="3533"/>
      <c r="I382" s="3533"/>
      <c r="J382" s="3533"/>
      <c r="K382" s="3533"/>
      <c r="L382" s="3533"/>
      <c r="M382" s="3533"/>
      <c r="N382" s="3533"/>
      <c r="O382" s="3533"/>
      <c r="P382" s="3533"/>
      <c r="Q382" s="3218"/>
      <c r="R382" s="3218"/>
      <c r="V382" s="3218"/>
      <c r="W382" s="3218"/>
      <c r="X382" s="3218"/>
      <c r="Y382" s="3218"/>
      <c r="Z382" s="3218"/>
    </row>
    <row r="383" spans="1:16384" ht="4.5" customHeight="1">
      <c r="O383" s="3218"/>
    </row>
    <row r="384" spans="1:16384" ht="37.5" customHeight="1">
      <c r="B384" s="3539" t="s">
        <v>8936</v>
      </c>
      <c r="C384" s="3539"/>
      <c r="D384" s="3539"/>
      <c r="E384" s="3533" t="s">
        <v>8937</v>
      </c>
      <c r="F384" s="3533"/>
      <c r="G384" s="3533"/>
      <c r="H384" s="3533"/>
      <c r="I384" s="3533"/>
      <c r="J384" s="3533"/>
      <c r="K384" s="3533"/>
      <c r="L384" s="3533"/>
      <c r="M384" s="3533"/>
      <c r="N384" s="3533"/>
      <c r="O384" s="3533"/>
      <c r="P384" s="3533"/>
      <c r="Q384" s="3218"/>
      <c r="R384" s="3218"/>
      <c r="V384" s="3218"/>
      <c r="W384" s="3218"/>
      <c r="X384" s="3218"/>
      <c r="Y384" s="3218"/>
      <c r="Z384" s="3218"/>
    </row>
    <row r="385" spans="2:26" ht="4.5" customHeight="1">
      <c r="O385" s="3218"/>
    </row>
    <row r="386" spans="2:26" ht="37.5" customHeight="1">
      <c r="B386" s="3539" t="s">
        <v>8939</v>
      </c>
      <c r="C386" s="3539"/>
      <c r="D386" s="3539"/>
      <c r="E386" s="3533" t="s">
        <v>8938</v>
      </c>
      <c r="F386" s="3533"/>
      <c r="G386" s="3533"/>
      <c r="H386" s="3533"/>
      <c r="I386" s="3533"/>
      <c r="J386" s="3533"/>
      <c r="K386" s="3533"/>
      <c r="L386" s="3533"/>
      <c r="M386" s="3533"/>
      <c r="N386" s="3533"/>
      <c r="O386" s="3533"/>
      <c r="P386" s="3533"/>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87" t="s">
        <v>92</v>
      </c>
      <c r="B1" s="3587"/>
      <c r="C1" s="3587"/>
      <c r="D1" s="3587"/>
      <c r="E1" s="3587"/>
      <c r="F1" s="3587"/>
      <c r="G1" s="3587"/>
      <c r="H1" s="3587"/>
      <c r="I1" s="3587"/>
      <c r="J1" s="3587"/>
      <c r="K1" s="3587"/>
      <c r="L1" s="3587"/>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9053</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9053</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9053</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9053</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9053</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9053</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87" t="s">
        <v>115</v>
      </c>
      <c r="B59" s="3587"/>
      <c r="C59" s="3587"/>
      <c r="D59" s="3587"/>
      <c r="E59" s="3587"/>
      <c r="F59" s="3587"/>
      <c r="G59" s="3587"/>
      <c r="H59" s="3587"/>
      <c r="I59" s="3587"/>
      <c r="J59" s="3587"/>
      <c r="K59" s="3587"/>
      <c r="L59" s="3587"/>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9053</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9053</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9053</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9053</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9053</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9053</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87" t="s">
        <v>8931</v>
      </c>
      <c r="B117" s="3587"/>
      <c r="C117" s="3587"/>
      <c r="D117" s="3587"/>
      <c r="E117" s="3587"/>
      <c r="F117" s="3587"/>
      <c r="G117" s="3587"/>
      <c r="H117" s="3587"/>
      <c r="I117" s="3587"/>
      <c r="J117" s="3587"/>
      <c r="K117" s="3587"/>
      <c r="L117" s="3587"/>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88" t="s">
        <v>116</v>
      </c>
      <c r="E118" s="3588"/>
      <c r="F118" s="3588"/>
      <c r="G118" s="3588"/>
      <c r="H118" s="3588"/>
      <c r="I118" s="3588"/>
      <c r="J118" s="3588"/>
      <c r="K118" s="3588"/>
      <c r="L118" s="3588"/>
      <c r="M118" s="3588" t="s">
        <v>19</v>
      </c>
      <c r="N118" s="3588"/>
      <c r="O118" s="3588"/>
      <c r="P118" s="3588"/>
      <c r="Q118" s="3588"/>
      <c r="R118" s="3588"/>
      <c r="S118" s="3588"/>
      <c r="T118" s="3588"/>
      <c r="U118" s="3588"/>
      <c r="V118" s="3588"/>
      <c r="W118" s="3589" t="s">
        <v>71</v>
      </c>
      <c r="X118" s="3589"/>
      <c r="Y118" s="3589"/>
      <c r="Z118" s="3589"/>
      <c r="AA118" s="3589"/>
      <c r="AB118" s="3589"/>
      <c r="AC118" s="3589"/>
      <c r="AD118" s="3589"/>
      <c r="AE118" s="3589"/>
      <c r="AF118" s="3589"/>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87" t="s">
        <v>117</v>
      </c>
      <c r="B177" s="3587"/>
      <c r="C177" s="3587"/>
      <c r="D177" s="3587"/>
      <c r="E177" s="3587"/>
      <c r="F177" s="3587"/>
      <c r="G177" s="3587"/>
      <c r="H177" s="3587"/>
      <c r="I177" s="3587"/>
      <c r="J177" s="3587"/>
      <c r="K177" s="3587"/>
      <c r="L177" s="3587"/>
    </row>
    <row r="178" spans="1:42" s="1334" customFormat="1">
      <c r="A178" s="2605"/>
      <c r="B178" s="2605"/>
      <c r="C178" s="2605"/>
      <c r="D178" s="3588" t="s">
        <v>116</v>
      </c>
      <c r="E178" s="3588"/>
      <c r="F178" s="3588"/>
      <c r="G178" s="3588"/>
      <c r="H178" s="3588"/>
      <c r="I178" s="3588"/>
      <c r="J178" s="3588"/>
      <c r="K178" s="3588"/>
      <c r="L178" s="3588"/>
      <c r="M178" s="3588" t="s">
        <v>19</v>
      </c>
      <c r="N178" s="3588"/>
      <c r="O178" s="3588"/>
      <c r="P178" s="3588"/>
      <c r="Q178" s="3588"/>
      <c r="R178" s="3588"/>
      <c r="S178" s="3588"/>
      <c r="T178" s="3588"/>
      <c r="U178" s="3588"/>
      <c r="V178" s="3588"/>
      <c r="W178" s="3589" t="s">
        <v>71</v>
      </c>
      <c r="X178" s="3589"/>
      <c r="Y178" s="3589"/>
      <c r="Z178" s="3589"/>
      <c r="AA178" s="3589"/>
      <c r="AB178" s="3589"/>
      <c r="AC178" s="3589"/>
      <c r="AD178" s="3589"/>
      <c r="AE178" s="3589"/>
      <c r="AF178" s="3589"/>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0" t="s">
        <v>140</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1"/>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1"/>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2"/>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0"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593"/>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593"/>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594"/>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5" t="s">
        <v>151</v>
      </c>
      <c r="AF24" s="3595"/>
      <c r="AG24" s="3595"/>
      <c r="AH24" s="3595"/>
      <c r="AI24" s="3595"/>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172</v>
      </c>
      <c r="C27" s="78"/>
      <c r="D27" s="113"/>
      <c r="E27" s="2025" t="s">
        <v>173</v>
      </c>
      <c r="F27" s="152"/>
      <c r="G27" s="152" t="s">
        <v>174</v>
      </c>
      <c r="H27" s="3596" t="s">
        <v>175</v>
      </c>
      <c r="I27" s="3597"/>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185</v>
      </c>
      <c r="B28" s="1286" t="s">
        <v>186</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03" t="s">
        <v>18</v>
      </c>
      <c r="F36" s="3603"/>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14</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04" t="s">
        <v>18</v>
      </c>
      <c r="F37" s="3604"/>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0" t="s">
        <v>201</v>
      </c>
      <c r="E40" s="3601"/>
      <c r="F40" s="3601"/>
      <c r="G40" s="3601"/>
      <c r="H40" s="3602"/>
      <c r="I40" s="3598" t="s">
        <v>148</v>
      </c>
      <c r="J40" s="3599"/>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5"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5" thickBot="1">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218</v>
      </c>
      <c r="B5" s="1224"/>
      <c r="F5" s="3608" t="s">
        <v>119</v>
      </c>
      <c r="G5" s="360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11" t="s">
        <v>120</v>
      </c>
      <c r="J7" s="3612"/>
      <c r="K7" s="3612"/>
      <c r="L7" s="3612"/>
      <c r="M7" s="3612"/>
      <c r="N7" s="3612"/>
      <c r="O7" s="3612"/>
      <c r="P7" s="3612"/>
      <c r="Q7" s="3612"/>
      <c r="R7" s="3612"/>
      <c r="S7" s="3613"/>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15" t="s">
        <v>220</v>
      </c>
      <c r="J8" s="3616"/>
      <c r="K8" s="216"/>
      <c r="L8" s="3614" t="s">
        <v>221</v>
      </c>
      <c r="M8" s="3614"/>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17" t="s">
        <v>228</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18"/>
      <c r="C11" s="446" t="s">
        <v>230</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18"/>
      <c r="C12" s="446" t="s">
        <v>231</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19"/>
      <c r="C13" s="446" t="s">
        <v>232</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0"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1"/>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1"/>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2"/>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05"/>
      <c r="R25" s="3605"/>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11" t="s">
        <v>242</v>
      </c>
      <c r="F26" s="3613"/>
      <c r="G26" s="3611" t="s">
        <v>243</v>
      </c>
      <c r="H26" s="3613"/>
      <c r="I26" s="472" t="s">
        <v>244</v>
      </c>
      <c r="J26" s="473"/>
      <c r="K26" s="1054" t="s">
        <v>175</v>
      </c>
      <c r="L26" s="475" t="s">
        <v>245</v>
      </c>
      <c r="M26" s="476"/>
      <c r="N26" s="477" t="s">
        <v>162</v>
      </c>
      <c r="O26" s="475"/>
      <c r="P26" s="476"/>
      <c r="Q26" s="2916" t="s">
        <v>246</v>
      </c>
      <c r="R26" s="2917" t="s">
        <v>247</v>
      </c>
      <c r="S26" s="3606" t="s">
        <v>248</v>
      </c>
      <c r="T26" s="3607"/>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75"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5" thickBot="1">
      <c r="A28" s="186"/>
      <c r="B28" s="1275" t="s">
        <v>258</v>
      </c>
      <c r="C28" s="3624" t="str">
        <f>'2.LUC'!B12</f>
        <v>Select the vegetation</v>
      </c>
      <c r="D28" s="3625"/>
      <c r="E28" s="1369">
        <f>'2.LUC'!D12</f>
        <v>0</v>
      </c>
      <c r="F28" s="1276">
        <f>IF(C28=List!$A$50,0,IF(E28*0.47&gt;VLOOKUP($C28,$C$10:$X$18,8,),VLOOKUP($C28,$C$10:$X$18,8,),E28*0.47))</f>
        <v>0</v>
      </c>
      <c r="G28" s="1369" t="str">
        <f>'2.LUC'!E12</f>
        <v>NO</v>
      </c>
      <c r="H28" s="1277">
        <f>IF(C28=List!$A$50,0,IF(G28="yes",VLOOKUP(C28,$C$10:$X$18,19,),0))</f>
        <v>0</v>
      </c>
      <c r="I28" s="3609" t="str">
        <f>'2.LUC'!F12</f>
        <v>Select Use after deforestation</v>
      </c>
      <c r="J28" s="3610"/>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164</v>
      </c>
      <c r="AG28" s="1459">
        <f>SUM(AI8:AI17)-SUM(AH8:AH17)</f>
        <v>0</v>
      </c>
      <c r="AH28" s="1459">
        <f>IF(time=0,0,AG28)</f>
        <v>0</v>
      </c>
      <c r="AI28" s="1459">
        <f>AG28-AH28</f>
        <v>0</v>
      </c>
      <c r="AJ28" s="1456"/>
    </row>
    <row r="29" spans="1:45" s="1282" customFormat="1" ht="13.5" thickBot="1">
      <c r="A29" s="186"/>
      <c r="B29" s="1283" t="s">
        <v>259</v>
      </c>
      <c r="C29" s="3624" t="str">
        <f>'2.LUC'!B13</f>
        <v>Select the vegetation</v>
      </c>
      <c r="D29" s="3625"/>
      <c r="E29" s="1369">
        <f>'2.LUC'!D13</f>
        <v>0</v>
      </c>
      <c r="F29" s="1276">
        <f>IF(C29=List!$A$50,0,IF(E29*0.47&gt;VLOOKUP($C29,$C$10:$X$18,8,),VLOOKUP($C29,$C$10:$X$18,8,),E29*0.47))</f>
        <v>0</v>
      </c>
      <c r="G29" s="1369" t="str">
        <f>'2.LUC'!E13</f>
        <v>NO</v>
      </c>
      <c r="H29" s="1277">
        <f>IF(C29=List!$A$50,0,IF(G29="yes",VLOOKUP(C29,$C$10:$X$18,19,),0))</f>
        <v>0</v>
      </c>
      <c r="I29" s="3609" t="str">
        <f>'2.LUC'!F13</f>
        <v>Select Use after deforestation</v>
      </c>
      <c r="J29" s="3610"/>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260</v>
      </c>
      <c r="C30" s="3624" t="str">
        <f>'2.LUC'!B14</f>
        <v>Select the vegetation</v>
      </c>
      <c r="D30" s="3625"/>
      <c r="E30" s="1369">
        <f>'2.LUC'!D14</f>
        <v>0</v>
      </c>
      <c r="F30" s="1276">
        <f>IF(C30=List!$A$50,0,IF(E30*0.47&gt;VLOOKUP($C30,$C$10:$X$18,8,),VLOOKUP($C30,$C$10:$X$18,8,),E30*0.47))</f>
        <v>0</v>
      </c>
      <c r="G30" s="1369" t="str">
        <f>'2.LUC'!E14</f>
        <v>NO</v>
      </c>
      <c r="H30" s="1277">
        <f>IF(C30=List!$A$50,0,IF(G30="yes",VLOOKUP(C30,$C$10:$X$18,19,),0))</f>
        <v>0</v>
      </c>
      <c r="I30" s="3609" t="str">
        <f>'2.LUC'!F14</f>
        <v>Select Use after deforestation</v>
      </c>
      <c r="J30" s="3610"/>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261</v>
      </c>
      <c r="C31" s="3624" t="str">
        <f>'2.LUC'!B15</f>
        <v>Select the vegetation</v>
      </c>
      <c r="D31" s="3625"/>
      <c r="E31" s="1369">
        <f>'2.LUC'!D15</f>
        <v>0</v>
      </c>
      <c r="F31" s="1276">
        <f>IF(C31=List!$A$50,0,IF(E31*0.47&gt;VLOOKUP($C31,$C$10:$X$18,8,),VLOOKUP($C31,$C$10:$X$18,8,),E31*0.47))</f>
        <v>0</v>
      </c>
      <c r="G31" s="1369" t="str">
        <f>'2.LUC'!E15</f>
        <v>NO</v>
      </c>
      <c r="H31" s="1277">
        <f>IF(C31=List!$A$50,0,IF(G31="yes",VLOOKUP(C31,$C$10:$X$18,19,),0))</f>
        <v>0</v>
      </c>
      <c r="I31" s="3609" t="str">
        <f>'2.LUC'!F15</f>
        <v>Select Use after deforestation</v>
      </c>
      <c r="J31" s="3610"/>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262</v>
      </c>
      <c r="C32" s="3624" t="str">
        <f>'2.LUC'!B16</f>
        <v>Select the vegetation</v>
      </c>
      <c r="D32" s="3625"/>
      <c r="E32" s="1369">
        <f>'2.LUC'!D16</f>
        <v>0</v>
      </c>
      <c r="F32" s="1276">
        <f>IF(C32=List!$A$50,0,IF(E32*0.47&gt;VLOOKUP($C32,$C$10:$X$18,8,),VLOOKUP($C32,$C$10:$X$18,8,),E32*0.47))</f>
        <v>0</v>
      </c>
      <c r="G32" s="1369" t="str">
        <f>'2.LUC'!E16</f>
        <v>NO</v>
      </c>
      <c r="H32" s="1277">
        <f>IF(C32=List!$A$50,0,IF(G32="yes",VLOOKUP(C32,$C$10:$X$18,19,),0))</f>
        <v>0</v>
      </c>
      <c r="I32" s="3609" t="str">
        <f>'2.LUC'!F16</f>
        <v>Select Use after deforestation</v>
      </c>
      <c r="J32" s="3610"/>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263</v>
      </c>
      <c r="C33" s="3624" t="str">
        <f>'2.LUC'!B17</f>
        <v>Select the vegetation</v>
      </c>
      <c r="D33" s="3625"/>
      <c r="E33" s="1369">
        <f>'2.LUC'!D17</f>
        <v>0</v>
      </c>
      <c r="F33" s="1276">
        <f>IF(C33=List!$A$50,0,IF(E33*0.47&gt;VLOOKUP($C33,$C$10:$X$18,8,),VLOOKUP($C33,$C$10:$X$18,8,),E33*0.47))</f>
        <v>0</v>
      </c>
      <c r="G33" s="1369" t="str">
        <f>'2.LUC'!E17</f>
        <v>NO</v>
      </c>
      <c r="H33" s="1277">
        <f>IF(C33=List!$A$50,0,IF(G33="yes",VLOOKUP(C33,$C$10:$X$18,19,),0))</f>
        <v>0</v>
      </c>
      <c r="I33" s="3609" t="str">
        <f>'2.LUC'!F17</f>
        <v>Select Use after deforestation</v>
      </c>
      <c r="J33" s="3610"/>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5" thickBot="1">
      <c r="A34" s="185"/>
      <c r="B34" s="2063" t="s">
        <v>264</v>
      </c>
      <c r="C34" s="3624" t="str">
        <f>'2.LUC'!B18</f>
        <v>Select the vegetation</v>
      </c>
      <c r="D34" s="3625"/>
      <c r="E34" s="1369">
        <f>'2.LUC'!D18</f>
        <v>0</v>
      </c>
      <c r="F34" s="1276">
        <f>IF(C34=List!$A$50,0,IF(E34*0.47&gt;VLOOKUP($C34,$C$10:$X$18,8,),VLOOKUP($C34,$C$10:$X$18,8,),E34*0.47))</f>
        <v>0</v>
      </c>
      <c r="G34" s="1369" t="str">
        <f>'2.LUC'!E18</f>
        <v>NO</v>
      </c>
      <c r="H34" s="1277">
        <f>IF(C34=List!$A$50,0,IF(G34="yes",VLOOKUP(C34,$C$10:$X$18,19,),0))</f>
        <v>0</v>
      </c>
      <c r="I34" s="3609" t="str">
        <f>'2.LUC'!F18</f>
        <v>Select Use after deforestation</v>
      </c>
      <c r="J34" s="3610"/>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14</v>
      </c>
      <c r="AJ34" s="1456"/>
      <c r="AK34" s="588"/>
      <c r="AL34" s="588"/>
      <c r="AM34" s="588"/>
      <c r="AN34" s="588"/>
      <c r="AO34" s="185"/>
      <c r="AP34" s="185"/>
      <c r="AQ34" s="185"/>
      <c r="AR34" s="185"/>
      <c r="AS34" s="185"/>
    </row>
    <row r="35" spans="1:45" s="483" customFormat="1">
      <c r="A35" s="185"/>
      <c r="B35" s="2063" t="s">
        <v>265</v>
      </c>
      <c r="C35" s="3624" t="str">
        <f>'2.LUC'!B19</f>
        <v>Select the vegetation</v>
      </c>
      <c r="D35" s="3625"/>
      <c r="E35" s="1369">
        <f>'2.LUC'!D19</f>
        <v>0</v>
      </c>
      <c r="F35" s="1276">
        <f>IF(C35=List!$A$50,0,IF(E35*0.47&gt;VLOOKUP($C35,$C$10:$X$18,8,),VLOOKUP($C35,$C$10:$X$18,8,),E35*0.47))</f>
        <v>0</v>
      </c>
      <c r="G35" s="1369" t="str">
        <f>'2.LUC'!E19</f>
        <v>NO</v>
      </c>
      <c r="H35" s="1277">
        <f>IF(C35=List!$A$50,0,IF(G35="yes",VLOOKUP(C35,$C$10:$X$18,19,),0))</f>
        <v>0</v>
      </c>
      <c r="I35" s="3609" t="str">
        <f>'2.LUC'!F19</f>
        <v>Select Use after deforestation</v>
      </c>
      <c r="J35" s="3610"/>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6</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30" t="s">
        <v>17</v>
      </c>
      <c r="J36" s="363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267</v>
      </c>
      <c r="C37" s="1759" t="str">
        <f>F23</f>
        <v>Specific Vegetation 4</v>
      </c>
      <c r="D37" s="1759"/>
      <c r="E37" s="528"/>
      <c r="F37" s="2073">
        <f>IF(E37*0.47&gt;J23,J23,E37*0.47)</f>
        <v>0</v>
      </c>
      <c r="G37" s="528" t="s">
        <v>13</v>
      </c>
      <c r="H37" s="2074">
        <f>IF(G37="yes",U23,0)</f>
        <v>0</v>
      </c>
      <c r="I37" s="3632" t="s">
        <v>17</v>
      </c>
      <c r="J37" s="363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158</v>
      </c>
      <c r="C40" s="3628" t="s">
        <v>268</v>
      </c>
      <c r="D40" s="3628"/>
      <c r="E40" s="3628"/>
      <c r="F40" s="3628"/>
      <c r="G40" s="3629"/>
      <c r="H40" s="489" t="s">
        <v>269</v>
      </c>
      <c r="I40" s="190"/>
      <c r="J40" s="3634" t="s">
        <v>270</v>
      </c>
      <c r="K40" s="3635"/>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5"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5"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23" t="s">
        <v>279</v>
      </c>
      <c r="E59" s="3623"/>
      <c r="F59" s="3623" t="s">
        <v>280</v>
      </c>
      <c r="G59" s="3623"/>
      <c r="I59" s="3234"/>
      <c r="J59" s="524"/>
      <c r="K59" s="524" t="str">
        <f>IF(Matrix!I10&gt;0,"Grassland-System G1",IF(Matrix!I27&gt;0,"Grassland-System G1",""))</f>
        <v/>
      </c>
      <c r="L59" s="3626" t="s">
        <v>8996</v>
      </c>
      <c r="M59" s="3626"/>
      <c r="R59" s="728"/>
      <c r="S59" s="728"/>
    </row>
    <row r="60" spans="1:35">
      <c r="B60" s="2911" t="s">
        <v>8972</v>
      </c>
      <c r="C60" s="2853"/>
      <c r="D60" s="2850"/>
      <c r="E60" s="2850"/>
      <c r="F60" s="2911"/>
      <c r="G60" s="2911"/>
      <c r="H60" s="3234"/>
      <c r="I60" s="3234"/>
      <c r="J60" s="186"/>
      <c r="L60" s="3626"/>
      <c r="M60" s="3626"/>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IF(D62&lt;&gt;0,H43,0)+IF(F62&lt;&gt;0,I43,0)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IF(D63&lt;&gt;0,H44,0)+IF(F63&lt;&gt;0,I44,0)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27" t="s">
        <v>8997</v>
      </c>
      <c r="K70" s="3627"/>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281</v>
      </c>
      <c r="E5" s="3608" t="s">
        <v>119</v>
      </c>
      <c r="F5" s="360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1" t="s">
        <v>282</v>
      </c>
      <c r="M6" s="3641"/>
      <c r="N6" s="3641"/>
      <c r="O6" s="1511"/>
      <c r="P6" s="1674"/>
      <c r="Q6" s="1674"/>
      <c r="R6" s="1674"/>
      <c r="S6" s="1674"/>
      <c r="T6" s="1674"/>
      <c r="U6" s="1674"/>
      <c r="V6" s="1674"/>
      <c r="W6" s="3641" t="s">
        <v>283</v>
      </c>
      <c r="X6" s="3641"/>
      <c r="Y6" s="3641"/>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5"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5" thickBot="1">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318</v>
      </c>
      <c r="C13" s="2110"/>
      <c r="D13" s="2111" t="s">
        <v>13</v>
      </c>
      <c r="E13" s="1731"/>
      <c r="F13" s="1731"/>
      <c r="G13" s="1312" t="str">
        <f>'3.Cropland'!E22</f>
        <v>Yes</v>
      </c>
      <c r="H13" s="1312" t="str">
        <f>'3.Cropland'!F22</f>
        <v>Yes</v>
      </c>
      <c r="I13" s="1312" t="str">
        <f>'3.Cropland'!G22</f>
        <v>Yes</v>
      </c>
      <c r="J13" s="1312" t="str">
        <f>'3.Cropland'!I22</f>
        <v>Yes</v>
      </c>
      <c r="K13" s="1312" t="str">
        <f>'3.Cropland'!J22</f>
        <v>Yes</v>
      </c>
      <c r="L13" s="1312" t="str">
        <f>IF('3.Cropland'!G22="Yes","Retained",'3.Cropland'!L22:M22)</f>
        <v>Retained</v>
      </c>
      <c r="M13" s="1886">
        <f>G67</f>
        <v>2.642639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1.1399999999999999</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0.13278789941999999</v>
      </c>
      <c r="Y13" s="737">
        <f t="shared" si="1"/>
        <v>3.9570794027159996E-2</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-9424.8000000000011</v>
      </c>
      <c r="AS13" s="1347">
        <f>SUM(AL11:AL24)-SUM(AK11:AK24)</f>
        <v>-1663.2</v>
      </c>
      <c r="AT13" s="1347">
        <f>AR13-AS13</f>
        <v>-7761.6000000000013</v>
      </c>
      <c r="AU13" s="1337"/>
      <c r="AV13" s="1337"/>
      <c r="AW13" s="1337"/>
      <c r="AX13" s="1337"/>
      <c r="AY13" s="833"/>
      <c r="AZ13" s="833"/>
      <c r="BA13" s="833"/>
      <c r="BB13" s="833"/>
      <c r="BC13" s="833"/>
      <c r="BD13" s="833"/>
      <c r="BE13" s="833"/>
    </row>
    <row r="14" spans="1:57" ht="13.5"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242.17325944621916</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-1663.2</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42.736457549332798</v>
      </c>
      <c r="AQ15" s="1347" t="s">
        <v>164</v>
      </c>
      <c r="AR15" s="1347">
        <f>SUM(AI11:AI24)-SUM(AH11:AH24)</f>
        <v>242.17325944621916</v>
      </c>
      <c r="AS15" s="1347">
        <f>SUM(AP11:AP24)-SUM(AO11:AO24)</f>
        <v>42.736457549332798</v>
      </c>
      <c r="AT15" s="1347">
        <f>AR15-AS15</f>
        <v>199.43680189688638</v>
      </c>
      <c r="AU15" s="1337"/>
      <c r="AV15" s="1337"/>
      <c r="AW15" s="1337"/>
      <c r="AX15" s="1337"/>
      <c r="AY15" s="833"/>
      <c r="AZ15" s="833"/>
      <c r="BA15" s="833"/>
      <c r="BB15" s="833"/>
      <c r="BC15" s="833"/>
      <c r="BD15" s="833"/>
      <c r="BE15" s="833"/>
    </row>
    <row r="16" spans="1:57" ht="13.5"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-9182.6267405537819</v>
      </c>
      <c r="AS16" s="1347">
        <f>SUM(AS12:AS15)</f>
        <v>-1620.4635424506673</v>
      </c>
      <c r="AT16" s="1347">
        <f>SUM(AT12:AT15)</f>
        <v>-7562.1631981031151</v>
      </c>
      <c r="AU16" s="1337"/>
      <c r="AV16" s="1337"/>
      <c r="AW16" s="1337"/>
      <c r="AX16" s="1337"/>
      <c r="AY16" s="833"/>
      <c r="AZ16" s="833"/>
      <c r="BA16" s="833"/>
      <c r="BB16" s="833"/>
      <c r="BC16" s="833"/>
      <c r="BD16" s="833"/>
      <c r="BE16" s="833"/>
    </row>
    <row r="17" spans="2:52" ht="13.5"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5"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5"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5"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5"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-9424.8000000000011</v>
      </c>
      <c r="AT21" s="1337"/>
      <c r="AU21" s="1337"/>
      <c r="AV21" s="1337"/>
      <c r="AW21" s="1337"/>
      <c r="AX21" s="1337"/>
      <c r="AY21" s="833"/>
      <c r="AZ21" s="833"/>
    </row>
    <row r="22" spans="2:52" ht="13.5"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242.17325944621916</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-9182.6267405537819</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0" t="s">
        <v>203</v>
      </c>
      <c r="M31" s="3602"/>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9000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0</v>
      </c>
      <c r="D37" s="332">
        <f>MAX(SUM(Matrix!AQ22:AV22),SUM(Matrix!AQ38:AV38))-SUM(Matrix!AQ22:AV22)</f>
        <v>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360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-9424.8000000000011</v>
      </c>
      <c r="J38" s="1086">
        <f>(MIN(C38,D38)*time_tot+ABS(D38-C38)*IF(D38&gt;C38,time2+time*(VLOOKUP(E38,List!$E$35:$F$37,2,)),time*(1-(VLOOKUP(E38,List!$E$35:$F$37,2,)))))*Y13</f>
        <v>0</v>
      </c>
      <c r="K38" s="1384">
        <f>(MIN(C38,F38)*time_tot+ABS(F38-C38)*IF(F38&gt;C38,time2+time*(VLOOKUP(G38,List!$E$35:$F$37,2,)),time*(1-(VLOOKUP(G38,List!$E$35:$F$37,2,)))))*Y13</f>
        <v>242.17325944621916</v>
      </c>
      <c r="L38" s="1091">
        <f>J38+H38</f>
        <v>0</v>
      </c>
      <c r="M38" s="1088">
        <f t="shared" si="6"/>
        <v>-9182.6267405537819</v>
      </c>
      <c r="N38" s="226">
        <f t="shared" si="10"/>
        <v>-9182.6267405537819</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360</v>
      </c>
      <c r="AS38" s="1338">
        <f t="shared" si="25"/>
        <v>360</v>
      </c>
      <c r="AT38" s="1338">
        <f t="shared" si="26"/>
        <v>360</v>
      </c>
      <c r="AU38" s="1338">
        <f t="shared" si="27"/>
        <v>360</v>
      </c>
      <c r="AV38" s="1338">
        <f t="shared" si="28"/>
        <v>360</v>
      </c>
      <c r="AW38" s="1338">
        <f t="shared" si="29"/>
        <v>0</v>
      </c>
      <c r="AX38" s="1338"/>
      <c r="AY38" s="1338">
        <f t="shared" si="30"/>
        <v>0</v>
      </c>
      <c r="AZ38" s="1338">
        <f t="shared" si="31"/>
        <v>6120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365</v>
      </c>
      <c r="C48" s="721">
        <f>SUM(C38:C47)</f>
        <v>0</v>
      </c>
      <c r="D48" s="721">
        <f>SUM(D38:D47)</f>
        <v>0</v>
      </c>
      <c r="E48" s="722"/>
      <c r="F48" s="721">
        <f>SUM(F38:F47)</f>
        <v>360</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366</v>
      </c>
      <c r="J49" s="125"/>
      <c r="K49" s="126"/>
      <c r="L49" s="127">
        <f>SUM(L34:L47)</f>
        <v>0</v>
      </c>
      <c r="M49" s="128">
        <f>SUM(M34:M47)</f>
        <v>-9182.6267405537819</v>
      </c>
      <c r="N49" s="736">
        <f>SUM(N34:N47)</f>
        <v>-9182.6267405537819</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360</v>
      </c>
      <c r="AS49" s="1338">
        <f t="shared" si="38"/>
        <v>360</v>
      </c>
      <c r="AT49" s="1338">
        <f t="shared" si="38"/>
        <v>360</v>
      </c>
      <c r="AU49" s="1338">
        <f t="shared" si="38"/>
        <v>360</v>
      </c>
      <c r="AV49" s="1338">
        <f t="shared" si="38"/>
        <v>360</v>
      </c>
      <c r="AW49" s="1338">
        <f t="shared" si="38"/>
        <v>0</v>
      </c>
      <c r="AX49" s="1338"/>
      <c r="AY49" s="1338">
        <f t="shared" si="38"/>
        <v>0</v>
      </c>
      <c r="AZ49" s="1338">
        <f t="shared" si="38"/>
        <v>6120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5" t="s">
        <v>372</v>
      </c>
      <c r="D59" s="3645"/>
      <c r="E59" s="3645"/>
      <c r="F59" s="3645"/>
      <c r="G59" s="3645"/>
      <c r="H59" s="3645"/>
      <c r="I59" s="3645"/>
      <c r="J59" s="3645"/>
      <c r="K59" s="3646"/>
      <c r="L59" s="2122"/>
      <c r="M59" s="3647" t="s">
        <v>373</v>
      </c>
      <c r="N59" s="3645"/>
      <c r="O59" s="3645"/>
      <c r="P59" s="3645"/>
      <c r="Q59" s="3645"/>
      <c r="R59" s="3645"/>
      <c r="S59" s="3645"/>
      <c r="T59" s="3645"/>
      <c r="U59" s="3646"/>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2" t="s">
        <v>374</v>
      </c>
      <c r="D60" s="3636" t="s">
        <v>375</v>
      </c>
      <c r="E60" s="3648" t="s">
        <v>376</v>
      </c>
      <c r="F60" s="3649"/>
      <c r="G60" s="3639" t="s">
        <v>377</v>
      </c>
      <c r="H60" s="3636" t="s">
        <v>378</v>
      </c>
      <c r="I60" s="3636" t="s">
        <v>379</v>
      </c>
      <c r="J60" s="3636" t="s">
        <v>380</v>
      </c>
      <c r="K60" s="3642" t="s">
        <v>381</v>
      </c>
      <c r="L60" s="2122"/>
      <c r="M60" s="3636" t="s">
        <v>374</v>
      </c>
      <c r="N60" s="3636" t="s">
        <v>375</v>
      </c>
      <c r="O60" s="3648" t="s">
        <v>376</v>
      </c>
      <c r="P60" s="3649"/>
      <c r="Q60" s="3639" t="s">
        <v>377</v>
      </c>
      <c r="R60" s="3636" t="s">
        <v>378</v>
      </c>
      <c r="S60" s="3636" t="s">
        <v>382</v>
      </c>
      <c r="T60" s="3636" t="s">
        <v>380</v>
      </c>
      <c r="U60" s="3642"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3"/>
      <c r="D61" s="3637"/>
      <c r="E61" s="3650"/>
      <c r="F61" s="3651"/>
      <c r="G61" s="3640"/>
      <c r="H61" s="3637"/>
      <c r="I61" s="3637"/>
      <c r="J61" s="3637"/>
      <c r="K61" s="3643"/>
      <c r="L61" s="2122"/>
      <c r="M61" s="3637"/>
      <c r="N61" s="3637"/>
      <c r="O61" s="3650"/>
      <c r="P61" s="3651"/>
      <c r="Q61" s="3640"/>
      <c r="R61" s="3637"/>
      <c r="S61" s="3637"/>
      <c r="T61" s="3637"/>
      <c r="U61" s="3643"/>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4"/>
      <c r="D62" s="3638"/>
      <c r="E62" s="1899" t="s">
        <v>383</v>
      </c>
      <c r="F62" s="2910" t="s">
        <v>384</v>
      </c>
      <c r="G62" s="1900" t="s">
        <v>385</v>
      </c>
      <c r="H62" s="3638"/>
      <c r="I62" s="3638"/>
      <c r="J62" s="3638"/>
      <c r="K62" s="3644"/>
      <c r="L62" s="2122"/>
      <c r="M62" s="3638"/>
      <c r="N62" s="3638"/>
      <c r="O62" s="1899" t="s">
        <v>383</v>
      </c>
      <c r="P62" s="2910" t="s">
        <v>384</v>
      </c>
      <c r="Q62" s="1900" t="s">
        <v>385</v>
      </c>
      <c r="R62" s="3638"/>
      <c r="S62" s="3638"/>
      <c r="T62" s="3638"/>
      <c r="U62" s="3644"/>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364</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IF('3.Cropland'!R153&lt;&gt;"",'3.Cropland'!R153,(IF(C67&lt;&gt;"Default",((F67/1000)*VLOOKUP(C67,'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IF('3.Cropland'!R155&lt;&gt;"",'3.Cropland'!R155,(IF(C69&lt;&gt;"Default",((F69/1000)*VLOOKUP(C69,'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389</v>
      </c>
      <c r="E5" s="3608" t="s">
        <v>119</v>
      </c>
      <c r="F5" s="360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58" t="s">
        <v>290</v>
      </c>
      <c r="E7" s="3659"/>
      <c r="F7" s="3660"/>
      <c r="G7" s="3658" t="s">
        <v>390</v>
      </c>
      <c r="H7" s="3659"/>
      <c r="I7" s="3661" t="s">
        <v>391</v>
      </c>
      <c r="J7" s="3635"/>
      <c r="K7" s="2127" t="s">
        <v>392</v>
      </c>
      <c r="L7" s="3658" t="s">
        <v>393</v>
      </c>
      <c r="M7" s="3660"/>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2" t="s">
        <v>396</v>
      </c>
      <c r="H8" s="3663"/>
      <c r="I8" s="3664" t="s">
        <v>396</v>
      </c>
      <c r="J8" s="3665"/>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5"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5"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5"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-2682570</v>
      </c>
      <c r="AN11" s="1346">
        <f>IF(time=0,0,SUM(AE10:AE23)-SUM(AD10:AD23))</f>
        <v>-406450</v>
      </c>
      <c r="AO11" s="1346">
        <f>AM11-AN11</f>
        <v>-2276120</v>
      </c>
    </row>
    <row r="12" spans="1:53" ht="13.5"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-406450</v>
      </c>
      <c r="AF12" s="3260">
        <f t="shared" si="4"/>
        <v>0</v>
      </c>
      <c r="AG12" s="3260">
        <f t="shared" si="4"/>
        <v>-37620</v>
      </c>
      <c r="AH12" s="3260">
        <f t="shared" si="4"/>
        <v>0</v>
      </c>
      <c r="AI12" s="3260">
        <f t="shared" si="4"/>
        <v>0</v>
      </c>
      <c r="AJ12" s="3260">
        <f t="shared" si="4"/>
        <v>0</v>
      </c>
      <c r="AK12" s="3260">
        <f t="shared" si="4"/>
        <v>0</v>
      </c>
      <c r="AL12" s="1346" t="s">
        <v>187</v>
      </c>
      <c r="AM12" s="1346">
        <f>SUM(K32:K45)-SUM(J32:J45)</f>
        <v>-78540</v>
      </c>
      <c r="AN12" s="1346">
        <f>SUM(AG10:AG23)-SUM(AF10:AF23)</f>
        <v>-37620</v>
      </c>
      <c r="AO12" s="1346">
        <f>AM12-AN12</f>
        <v>-40920</v>
      </c>
    </row>
    <row r="13" spans="1:53" ht="13.5"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5"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5"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-2761110</v>
      </c>
      <c r="AN15" s="1346">
        <f>SUM(AN11:AN14)</f>
        <v>-444070</v>
      </c>
      <c r="AO15" s="1346">
        <f>SUM(AO11:AO14)</f>
        <v>-2317040</v>
      </c>
    </row>
    <row r="16" spans="1:53" ht="13.5"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5"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-2682570</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-78540</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0</v>
      </c>
      <c r="AN27" s="1346">
        <f>SUM(AN23:AN26)</f>
        <v>-2761110</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75">
      <c r="B29" s="218" t="s">
        <v>158</v>
      </c>
      <c r="C29" s="219" t="s">
        <v>351</v>
      </c>
      <c r="D29" s="219"/>
      <c r="E29" s="591"/>
      <c r="F29" s="591"/>
      <c r="G29" s="591"/>
      <c r="H29" s="1204" t="s">
        <v>423</v>
      </c>
      <c r="I29" s="2902"/>
      <c r="J29" s="1856" t="s">
        <v>424</v>
      </c>
      <c r="K29" s="2137"/>
      <c r="L29" s="218" t="s">
        <v>425</v>
      </c>
      <c r="M29" s="219"/>
      <c r="N29" s="3611" t="s">
        <v>203</v>
      </c>
      <c r="O29" s="3613"/>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75">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14000</v>
      </c>
      <c r="G34" s="1055" t="s">
        <v>214</v>
      </c>
      <c r="H34" s="3241">
        <f>SUM(J55:J64)</f>
        <v>0</v>
      </c>
      <c r="I34" s="3241">
        <f>SUM(K55:K64)</f>
        <v>-2682570</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-78540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-2761110</v>
      </c>
      <c r="P34" s="2864">
        <f t="shared" si="7"/>
        <v>-2761110</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433</v>
      </c>
      <c r="C46" s="513">
        <f>SUM(C36:C45)</f>
        <v>0</v>
      </c>
      <c r="D46" s="514">
        <f>SUM(D36:D45)</f>
        <v>0</v>
      </c>
      <c r="E46" s="719"/>
      <c r="F46" s="514">
        <f>SUM(F36:F45)</f>
        <v>0</v>
      </c>
      <c r="G46" s="720" t="str">
        <f>IF(C46=D46,IF(D46=F46,"","Check areas !"),"Check areas !")</f>
        <v/>
      </c>
      <c r="H46" s="429"/>
      <c r="J46" s="3230">
        <f>SUM(J32:J45)</f>
        <v>0</v>
      </c>
      <c r="K46" s="3230">
        <f>SUM(K32:K45)</f>
        <v>-78540</v>
      </c>
      <c r="P46" s="956"/>
      <c r="Q46" s="186"/>
      <c r="U46" s="186"/>
      <c r="V46" s="2125"/>
      <c r="W46" s="1455"/>
      <c r="Z46" s="1462"/>
      <c r="AA46" s="1462"/>
      <c r="AB46" s="1462"/>
    </row>
    <row r="47" spans="2:28" ht="13.5" thickBot="1">
      <c r="K47" s="517" t="s">
        <v>366</v>
      </c>
      <c r="L47" s="518"/>
      <c r="M47" s="519"/>
      <c r="N47" s="520">
        <f>SUM(N32:N45)</f>
        <v>0</v>
      </c>
      <c r="O47" s="521">
        <f>SUM(O32:O45)</f>
        <v>-2761110</v>
      </c>
      <c r="P47" s="725">
        <f>SUM(P32:P45)</f>
        <v>-2761110</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57" t="s">
        <v>613</v>
      </c>
      <c r="E53" s="3657"/>
      <c r="F53" s="3657" t="s">
        <v>8955</v>
      </c>
      <c r="G53" s="3657"/>
      <c r="H53" s="3657" t="s">
        <v>8956</v>
      </c>
      <c r="I53" s="3657"/>
      <c r="J53" s="3657" t="s">
        <v>8964</v>
      </c>
      <c r="K53" s="3657"/>
      <c r="L53" s="3656" t="s">
        <v>163</v>
      </c>
      <c r="M53" s="3656"/>
      <c r="N53" s="3656" t="s">
        <v>164</v>
      </c>
      <c r="O53" s="3656"/>
      <c r="P53" s="3655" t="s">
        <v>245</v>
      </c>
      <c r="Q53" s="3655"/>
      <c r="R53" s="3656" t="s">
        <v>162</v>
      </c>
      <c r="S53" s="3656"/>
      <c r="T53" s="3656" t="s">
        <v>163</v>
      </c>
      <c r="U53" s="3656"/>
      <c r="V53" s="3656" t="s">
        <v>164</v>
      </c>
      <c r="W53" s="3656"/>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Parkland</v>
      </c>
      <c r="D55" s="3232">
        <f>'2.LUC'!M51</f>
        <v>0</v>
      </c>
      <c r="E55" s="3232">
        <f>'2.LUC'!O51</f>
        <v>10000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1.86</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-1252350.0000000002</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-189750.00000000003</v>
      </c>
      <c r="R55" s="1640">
        <f t="shared" ref="R55:R64" si="25">-$M$12*(D55*IF(time&gt;time+20,20,IF(time&lt;20,(time*0.5)+(time-time),((MIN(20,time)*0.5+(time-MIN(20,time))-((time-20)^2)*(0.5/time))))))</f>
        <v>0</v>
      </c>
      <c r="S55" s="1640">
        <f>-$M$12*(E55*IF(time&gt;time+20,20,IF(time&lt;20,(time*0.5)+(time-time),((MIN(20,time)*0.5+(time-MIN(20,time))-((time-20)^2)*(0.5/time))))))</f>
        <v>-9900</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4500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1.86</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-506385</v>
      </c>
      <c r="L56" s="1640">
        <f t="shared" si="19"/>
        <v>0</v>
      </c>
      <c r="M56" s="1640">
        <f t="shared" si="20"/>
        <v>0</v>
      </c>
      <c r="N56" s="1640">
        <f t="shared" si="21"/>
        <v>0</v>
      </c>
      <c r="O56" s="1640">
        <f t="shared" si="22"/>
        <v>0</v>
      </c>
      <c r="P56" s="3242">
        <f t="shared" si="23"/>
        <v>0</v>
      </c>
      <c r="Q56" s="3242">
        <f t="shared" si="24"/>
        <v>-76725</v>
      </c>
      <c r="R56" s="1640">
        <f t="shared" si="25"/>
        <v>0</v>
      </c>
      <c r="S56" s="1640">
        <f t="shared" ref="S56:S64" si="30">-$M$12*(E56*IF(time&gt;time+20,20,IF(time&lt;20,(time*0.5)+(time-time),((MIN(20,time)*0.5+(time-MIN(20,time))-((time-20)^2)*(0.5/time))))))</f>
        <v>-4455</v>
      </c>
      <c r="T56" s="1640">
        <f t="shared" si="26"/>
        <v>0</v>
      </c>
      <c r="U56" s="1640">
        <f t="shared" si="27"/>
        <v>0</v>
      </c>
      <c r="V56" s="1640">
        <f t="shared" si="28"/>
        <v>0</v>
      </c>
      <c r="W56" s="1640">
        <f t="shared" si="29"/>
        <v>0</v>
      </c>
      <c r="Z56" s="1462"/>
      <c r="AA56" s="1462"/>
      <c r="AV56" s="1455"/>
      <c r="BB56" s="836"/>
    </row>
    <row r="57" spans="2:54">
      <c r="B57" s="186" t="str">
        <f>'2.LUC'!G53</f>
        <v>Annual Crop</v>
      </c>
      <c r="C57" s="3232" t="str">
        <f>'2.LUC'!V53</f>
        <v>Please select system</v>
      </c>
      <c r="D57" s="3232">
        <f>'2.LUC'!M53</f>
        <v>0</v>
      </c>
      <c r="E57" s="3232">
        <f>'2.LUC'!O53</f>
        <v>4500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1.86</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-506385</v>
      </c>
      <c r="L57" s="1640">
        <f t="shared" si="19"/>
        <v>0</v>
      </c>
      <c r="M57" s="1640">
        <f t="shared" si="20"/>
        <v>0</v>
      </c>
      <c r="N57" s="1640">
        <f t="shared" si="21"/>
        <v>0</v>
      </c>
      <c r="O57" s="1640">
        <f t="shared" si="22"/>
        <v>0</v>
      </c>
      <c r="P57" s="3242">
        <f t="shared" si="23"/>
        <v>0</v>
      </c>
      <c r="Q57" s="3242">
        <f t="shared" si="24"/>
        <v>-76725</v>
      </c>
      <c r="R57" s="1640">
        <f t="shared" si="25"/>
        <v>0</v>
      </c>
      <c r="S57" s="1640">
        <f t="shared" si="30"/>
        <v>-4455</v>
      </c>
      <c r="T57" s="1640">
        <f t="shared" si="26"/>
        <v>0</v>
      </c>
      <c r="U57" s="1640">
        <f t="shared" si="27"/>
        <v>0</v>
      </c>
      <c r="V57" s="1640">
        <f t="shared" si="28"/>
        <v>0</v>
      </c>
      <c r="W57" s="1640">
        <f t="shared" si="29"/>
        <v>0</v>
      </c>
      <c r="Z57" s="1462"/>
      <c r="AA57" s="1462"/>
      <c r="AV57" s="1455"/>
      <c r="BB57" s="836"/>
    </row>
    <row r="58" spans="2:54">
      <c r="B58" s="186" t="str">
        <f>'2.LUC'!G54</f>
        <v>Grassland</v>
      </c>
      <c r="C58" s="3232" t="str">
        <f>'2.LUC'!V54</f>
        <v>Please select system</v>
      </c>
      <c r="D58" s="3232">
        <f>'2.LUC'!M54</f>
        <v>0</v>
      </c>
      <c r="E58" s="3232">
        <f>'2.LUC'!O54</f>
        <v>15000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0.3</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-272250</v>
      </c>
      <c r="L58" s="1640">
        <f t="shared" si="19"/>
        <v>0</v>
      </c>
      <c r="M58" s="1640">
        <f t="shared" si="20"/>
        <v>0</v>
      </c>
      <c r="N58" s="1640">
        <f t="shared" si="21"/>
        <v>0</v>
      </c>
      <c r="O58" s="1640">
        <f t="shared" si="22"/>
        <v>0</v>
      </c>
      <c r="P58" s="3242">
        <f t="shared" si="23"/>
        <v>0</v>
      </c>
      <c r="Q58" s="3242">
        <f t="shared" si="24"/>
        <v>-41250</v>
      </c>
      <c r="R58" s="1640">
        <f t="shared" si="25"/>
        <v>0</v>
      </c>
      <c r="S58" s="1640">
        <f t="shared" si="30"/>
        <v>-14850</v>
      </c>
      <c r="T58" s="1640">
        <f t="shared" si="26"/>
        <v>0</v>
      </c>
      <c r="U58" s="1640">
        <f t="shared" si="27"/>
        <v>0</v>
      </c>
      <c r="V58" s="1640">
        <f t="shared" si="28"/>
        <v>0</v>
      </c>
      <c r="W58" s="1640">
        <f t="shared" si="29"/>
        <v>0</v>
      </c>
      <c r="Z58" s="1462"/>
      <c r="AA58" s="1462"/>
      <c r="AV58" s="1455"/>
      <c r="BB58" s="836"/>
    </row>
    <row r="59" spans="2:54">
      <c r="B59" s="186" t="str">
        <f>'2.LUC'!G55</f>
        <v>Perennial/Tree Crop</v>
      </c>
      <c r="C59" s="3232" t="str">
        <f>'2.LUC'!V55</f>
        <v>Hedgerow</v>
      </c>
      <c r="D59" s="3232">
        <f>'2.LUC'!M55</f>
        <v>0</v>
      </c>
      <c r="E59" s="3232">
        <f>'2.LUC'!O55</f>
        <v>4000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-145200</v>
      </c>
      <c r="L59" s="1640">
        <f t="shared" si="19"/>
        <v>0</v>
      </c>
      <c r="M59" s="1640">
        <f t="shared" si="20"/>
        <v>0</v>
      </c>
      <c r="N59" s="1640">
        <f t="shared" si="21"/>
        <v>0</v>
      </c>
      <c r="O59" s="1640">
        <f t="shared" si="22"/>
        <v>0</v>
      </c>
      <c r="P59" s="3242">
        <f t="shared" si="23"/>
        <v>0</v>
      </c>
      <c r="Q59" s="3242">
        <f t="shared" si="24"/>
        <v>-22000</v>
      </c>
      <c r="R59" s="1640">
        <f t="shared" si="25"/>
        <v>0</v>
      </c>
      <c r="S59" s="1640">
        <f t="shared" si="30"/>
        <v>-3960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75">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75">
      <c r="B68" s="3262"/>
      <c r="D68" s="3657" t="s">
        <v>613</v>
      </c>
      <c r="E68" s="3657"/>
      <c r="F68" s="3657" t="s">
        <v>8955</v>
      </c>
      <c r="G68" s="3657"/>
      <c r="H68" s="3657" t="s">
        <v>8956</v>
      </c>
      <c r="I68" s="3657"/>
      <c r="J68" s="3657" t="s">
        <v>8964</v>
      </c>
      <c r="K68" s="3657"/>
      <c r="L68" s="3656" t="s">
        <v>163</v>
      </c>
      <c r="M68" s="3656"/>
      <c r="N68" s="3656" t="s">
        <v>164</v>
      </c>
      <c r="O68" s="3656"/>
      <c r="P68" s="3655" t="s">
        <v>245</v>
      </c>
      <c r="Q68" s="3655"/>
      <c r="R68" s="3656" t="s">
        <v>162</v>
      </c>
      <c r="S68" s="3656"/>
      <c r="T68" s="3656" t="s">
        <v>163</v>
      </c>
      <c r="U68" s="3656"/>
      <c r="V68" s="3656" t="s">
        <v>164</v>
      </c>
      <c r="W68" s="3656"/>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281</v>
      </c>
      <c r="D5" s="1258"/>
      <c r="E5" s="1258"/>
      <c r="I5" s="3608" t="s">
        <v>119</v>
      </c>
      <c r="J5" s="360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598" t="s">
        <v>445</v>
      </c>
      <c r="F9" s="3598"/>
      <c r="G9" s="3598"/>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5"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5"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5"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5"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66" t="s">
        <v>474</v>
      </c>
      <c r="I41" s="3599"/>
      <c r="J41" s="3598" t="s">
        <v>475</v>
      </c>
      <c r="K41" s="3599"/>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596" t="s">
        <v>478</v>
      </c>
      <c r="I42" s="3597"/>
      <c r="J42" s="3667" t="s">
        <v>478</v>
      </c>
      <c r="K42" s="3597"/>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5" thickBot="1">
      <c r="B70" s="3502" t="s">
        <v>9032</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5"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485</v>
      </c>
      <c r="C5" s="1272"/>
      <c r="D5" s="1272" t="str">
        <f>title</f>
        <v>Integrated climate risk management Sahel</v>
      </c>
      <c r="E5" s="1272"/>
      <c r="F5" s="1272"/>
      <c r="G5" s="1272"/>
      <c r="H5" s="1272"/>
      <c r="I5" s="1272"/>
      <c r="J5" s="1272"/>
      <c r="K5" s="1272"/>
      <c r="L5" s="1272"/>
      <c r="M5" s="1273"/>
    </row>
    <row r="6" spans="2:90" ht="13.5"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487</v>
      </c>
      <c r="C7" s="335"/>
      <c r="D7" s="335"/>
      <c r="E7" s="3669" t="s">
        <v>488</v>
      </c>
      <c r="F7" s="3670"/>
      <c r="G7" s="3670"/>
      <c r="H7" s="3670"/>
      <c r="I7" s="3670"/>
      <c r="J7" s="3670"/>
      <c r="K7" s="3671"/>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206</v>
      </c>
      <c r="D8" s="348"/>
      <c r="E8" s="349" t="s">
        <v>495</v>
      </c>
      <c r="F8" s="3668" t="s">
        <v>116</v>
      </c>
      <c r="G8" s="3668"/>
      <c r="H8" s="3668"/>
      <c r="I8" s="350" t="s">
        <v>19</v>
      </c>
      <c r="J8" s="3668" t="s">
        <v>496</v>
      </c>
      <c r="K8" s="3672"/>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6000</v>
      </c>
      <c r="F10" s="361">
        <f>X19</f>
        <v>0</v>
      </c>
      <c r="G10" s="362">
        <f>Y19</f>
        <v>0</v>
      </c>
      <c r="H10" s="362">
        <f>Z19</f>
        <v>0</v>
      </c>
      <c r="I10" s="363">
        <f>AA19</f>
        <v>0</v>
      </c>
      <c r="J10" s="364">
        <f>AC19+AE19</f>
        <v>0</v>
      </c>
      <c r="K10" s="365">
        <f>AB19+AD19</f>
        <v>0</v>
      </c>
      <c r="L10" s="193"/>
      <c r="M10" s="2065">
        <f t="shared" ref="M10:M15" si="0">SUM(E10:K10)</f>
        <v>6000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9000</v>
      </c>
      <c r="K15" s="389">
        <f>CE22+CC22</f>
        <v>0</v>
      </c>
      <c r="L15" s="193"/>
      <c r="M15" s="2065">
        <f t="shared" si="0"/>
        <v>9000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29000</v>
      </c>
      <c r="L16" s="193"/>
      <c r="M16" s="2065">
        <f>SUM(E16:K16)</f>
        <v>29000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6000</v>
      </c>
      <c r="F18" s="395">
        <f t="shared" ref="F18:K18" si="1">SUM(F10:F16)</f>
        <v>0</v>
      </c>
      <c r="G18" s="395">
        <f t="shared" si="1"/>
        <v>0</v>
      </c>
      <c r="H18" s="395">
        <f t="shared" si="1"/>
        <v>0</v>
      </c>
      <c r="I18" s="395">
        <f t="shared" si="1"/>
        <v>0</v>
      </c>
      <c r="J18" s="395">
        <f t="shared" si="1"/>
        <v>9000</v>
      </c>
      <c r="K18" s="395">
        <f t="shared" si="1"/>
        <v>29000</v>
      </c>
      <c r="L18" s="193"/>
      <c r="M18" s="395">
        <f>SUM(M10:M16)</f>
        <v>44000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69" t="s">
        <v>488</v>
      </c>
      <c r="F24" s="3670"/>
      <c r="G24" s="3670"/>
      <c r="H24" s="3670"/>
      <c r="I24" s="3670"/>
      <c r="J24" s="3670"/>
      <c r="K24" s="3671"/>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68" t="s">
        <v>116</v>
      </c>
      <c r="G25" s="3668"/>
      <c r="H25" s="3668"/>
      <c r="I25" s="350" t="s">
        <v>19</v>
      </c>
      <c r="J25" s="3668" t="s">
        <v>496</v>
      </c>
      <c r="K25" s="3672"/>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10000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4500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6000</v>
      </c>
      <c r="F27" s="361">
        <f>X35</f>
        <v>0</v>
      </c>
      <c r="G27" s="362">
        <f>Y35</f>
        <v>0</v>
      </c>
      <c r="H27" s="362">
        <f>Z35</f>
        <v>0</v>
      </c>
      <c r="I27" s="363">
        <f>AA35</f>
        <v>0</v>
      </c>
      <c r="J27" s="364">
        <f>AC35+AE35</f>
        <v>0</v>
      </c>
      <c r="K27" s="365">
        <f>AB35+AD35</f>
        <v>0</v>
      </c>
      <c r="L27" s="193"/>
      <c r="M27" s="1082">
        <f>SUM(E27:K27)</f>
        <v>6000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4500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15000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4000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9000</v>
      </c>
      <c r="G32" s="378">
        <f>CA38</f>
        <v>0</v>
      </c>
      <c r="H32" s="378">
        <f>CB38</f>
        <v>0</v>
      </c>
      <c r="I32" s="378">
        <f>CD38</f>
        <v>0</v>
      </c>
      <c r="J32" s="388">
        <f>MAX((SUM(E15:I15)+K15),(SUM(E32:I32)+K32))-(SUM(E32:I32)+K32)</f>
        <v>0</v>
      </c>
      <c r="K32" s="389">
        <f>CE38+CC38</f>
        <v>0</v>
      </c>
      <c r="L32" s="193"/>
      <c r="M32" s="2065">
        <f t="shared" si="16"/>
        <v>9000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503</v>
      </c>
      <c r="E33" s="392">
        <f>AL35</f>
        <v>0</v>
      </c>
      <c r="F33" s="393">
        <f>BL38+CG38</f>
        <v>0</v>
      </c>
      <c r="G33" s="393">
        <f>BM38+CH38</f>
        <v>14000</v>
      </c>
      <c r="H33" s="393">
        <f>BN38+CI38</f>
        <v>0</v>
      </c>
      <c r="I33" s="393">
        <f>BO38+CK38</f>
        <v>15000</v>
      </c>
      <c r="J33" s="393">
        <f>BP38+CL38</f>
        <v>0</v>
      </c>
      <c r="K33" s="360">
        <f>MAX(SUM(E16:J16),SUM(E33:J33))-SUM(E33:J33)+Wetlands!F31+Wetlands!L51+Wetlands!L64</f>
        <v>0</v>
      </c>
      <c r="L33" s="193"/>
      <c r="M33" s="2065">
        <f t="shared" si="16"/>
        <v>29000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6000</v>
      </c>
      <c r="F35" s="395">
        <f t="shared" si="17"/>
        <v>9000</v>
      </c>
      <c r="G35" s="395">
        <f t="shared" si="17"/>
        <v>14000</v>
      </c>
      <c r="H35" s="395">
        <f>SUM(H27:H33)</f>
        <v>0</v>
      </c>
      <c r="I35" s="395">
        <f t="shared" si="17"/>
        <v>15000</v>
      </c>
      <c r="J35" s="395">
        <f t="shared" si="17"/>
        <v>0</v>
      </c>
      <c r="K35" s="395">
        <f>SUM(K27:K33)</f>
        <v>0</v>
      </c>
      <c r="M35" s="395">
        <f>SUM(M27:M33)</f>
        <v>44000</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14000</v>
      </c>
      <c r="BN38" s="417">
        <f t="shared" si="23"/>
        <v>0</v>
      </c>
      <c r="BO38" s="417">
        <f t="shared" si="23"/>
        <v>15000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9000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38000</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79" t="s">
        <v>119</v>
      </c>
      <c r="E5" s="3679"/>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73" t="s">
        <v>523</v>
      </c>
      <c r="N8" s="3614"/>
      <c r="O8" s="3614"/>
      <c r="P8" s="3614"/>
      <c r="Q8" s="3673" t="s">
        <v>524</v>
      </c>
      <c r="R8" s="3614"/>
      <c r="S8" s="3674"/>
      <c r="T8" s="3673" t="s">
        <v>525</v>
      </c>
      <c r="U8" s="3674"/>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86" t="s">
        <v>529</v>
      </c>
      <c r="H9" s="3687"/>
      <c r="I9" s="3687"/>
      <c r="J9" s="3687"/>
      <c r="K9" s="3687"/>
      <c r="L9" s="3688"/>
      <c r="M9" s="3684" t="s">
        <v>358</v>
      </c>
      <c r="N9" s="3685"/>
      <c r="O9" s="3683" t="s">
        <v>530</v>
      </c>
      <c r="P9" s="3683"/>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35</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5"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15" t="s">
        <v>454</v>
      </c>
      <c r="U10" s="3675"/>
      <c r="V10" s="2918"/>
      <c r="Y10" s="2062" t="s">
        <v>539</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5" thickBot="1">
      <c r="B11" s="581" t="s">
        <v>540</v>
      </c>
      <c r="C11" s="1012" t="s">
        <v>308</v>
      </c>
      <c r="D11" s="3680" t="str">
        <f>'4.Grassland'!D13</f>
        <v>Select state</v>
      </c>
      <c r="E11" s="3681"/>
      <c r="F11" s="3682"/>
      <c r="G11" s="3676" t="str">
        <f>'4.Grassland'!J13</f>
        <v>Select state</v>
      </c>
      <c r="H11" s="3677"/>
      <c r="I11" s="3678"/>
      <c r="J11" s="3676" t="str">
        <f>'4.Grassland'!N13</f>
        <v>Select state</v>
      </c>
      <c r="K11" s="3677"/>
      <c r="L11" s="3678"/>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5" thickBot="1">
      <c r="B12" s="581" t="s">
        <v>542</v>
      </c>
      <c r="C12" s="1012" t="s">
        <v>463</v>
      </c>
      <c r="D12" s="3680" t="str">
        <f>'4.Grassland'!D14</f>
        <v>Select state</v>
      </c>
      <c r="E12" s="3681"/>
      <c r="F12" s="3682"/>
      <c r="G12" s="3676" t="str">
        <f>'4.Grassland'!J14</f>
        <v>Select state</v>
      </c>
      <c r="H12" s="3677"/>
      <c r="I12" s="3678"/>
      <c r="J12" s="3676" t="str">
        <f>'4.Grassland'!N14</f>
        <v>Select state</v>
      </c>
      <c r="K12" s="3677"/>
      <c r="L12" s="3678"/>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5" thickBot="1">
      <c r="B13" s="581" t="s">
        <v>544</v>
      </c>
      <c r="C13" s="1012" t="s">
        <v>545</v>
      </c>
      <c r="D13" s="3680" t="str">
        <f>'4.Grassland'!D15</f>
        <v>Select state</v>
      </c>
      <c r="E13" s="3681"/>
      <c r="F13" s="3682"/>
      <c r="G13" s="3676" t="str">
        <f>'4.Grassland'!J15</f>
        <v>Select state</v>
      </c>
      <c r="H13" s="3677"/>
      <c r="I13" s="3678"/>
      <c r="J13" s="3676" t="str">
        <f>'4.Grassland'!N15</f>
        <v>Select state</v>
      </c>
      <c r="K13" s="3677"/>
      <c r="L13" s="3678"/>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5" thickBot="1">
      <c r="B14" s="581" t="s">
        <v>547</v>
      </c>
      <c r="C14" s="1012" t="s">
        <v>548</v>
      </c>
      <c r="D14" s="3680" t="str">
        <f>'4.Grassland'!D16</f>
        <v>Select state</v>
      </c>
      <c r="E14" s="3681"/>
      <c r="F14" s="3682"/>
      <c r="G14" s="3676" t="str">
        <f>'4.Grassland'!J16</f>
        <v>Select state</v>
      </c>
      <c r="H14" s="3677"/>
      <c r="I14" s="3678"/>
      <c r="J14" s="3676" t="str">
        <f>'4.Grassland'!N16</f>
        <v>Select state</v>
      </c>
      <c r="K14" s="3677"/>
      <c r="L14" s="3678"/>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5" thickBot="1">
      <c r="B15" s="220" t="s">
        <v>549</v>
      </c>
      <c r="C15" s="605"/>
      <c r="D15" s="3676" t="str">
        <f>'4.Grassland'!D22</f>
        <v>Select state</v>
      </c>
      <c r="E15" s="3677"/>
      <c r="F15" s="3678"/>
      <c r="G15" s="3690" t="str">
        <f>'4.Grassland'!J22</f>
        <v>Select state</v>
      </c>
      <c r="H15" s="3690"/>
      <c r="I15" s="3691"/>
      <c r="J15" s="3689" t="str">
        <f>'4.Grassland'!N22</f>
        <v>Select state</v>
      </c>
      <c r="K15" s="3690"/>
      <c r="L15" s="3691"/>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551</v>
      </c>
      <c r="C16" s="605"/>
      <c r="D16" s="3676" t="str">
        <f>'4.Grassland'!D23</f>
        <v>Select state</v>
      </c>
      <c r="E16" s="3677"/>
      <c r="F16" s="3678"/>
      <c r="G16" s="3690" t="str">
        <f>'4.Grassland'!J23</f>
        <v>Select state</v>
      </c>
      <c r="H16" s="3690"/>
      <c r="I16" s="3691"/>
      <c r="J16" s="3689" t="str">
        <f>'4.Grassland'!N23</f>
        <v>Select state</v>
      </c>
      <c r="K16" s="3690"/>
      <c r="L16" s="3691"/>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554</v>
      </c>
      <c r="C17" s="605"/>
      <c r="D17" s="3676" t="str">
        <f>'4.Grassland'!D24</f>
        <v>Select state</v>
      </c>
      <c r="E17" s="3677"/>
      <c r="F17" s="3678"/>
      <c r="G17" s="3690" t="str">
        <f>'4.Grassland'!J24</f>
        <v>Select state</v>
      </c>
      <c r="H17" s="3690"/>
      <c r="I17" s="3691"/>
      <c r="J17" s="3689" t="str">
        <f>'4.Grassland'!N24</f>
        <v>Select state</v>
      </c>
      <c r="K17" s="3690"/>
      <c r="L17" s="3691"/>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557</v>
      </c>
      <c r="C18" s="605"/>
      <c r="D18" s="3676" t="str">
        <f>'4.Grassland'!D25</f>
        <v>Select state</v>
      </c>
      <c r="E18" s="3677"/>
      <c r="F18" s="3678"/>
      <c r="G18" s="3690" t="str">
        <f>'4.Grassland'!J25</f>
        <v>Select state</v>
      </c>
      <c r="H18" s="3690"/>
      <c r="I18" s="3691"/>
      <c r="J18" s="3689" t="str">
        <f>'4.Grassland'!N25</f>
        <v>Select state</v>
      </c>
      <c r="K18" s="3690"/>
      <c r="L18" s="3691"/>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5" thickBot="1">
      <c r="B19" s="220" t="s">
        <v>558</v>
      </c>
      <c r="C19" s="605"/>
      <c r="D19" s="3676" t="str">
        <f>'4.Grassland'!D26</f>
        <v>Select state</v>
      </c>
      <c r="E19" s="3677"/>
      <c r="F19" s="3678"/>
      <c r="G19" s="3690" t="str">
        <f>'4.Grassland'!J26</f>
        <v>Select state</v>
      </c>
      <c r="H19" s="3690"/>
      <c r="I19" s="3691"/>
      <c r="J19" s="3689" t="str">
        <f>'4.Grassland'!N26</f>
        <v>Select state</v>
      </c>
      <c r="K19" s="3690"/>
      <c r="L19" s="3691"/>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5" thickBot="1">
      <c r="B20" s="220" t="s">
        <v>559</v>
      </c>
      <c r="C20" s="605"/>
      <c r="D20" s="3676" t="str">
        <f>'4.Grassland'!D27</f>
        <v>Select state</v>
      </c>
      <c r="E20" s="3677"/>
      <c r="F20" s="3678"/>
      <c r="G20" s="3690" t="str">
        <f>'4.Grassland'!J27</f>
        <v>Select state</v>
      </c>
      <c r="H20" s="3690"/>
      <c r="I20" s="3691"/>
      <c r="J20" s="3689" t="str">
        <f>'4.Grassland'!N27</f>
        <v>Select state</v>
      </c>
      <c r="K20" s="3690"/>
      <c r="L20" s="3691"/>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5" thickBot="1">
      <c r="B21" s="220" t="s">
        <v>560</v>
      </c>
      <c r="C21" s="605"/>
      <c r="D21" s="3676" t="str">
        <f>'4.Grassland'!D28</f>
        <v>Select state</v>
      </c>
      <c r="E21" s="3677"/>
      <c r="F21" s="3678"/>
      <c r="G21" s="3690" t="str">
        <f>'4.Grassland'!J28</f>
        <v>Select state</v>
      </c>
      <c r="H21" s="3690"/>
      <c r="I21" s="3691"/>
      <c r="J21" s="3689" t="str">
        <f>'4.Grassland'!N28</f>
        <v>Select state</v>
      </c>
      <c r="K21" s="3690"/>
      <c r="L21" s="3691"/>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5" thickBot="1">
      <c r="B22" s="220" t="s">
        <v>561</v>
      </c>
      <c r="C22" s="605"/>
      <c r="D22" s="3676" t="str">
        <f>'4.Grassland'!D29</f>
        <v>Select state</v>
      </c>
      <c r="E22" s="3677"/>
      <c r="F22" s="3678"/>
      <c r="G22" s="3690" t="str">
        <f>'4.Grassland'!J29</f>
        <v>Select state</v>
      </c>
      <c r="H22" s="3690"/>
      <c r="I22" s="3691"/>
      <c r="J22" s="3689" t="str">
        <f>'4.Grassland'!N29</f>
        <v>Select state</v>
      </c>
      <c r="K22" s="3690"/>
      <c r="L22" s="3691"/>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5" thickBot="1">
      <c r="B23" s="220" t="s">
        <v>562</v>
      </c>
      <c r="C23" s="605"/>
      <c r="D23" s="3676" t="str">
        <f>'4.Grassland'!D30</f>
        <v>Select state</v>
      </c>
      <c r="E23" s="3677"/>
      <c r="F23" s="3678"/>
      <c r="G23" s="3690" t="str">
        <f>'4.Grassland'!J30</f>
        <v>Select state</v>
      </c>
      <c r="H23" s="3690"/>
      <c r="I23" s="3691"/>
      <c r="J23" s="3689" t="str">
        <f>'4.Grassland'!N30</f>
        <v>Select state</v>
      </c>
      <c r="K23" s="3690"/>
      <c r="L23" s="3691"/>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76" t="str">
        <f>'4.Grassland'!D31</f>
        <v>Select state</v>
      </c>
      <c r="E24" s="3677"/>
      <c r="F24" s="3678"/>
      <c r="G24" s="3690" t="str">
        <f>'4.Grassland'!J31</f>
        <v>Select state</v>
      </c>
      <c r="H24" s="3690"/>
      <c r="I24" s="3691"/>
      <c r="J24" s="3689" t="str">
        <f>'4.Grassland'!N31</f>
        <v>Select state</v>
      </c>
      <c r="K24" s="3690"/>
      <c r="L24" s="3691"/>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15000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576</v>
      </c>
      <c r="B5" s="1255"/>
      <c r="C5" s="1255"/>
      <c r="D5" s="1224"/>
      <c r="H5" s="3608" t="s">
        <v>119</v>
      </c>
      <c r="I5" s="360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06" t="s">
        <v>248</v>
      </c>
      <c r="T7" s="3607"/>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5" thickBot="1">
      <c r="A9" s="193"/>
      <c r="B9" s="218" t="s">
        <v>592</v>
      </c>
      <c r="C9" s="778"/>
      <c r="D9" s="1304" t="str">
        <f>'2.LUC'!D51</f>
        <v>Set Aside</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0</v>
      </c>
      <c r="L9" s="3317">
        <f>IF('2.LUC'!R203="",'2.LUC'!Q203+IF('2.LUC'!W203="",'2.LUC'!V203,'2.LUC'!W203),'2.LUC'!R203+IF('2.LUC'!W203="",'2.LUC'!V203,'2.LUC'!W203))</f>
        <v>2.0700000000000003</v>
      </c>
      <c r="M9" s="1596">
        <f>IF('2.LUC'!J203="",'2.LUC'!I203,'2.LUC'!J203)</f>
        <v>32.550000000000004</v>
      </c>
      <c r="N9" s="1597">
        <f>IF('2.LUC'!T203="",'2.LUC'!S203,'2.LUC'!T203)</f>
        <v>35.35</v>
      </c>
      <c r="O9" s="1309">
        <f>IF($H9&lt;&gt;"",0,(L9-K9)*44/12)</f>
        <v>7.5900000000000007</v>
      </c>
      <c r="P9" s="1309">
        <f>IF($H9&lt;&gt;"",0,(44/12)*(N9-M9)/20)</f>
        <v>0.51333333333333275</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5" thickBot="1">
      <c r="A10" s="193"/>
      <c r="B10" s="220" t="s">
        <v>593</v>
      </c>
      <c r="C10" s="605"/>
      <c r="D10" s="1304" t="str">
        <f>'2.LUC'!D52</f>
        <v>Degraded Land</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0</v>
      </c>
      <c r="L10" s="3317">
        <f>IF('2.LUC'!R204="",'2.LUC'!Q204+IF('2.LUC'!W204="",'2.LUC'!V204,'2.LUC'!W204),'2.LUC'!R204+IF('2.LUC'!W204="",'2.LUC'!V204,'2.LUC'!W204))</f>
        <v>1.86</v>
      </c>
      <c r="M10" s="1596">
        <f>IF('2.LUC'!J204="",'2.LUC'!I204,'2.LUC'!J204)</f>
        <v>11.55</v>
      </c>
      <c r="N10" s="1597">
        <f>IF('2.LUC'!T204="",'2.LUC'!S204,'2.LUC'!T204)</f>
        <v>20.299999999999997</v>
      </c>
      <c r="O10" s="1309">
        <f t="shared" ref="O10:O24" si="2">IF($H10&lt;&gt;"",0,(L10-K10)*44/12)</f>
        <v>6.82</v>
      </c>
      <c r="P10" s="1309">
        <f t="shared" ref="P10:P24" si="3">IF($H10&lt;&gt;"",0,(44/12)*(N10-M10)/20)</f>
        <v>1.6041666666666661</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-15399.999999999982</v>
      </c>
      <c r="AC10" s="1347"/>
      <c r="AD10" s="1347" t="s">
        <v>155</v>
      </c>
      <c r="AE10" s="1347"/>
      <c r="AF10" s="1347"/>
      <c r="AG10" s="1455"/>
      <c r="AH10" s="1455"/>
    </row>
    <row r="11" spans="1:35" ht="12.75" customHeight="1" thickBot="1">
      <c r="A11" s="193"/>
      <c r="B11" s="220" t="s">
        <v>594</v>
      </c>
      <c r="C11" s="605"/>
      <c r="D11" s="1304" t="str">
        <f>'2.LUC'!D53</f>
        <v>Degraded Land</v>
      </c>
      <c r="E11" s="1305"/>
      <c r="F11" s="2049" t="str">
        <f>'2.LUC'!G53</f>
        <v>Annual Crop</v>
      </c>
      <c r="G11" s="2051"/>
      <c r="H11" s="556" t="str">
        <f t="shared" si="1"/>
        <v/>
      </c>
      <c r="I11" s="216"/>
      <c r="J11" s="2050" t="str">
        <f>'2.LUC'!K53</f>
        <v>NO</v>
      </c>
      <c r="K11" s="1596">
        <f>IF('2.LUC'!H205="",'2.LUC'!G205,'2.LUC'!H205)</f>
        <v>0</v>
      </c>
      <c r="L11" s="3317">
        <f>IF('2.LUC'!R205="",'2.LUC'!Q205+IF('2.LUC'!W205="",'2.LUC'!V205,'2.LUC'!W205),'2.LUC'!R205+IF('2.LUC'!W205="",'2.LUC'!V205,'2.LUC'!W205))</f>
        <v>1.86</v>
      </c>
      <c r="M11" s="1596">
        <f>IF('2.LUC'!J205="",'2.LUC'!I205,'2.LUC'!J205)</f>
        <v>11.55</v>
      </c>
      <c r="N11" s="1597">
        <f>IF('2.LUC'!T205="",'2.LUC'!S205,'2.LUC'!T205)</f>
        <v>20.299999999999997</v>
      </c>
      <c r="O11" s="1309">
        <f t="shared" si="2"/>
        <v>6.82</v>
      </c>
      <c r="P11" s="1309">
        <f t="shared" si="3"/>
        <v>1.6041666666666661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-21656.249999999993</v>
      </c>
      <c r="AC11" s="1347" t="s">
        <v>169</v>
      </c>
      <c r="AD11" s="1347" t="s">
        <v>165</v>
      </c>
      <c r="AE11" s="1347" t="s">
        <v>170</v>
      </c>
      <c r="AF11" s="1347" t="s">
        <v>171</v>
      </c>
      <c r="AG11" s="1455"/>
      <c r="AH11" s="1455"/>
    </row>
    <row r="12" spans="1:35" ht="13.5" thickBot="1">
      <c r="A12" s="193"/>
      <c r="B12" s="220" t="s">
        <v>595</v>
      </c>
      <c r="C12" s="605"/>
      <c r="D12" s="1304" t="str">
        <f>'2.LUC'!D54</f>
        <v>Set Aside</v>
      </c>
      <c r="E12" s="1305"/>
      <c r="F12" s="2049" t="str">
        <f>'2.LUC'!G54</f>
        <v>Grassland</v>
      </c>
      <c r="G12" s="2051"/>
      <c r="H12" s="556" t="str">
        <f t="shared" si="1"/>
        <v/>
      </c>
      <c r="I12" s="216"/>
      <c r="J12" s="2050" t="str">
        <f>'2.LUC'!K54</f>
        <v>NO</v>
      </c>
      <c r="K12" s="1596">
        <f>IF('2.LUC'!H206="",'2.LUC'!G206,'2.LUC'!H206)</f>
        <v>0</v>
      </c>
      <c r="L12" s="3317">
        <f>IF('2.LUC'!R206="",'2.LUC'!Q206+IF('2.LUC'!W206="",'2.LUC'!V206,'2.LUC'!W206),'2.LUC'!R206+IF('2.LUC'!W206="",'2.LUC'!V206,'2.LUC'!W206))</f>
        <v>0.3</v>
      </c>
      <c r="M12" s="1596">
        <f>IF('2.LUC'!J206="",'2.LUC'!I206,'2.LUC'!J206)</f>
        <v>32.550000000000004</v>
      </c>
      <c r="N12" s="1597">
        <f>IF('2.LUC'!T206="",'2.LUC'!S206,'2.LUC'!T206)</f>
        <v>35</v>
      </c>
      <c r="O12" s="1309">
        <f t="shared" si="2"/>
        <v>1.0999999999999999</v>
      </c>
      <c r="P12" s="1309">
        <f t="shared" si="3"/>
        <v>0.44916666666666583</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-162580</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-21656.249999999993</v>
      </c>
      <c r="AC12" s="1347" t="s">
        <v>184</v>
      </c>
      <c r="AD12" s="1347">
        <f>SUM(I31:I46)-SUM(H31:H46)</f>
        <v>-162580</v>
      </c>
      <c r="AE12" s="1347">
        <f>IF(time=0,0,AD12)</f>
        <v>-162580</v>
      </c>
      <c r="AF12" s="1347">
        <f>AD12-AE12</f>
        <v>0</v>
      </c>
      <c r="AG12" s="1455"/>
      <c r="AH12" s="1455"/>
    </row>
    <row r="13" spans="1:35" ht="13.5" thickBot="1">
      <c r="A13" s="193"/>
      <c r="B13" s="220" t="s">
        <v>596</v>
      </c>
      <c r="C13" s="605"/>
      <c r="D13" s="1304" t="str">
        <f>'2.LUC'!D55</f>
        <v>Set Aside</v>
      </c>
      <c r="E13" s="1305"/>
      <c r="F13" s="2049" t="str">
        <f>'2.LUC'!G55</f>
        <v>Perennial/Tree Crop</v>
      </c>
      <c r="G13" s="2051"/>
      <c r="H13" s="556" t="str">
        <f t="shared" si="1"/>
        <v/>
      </c>
      <c r="I13" s="216"/>
      <c r="J13" s="2050" t="str">
        <f>'2.LUC'!K55</f>
        <v>NO</v>
      </c>
      <c r="K13" s="1596">
        <f>IF('2.LUC'!H207="",'2.LUC'!G207,'2.LUC'!H207)</f>
        <v>0</v>
      </c>
      <c r="L13" s="3317">
        <f>IF('2.LUC'!R207="",'2.LUC'!Q207+IF('2.LUC'!W207="",'2.LUC'!V207,'2.LUC'!W207),'2.LUC'!R207+IF('2.LUC'!W207="",'2.LUC'!V207,'2.LUC'!W207))</f>
        <v>0.6</v>
      </c>
      <c r="M13" s="1596">
        <f>IF('2.LUC'!J207="",'2.LUC'!I207,'2.LUC'!J207)</f>
        <v>15</v>
      </c>
      <c r="N13" s="1597">
        <f>IF('2.LUC'!T207="",'2.LUC'!S207,'2.LUC'!T207)</f>
        <v>35.35</v>
      </c>
      <c r="O13" s="1309">
        <f t="shared" si="2"/>
        <v>2.1999999999999997</v>
      </c>
      <c r="P13" s="1309">
        <f t="shared" si="3"/>
        <v>3.7308333333333339</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-700938.33333333291</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-20212.499999999964</v>
      </c>
      <c r="AC13" s="1347" t="s">
        <v>187</v>
      </c>
      <c r="AD13" s="1347">
        <f>SUM(K31:K46)-SUM(J31:J46)</f>
        <v>-700938.33333333291</v>
      </c>
      <c r="AE13" s="1347">
        <f>IF(time=0,0,SUM(AB10:AB25)-SUM(AA10:AA25))</f>
        <v>-123694.99999999994</v>
      </c>
      <c r="AF13" s="1347">
        <f>AD13-AE13</f>
        <v>-577243.33333333302</v>
      </c>
      <c r="AG13" s="1455"/>
      <c r="AH13" s="1455"/>
    </row>
    <row r="14" spans="1:35" ht="13.5"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-44770.000000000007</v>
      </c>
      <c r="AC14" s="1347" t="s">
        <v>163</v>
      </c>
      <c r="AD14" s="1347">
        <f>(SUMPRODUCT(Q9:Q24,F31:F46)-SUMPRODUCT(Q9:Q24,D31:D46))*methane/1000</f>
        <v>0</v>
      </c>
      <c r="AE14" s="1347">
        <f>IF(time=0,0,AD14)</f>
        <v>0</v>
      </c>
      <c r="AF14" s="1347">
        <f>AD14-AE14</f>
        <v>0</v>
      </c>
      <c r="AG14" s="1455"/>
      <c r="AH14" s="1455"/>
    </row>
    <row r="15" spans="1:35" ht="13.5"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-863518.33333333291</v>
      </c>
      <c r="AE16" s="1347">
        <f>SUM(AE12:AE15)</f>
        <v>-286274.99999999994</v>
      </c>
      <c r="AF16" s="1347">
        <f>SUM(AF12:AF15)</f>
        <v>-577243.33333333302</v>
      </c>
      <c r="AG16" s="1455"/>
      <c r="AH16" s="1455"/>
    </row>
    <row r="17" spans="1:35" ht="13.5"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35</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158</v>
      </c>
      <c r="C28" s="219"/>
      <c r="D28" s="565" t="s">
        <v>609</v>
      </c>
      <c r="E28" s="566"/>
      <c r="F28" s="566"/>
      <c r="G28" s="567"/>
      <c r="H28" s="3634" t="s">
        <v>610</v>
      </c>
      <c r="I28" s="3635"/>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10000</v>
      </c>
      <c r="G31" s="1413" t="str">
        <f>VLOOKUP('2.LUC'!P51,List!$D$35:$E$37,2,)</f>
        <v>Linear</v>
      </c>
      <c r="H31" s="2868">
        <f>IF(AND('2.LUC'!G51="Perennial/Tree crop",'2.LUC'!$V51="Please select system"),0,IF($H9&lt;&gt;"",0,-O9*D31))</f>
        <v>0</v>
      </c>
      <c r="I31" s="2868">
        <f>IF(AND('2.LUC'!G51="Perennial/Tree Crop",'2.LUC'!$V51="Please select system"),0,IF($H9&lt;&gt;"",0,-F31*O9))</f>
        <v>-75900.000000000015</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-87266.66666666657</v>
      </c>
      <c r="L31" s="2937">
        <f t="shared" ref="L31:L46" si="4">D31*(Q9*methane+(R9+T9)*Nitrous)/1000</f>
        <v>0</v>
      </c>
      <c r="M31" s="2938">
        <f t="shared" ref="M31:M46" si="5">F31*(Q9*methane+(R9+T9)*Nitrous)/1000</f>
        <v>0</v>
      </c>
      <c r="N31" s="1096">
        <f>H31+J31+L31</f>
        <v>0</v>
      </c>
      <c r="O31" s="2938">
        <f>I31+K31+M31</f>
        <v>-163166.66666666657</v>
      </c>
      <c r="P31" s="796">
        <f>O31-N31</f>
        <v>-163166.66666666657</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4500</v>
      </c>
      <c r="G32" s="1413" t="str">
        <f>VLOOKUP('2.LUC'!P52,List!$D$35:$E$37,2,)</f>
        <v>Linear</v>
      </c>
      <c r="H32" s="2868">
        <f>IF(AND('2.LUC'!G52="Perennial/Tree crop",'2.LUC'!$V52="Please select system"),0,IF($H10&lt;&gt;"",0,-O10*D32))</f>
        <v>0</v>
      </c>
      <c r="I32" s="2868">
        <f>IF(AND('2.LUC'!G52="Perennial/Tree Crop",'2.LUC'!$V52="Please select system"),0,IF($H10&lt;&gt;"",0,-F32*O10))</f>
        <v>-30690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-122718.74999999996</v>
      </c>
      <c r="L32" s="1079">
        <f t="shared" si="4"/>
        <v>0</v>
      </c>
      <c r="M32" s="1080">
        <f t="shared" si="5"/>
        <v>0</v>
      </c>
      <c r="N32" s="1082">
        <f t="shared" ref="N32:N46" si="7">H32+J32+L32</f>
        <v>0</v>
      </c>
      <c r="O32" s="1080">
        <f t="shared" ref="O32:O46" si="8">I32+K32+M32</f>
        <v>-153408.74999999994</v>
      </c>
      <c r="P32" s="797">
        <f>O32-N32</f>
        <v>-153408.74999999994</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4500</v>
      </c>
      <c r="G33" s="1413" t="str">
        <f>VLOOKUP('2.LUC'!P53,List!$D$35:$E$37,2,)</f>
        <v>Linear</v>
      </c>
      <c r="H33" s="2868">
        <f>IF(AND('2.LUC'!G53="Perennial/Tree crop",'2.LUC'!$V53="Please select system"),0,IF($H11&lt;&gt;"",0,-O11*D33))</f>
        <v>0</v>
      </c>
      <c r="I33" s="2868">
        <f>IF(AND('2.LUC'!G53="Perennial/Tree Crop",'2.LUC'!$V53="Please select system"),0,IF($H11&lt;&gt;"",0,-F33*O11))</f>
        <v>-30690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-122718.74999999996</v>
      </c>
      <c r="L33" s="1079">
        <f t="shared" si="4"/>
        <v>0</v>
      </c>
      <c r="M33" s="1080">
        <f t="shared" si="5"/>
        <v>0</v>
      </c>
      <c r="N33" s="1082">
        <f t="shared" si="7"/>
        <v>0</v>
      </c>
      <c r="O33" s="1080">
        <f t="shared" si="8"/>
        <v>-153408.74999999994</v>
      </c>
      <c r="P33" s="797">
        <f>O33-N33</f>
        <v>-153408.74999999994</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15000</v>
      </c>
      <c r="G34" s="1413" t="str">
        <f>VLOOKUP('2.LUC'!P54,List!$D$35:$E$37,2,)</f>
        <v>Linear</v>
      </c>
      <c r="H34" s="2868">
        <f>IF(AND('2.LUC'!G54="Perennial/Tree crop",'2.LUC'!$V54="Please select system"),0,IF($H12&lt;&gt;"",0,-O12*D34))</f>
        <v>0</v>
      </c>
      <c r="I34" s="2868">
        <f>IF(AND('2.LUC'!G54="Perennial/Tree Crop",'2.LUC'!$V54="Please select system"),0,IF($H12&lt;&gt;"",0,-F34*O12))</f>
        <v>-16499.999999999996</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-114537.49999999978</v>
      </c>
      <c r="L34" s="1079">
        <f t="shared" si="4"/>
        <v>0</v>
      </c>
      <c r="M34" s="1080">
        <f t="shared" si="5"/>
        <v>0</v>
      </c>
      <c r="N34" s="1082">
        <f>H34+J34+L34</f>
        <v>0</v>
      </c>
      <c r="O34" s="1080">
        <f t="shared" si="8"/>
        <v>-131037.49999999978</v>
      </c>
      <c r="P34" s="797">
        <f>O34-N34</f>
        <v>-131037.49999999978</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4000</v>
      </c>
      <c r="G35" s="1413" t="str">
        <f>VLOOKUP('2.LUC'!P55,List!$D$35:$E$37,2,)</f>
        <v>Linear</v>
      </c>
      <c r="H35" s="2868">
        <f>IF(AND('2.LUC'!G55="Perennial/Tree crop",'2.LUC'!$V55="Please select system"),0,IF($H13&lt;&gt;"",0,-O13*D35))</f>
        <v>0</v>
      </c>
      <c r="I35" s="2868">
        <f>IF(AND('2.LUC'!G55="Perennial/Tree Crop",'2.LUC'!$V55="Please select system"),0,IF($H13&lt;&gt;"",0,-F35*O13))</f>
        <v>-8799.9999999999982</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-253696.66666666672</v>
      </c>
      <c r="L35" s="1079">
        <f t="shared" si="4"/>
        <v>0</v>
      </c>
      <c r="M35" s="1080">
        <f t="shared" si="5"/>
        <v>0</v>
      </c>
      <c r="N35" s="1082">
        <f t="shared" si="7"/>
        <v>0</v>
      </c>
      <c r="O35" s="1080">
        <f t="shared" si="8"/>
        <v>-262496.66666666669</v>
      </c>
      <c r="P35" s="797">
        <f>O35-N35</f>
        <v>-262496.66666666669</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-863518.33333333302</v>
      </c>
      <c r="P48" s="520">
        <f t="shared" si="14"/>
        <v>-863518.33333333302</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3" t="s">
        <v>8973</v>
      </c>
      <c r="C52" s="3693"/>
      <c r="D52" s="3693"/>
      <c r="E52" s="3693"/>
      <c r="F52" s="3693"/>
      <c r="G52" s="3693"/>
      <c r="H52" s="186" t="s">
        <v>8947</v>
      </c>
      <c r="K52" s="186"/>
      <c r="L52" s="186"/>
      <c r="M52" s="186"/>
      <c r="N52" s="186"/>
      <c r="O52" s="195"/>
      <c r="P52" s="195"/>
      <c r="Q52" s="195"/>
      <c r="R52" s="195"/>
      <c r="S52" s="196"/>
      <c r="T52" s="961"/>
      <c r="U52" s="195"/>
      <c r="V52" s="195"/>
      <c r="W52" s="869"/>
      <c r="X52" s="961"/>
      <c r="Y52" s="1119"/>
      <c r="Z52" s="838"/>
    </row>
    <row r="53" spans="1:27" ht="15.75">
      <c r="A53" s="193"/>
      <c r="B53" s="2850" t="s">
        <v>434</v>
      </c>
      <c r="C53" s="2850"/>
      <c r="D53" s="3623" t="s">
        <v>435</v>
      </c>
      <c r="E53" s="3623"/>
      <c r="F53" s="3623" t="s">
        <v>436</v>
      </c>
      <c r="G53" s="3623"/>
      <c r="H53" s="3694" t="s">
        <v>8948</v>
      </c>
      <c r="I53" s="3694"/>
      <c r="J53" s="3694" t="s">
        <v>424</v>
      </c>
      <c r="K53" s="3694"/>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Set Aside</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10000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Parkland</v>
      </c>
      <c r="N55" s="3245"/>
      <c r="O55" s="195"/>
      <c r="P55" s="195"/>
      <c r="Q55" s="195"/>
      <c r="R55" s="195"/>
      <c r="S55" s="196"/>
      <c r="T55" s="961"/>
      <c r="U55" s="195"/>
      <c r="V55" s="195"/>
      <c r="W55" s="869"/>
      <c r="X55" s="961"/>
      <c r="Y55" s="1119"/>
      <c r="Z55" s="838"/>
    </row>
    <row r="56" spans="1:27">
      <c r="A56" s="193"/>
      <c r="B56" s="2851" t="str">
        <f>'2.LUC'!D52</f>
        <v>Degraded Land</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4500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Degraded Land</v>
      </c>
      <c r="C57" s="2851" t="str">
        <f>'2.LUC'!G53</f>
        <v>Annual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4500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Set Aside</v>
      </c>
      <c r="C58" s="2851" t="str">
        <f>'2.LUC'!G54</f>
        <v>Grassland</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15000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Set Aside</v>
      </c>
      <c r="C59" s="2851" t="str">
        <f>'2.LUC'!G55</f>
        <v>Perennial/Tree Crop</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4000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2" t="s">
        <v>8995</v>
      </c>
      <c r="G66" s="3692"/>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-75900.000000000015</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Annual Crop</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Grassland</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Perennial/Tree Crop</v>
      </c>
      <c r="C72" s="186">
        <f>'2.LUC'!P207</f>
        <v>0.48</v>
      </c>
      <c r="D72" s="193">
        <f>IF(AND('2.LUC'!G55="Perennial/Tree crop",'2.LUC'!$V55="Please select system"),0,IF($H13&lt;&gt;"",0,-O13*D35))</f>
        <v>0</v>
      </c>
      <c r="E72" s="193">
        <f>IF(AND('2.LUC'!G55="Perennial/Tree crop",'2.LUC'!$V55="Please select system"),0,IF('2.LUC'!$V55="Please select system",0,IF($H13&lt;&gt;"",0,-F35*O13)))</f>
        <v>-8799.9999999999982</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W90" sqref="W90"/>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3" t="str">
        <f>HLOOKUP(select,translations!$A$145:$H$201,7,)</f>
        <v>Total Emissions</v>
      </c>
      <c r="AH10" s="3703"/>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2" t="str">
        <f>HLOOKUP(select,translations!$A$145:$H$201,17,)</f>
        <v>(tCO2-eq)</v>
      </c>
      <c r="AH11" s="3702"/>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2" t="str">
        <f>'3.Cropland'!O12</f>
        <v>(t/ha/yr)</v>
      </c>
      <c r="X12" s="3702"/>
      <c r="Y12" s="3702"/>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697" t="s">
        <v>527</v>
      </c>
      <c r="E13" s="3697"/>
      <c r="F13" s="3697"/>
      <c r="G13" s="3697"/>
      <c r="H13" s="3697"/>
      <c r="I13" s="2675"/>
      <c r="J13" s="3697" t="s">
        <v>527</v>
      </c>
      <c r="K13" s="3697"/>
      <c r="L13" s="3697"/>
      <c r="M13" s="2534"/>
      <c r="N13" s="3697" t="s">
        <v>527</v>
      </c>
      <c r="O13" s="3697"/>
      <c r="P13" s="3697"/>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697" t="s">
        <v>527</v>
      </c>
      <c r="E14" s="3697"/>
      <c r="F14" s="3697"/>
      <c r="G14" s="3697"/>
      <c r="H14" s="3697"/>
      <c r="I14" s="2675"/>
      <c r="J14" s="3697" t="s">
        <v>527</v>
      </c>
      <c r="K14" s="3697"/>
      <c r="L14" s="3697"/>
      <c r="M14" s="2534"/>
      <c r="N14" s="3697" t="s">
        <v>527</v>
      </c>
      <c r="O14" s="3697"/>
      <c r="P14" s="3697"/>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697" t="s">
        <v>527</v>
      </c>
      <c r="E15" s="3697"/>
      <c r="F15" s="3697"/>
      <c r="G15" s="3697"/>
      <c r="H15" s="3697"/>
      <c r="I15" s="2675"/>
      <c r="J15" s="3697" t="s">
        <v>527</v>
      </c>
      <c r="K15" s="3697"/>
      <c r="L15" s="3697"/>
      <c r="M15" s="2534"/>
      <c r="N15" s="3697" t="s">
        <v>527</v>
      </c>
      <c r="O15" s="3697"/>
      <c r="P15" s="3697"/>
      <c r="Q15" s="2678"/>
      <c r="R15" s="2875" t="s">
        <v>13</v>
      </c>
      <c r="S15" s="2680">
        <v>5</v>
      </c>
      <c r="T15" s="2875" t="s">
        <v>13</v>
      </c>
      <c r="U15" s="2680">
        <v>5</v>
      </c>
      <c r="V15" s="2541"/>
      <c r="W15" s="2696"/>
      <c r="X15" s="2679"/>
      <c r="Y15" s="2679"/>
      <c r="Z15" s="2673"/>
      <c r="AA15" s="2673">
        <f>Grass!D31</f>
        <v>0</v>
      </c>
      <c r="AB15" s="2673"/>
      <c r="AC15" s="2541">
        <f>Grass!E31</f>
        <v>0</v>
      </c>
      <c r="AD15" s="2541"/>
      <c r="AE15" s="2541">
        <f>Grass!G31</f>
        <v>15000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697" t="s">
        <v>527</v>
      </c>
      <c r="E16" s="3697"/>
      <c r="F16" s="3697"/>
      <c r="G16" s="3697"/>
      <c r="H16" s="3697"/>
      <c r="I16" s="2675"/>
      <c r="J16" s="3697" t="s">
        <v>527</v>
      </c>
      <c r="K16" s="3697"/>
      <c r="L16" s="3697"/>
      <c r="M16" s="2534"/>
      <c r="N16" s="3697" t="s">
        <v>527</v>
      </c>
      <c r="O16" s="3697"/>
      <c r="P16" s="3697"/>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59" t="str">
        <f>AG10</f>
        <v>Total Emissions</v>
      </c>
      <c r="AH19" s="3559"/>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4" t="str">
        <f>AG11</f>
        <v>(tCO2-eq)</v>
      </c>
      <c r="AH20" s="3704"/>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4" t="str">
        <f>W12</f>
        <v>(t/ha/yr)</v>
      </c>
      <c r="X21" s="3704"/>
      <c r="Y21" s="3704"/>
      <c r="Z21" s="2537"/>
      <c r="AA21" s="2541"/>
      <c r="AB21" s="2541"/>
      <c r="AC21" s="2541"/>
      <c r="AD21" s="2886" t="s">
        <v>11</v>
      </c>
      <c r="AE21" s="2541"/>
      <c r="AF21" s="2886" t="s">
        <v>11</v>
      </c>
      <c r="AG21" s="2673" t="str">
        <f>AC20</f>
        <v>Without</v>
      </c>
      <c r="AH21" s="2673" t="str">
        <f>AE20</f>
        <v>With</v>
      </c>
      <c r="AI21" s="2886"/>
    </row>
    <row r="22" spans="2:41" ht="14.25">
      <c r="B22" s="3580"/>
      <c r="C22" s="3705"/>
      <c r="D22" s="3697" t="s">
        <v>527</v>
      </c>
      <c r="E22" s="3697"/>
      <c r="F22" s="3697"/>
      <c r="G22" s="3697"/>
      <c r="H22" s="3697"/>
      <c r="I22" s="2675"/>
      <c r="J22" s="3697" t="s">
        <v>527</v>
      </c>
      <c r="K22" s="3697"/>
      <c r="L22" s="3697"/>
      <c r="M22" s="2534"/>
      <c r="N22" s="3697" t="s">
        <v>527</v>
      </c>
      <c r="O22" s="3697"/>
      <c r="P22" s="3697"/>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0"/>
      <c r="C23" s="3705"/>
      <c r="D23" s="3697" t="s">
        <v>527</v>
      </c>
      <c r="E23" s="3697"/>
      <c r="F23" s="3697"/>
      <c r="G23" s="3697"/>
      <c r="H23" s="3697"/>
      <c r="I23" s="2675"/>
      <c r="J23" s="3697" t="s">
        <v>527</v>
      </c>
      <c r="K23" s="3697"/>
      <c r="L23" s="3697"/>
      <c r="M23" s="2534"/>
      <c r="N23" s="3697" t="s">
        <v>527</v>
      </c>
      <c r="O23" s="3697"/>
      <c r="P23" s="3697"/>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0"/>
      <c r="C24" s="3705"/>
      <c r="D24" s="3697" t="s">
        <v>527</v>
      </c>
      <c r="E24" s="3697"/>
      <c r="F24" s="3697"/>
      <c r="G24" s="3697"/>
      <c r="H24" s="3697"/>
      <c r="I24" s="2675"/>
      <c r="J24" s="3697" t="s">
        <v>527</v>
      </c>
      <c r="K24" s="3697"/>
      <c r="L24" s="3697"/>
      <c r="M24" s="2534"/>
      <c r="N24" s="3697" t="s">
        <v>527</v>
      </c>
      <c r="O24" s="3697"/>
      <c r="P24" s="3697"/>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0"/>
      <c r="C25" s="3705"/>
      <c r="D25" s="3697" t="s">
        <v>527</v>
      </c>
      <c r="E25" s="3697"/>
      <c r="F25" s="3697"/>
      <c r="G25" s="3697"/>
      <c r="H25" s="3697"/>
      <c r="I25" s="2675"/>
      <c r="J25" s="3697" t="s">
        <v>527</v>
      </c>
      <c r="K25" s="3697"/>
      <c r="L25" s="3697"/>
      <c r="M25" s="2534"/>
      <c r="N25" s="3697" t="s">
        <v>527</v>
      </c>
      <c r="O25" s="3697"/>
      <c r="P25" s="3697"/>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0"/>
      <c r="C26" s="3705"/>
      <c r="D26" s="3697" t="s">
        <v>527</v>
      </c>
      <c r="E26" s="3697"/>
      <c r="F26" s="3697"/>
      <c r="G26" s="3697"/>
      <c r="H26" s="3697"/>
      <c r="I26" s="2675"/>
      <c r="J26" s="3697" t="s">
        <v>527</v>
      </c>
      <c r="K26" s="3697"/>
      <c r="L26" s="3697"/>
      <c r="M26" s="2534"/>
      <c r="N26" s="3697" t="s">
        <v>527</v>
      </c>
      <c r="O26" s="3697"/>
      <c r="P26" s="3697"/>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0"/>
      <c r="C27" s="3705"/>
      <c r="D27" s="3697" t="s">
        <v>527</v>
      </c>
      <c r="E27" s="3697"/>
      <c r="F27" s="3697"/>
      <c r="G27" s="3697"/>
      <c r="H27" s="3697"/>
      <c r="I27" s="2675"/>
      <c r="J27" s="3697" t="s">
        <v>527</v>
      </c>
      <c r="K27" s="3697"/>
      <c r="L27" s="3697"/>
      <c r="M27" s="2534"/>
      <c r="N27" s="3697" t="s">
        <v>527</v>
      </c>
      <c r="O27" s="3697"/>
      <c r="P27" s="3697"/>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0"/>
      <c r="C28" s="3705"/>
      <c r="D28" s="3697" t="s">
        <v>527</v>
      </c>
      <c r="E28" s="3697"/>
      <c r="F28" s="3697"/>
      <c r="G28" s="3697"/>
      <c r="H28" s="3697"/>
      <c r="I28" s="2675"/>
      <c r="J28" s="3697" t="s">
        <v>527</v>
      </c>
      <c r="K28" s="3697"/>
      <c r="L28" s="3697"/>
      <c r="M28" s="2534"/>
      <c r="N28" s="3697" t="s">
        <v>527</v>
      </c>
      <c r="O28" s="3697"/>
      <c r="P28" s="3697"/>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0"/>
      <c r="C29" s="3705"/>
      <c r="D29" s="3697" t="s">
        <v>527</v>
      </c>
      <c r="E29" s="3697"/>
      <c r="F29" s="3697"/>
      <c r="G29" s="3697"/>
      <c r="H29" s="3697"/>
      <c r="I29" s="2675"/>
      <c r="J29" s="3697" t="s">
        <v>527</v>
      </c>
      <c r="K29" s="3697"/>
      <c r="L29" s="3697"/>
      <c r="M29" s="2534"/>
      <c r="N29" s="3697" t="s">
        <v>527</v>
      </c>
      <c r="O29" s="3697"/>
      <c r="P29" s="3697"/>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0"/>
      <c r="C30" s="3705"/>
      <c r="D30" s="3697" t="s">
        <v>527</v>
      </c>
      <c r="E30" s="3697"/>
      <c r="F30" s="3697"/>
      <c r="G30" s="3697"/>
      <c r="H30" s="3697"/>
      <c r="I30" s="2675"/>
      <c r="J30" s="3697" t="s">
        <v>527</v>
      </c>
      <c r="K30" s="3697"/>
      <c r="L30" s="3697"/>
      <c r="M30" s="2534"/>
      <c r="N30" s="3697" t="s">
        <v>527</v>
      </c>
      <c r="O30" s="3697"/>
      <c r="P30" s="3697"/>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0"/>
      <c r="C31" s="3705"/>
      <c r="D31" s="3697" t="s">
        <v>527</v>
      </c>
      <c r="E31" s="3697"/>
      <c r="F31" s="3697"/>
      <c r="G31" s="3697"/>
      <c r="H31" s="3697"/>
      <c r="I31" s="2675"/>
      <c r="J31" s="3697" t="s">
        <v>527</v>
      </c>
      <c r="K31" s="3697"/>
      <c r="L31" s="3697"/>
      <c r="M31" s="2534"/>
      <c r="N31" s="3697" t="s">
        <v>527</v>
      </c>
      <c r="O31" s="3697"/>
      <c r="P31" s="3697"/>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75" t="str">
        <f>HLOOKUP(select,translations!$A$145:$H$201,22,)</f>
        <v>Technical mitigation option (%)</v>
      </c>
      <c r="K42" s="3575"/>
      <c r="L42" s="3575"/>
      <c r="M42" s="3575"/>
      <c r="N42" s="3575"/>
      <c r="O42" s="3575"/>
      <c r="P42" s="3575"/>
      <c r="Q42" s="3575"/>
      <c r="R42" s="3575"/>
      <c r="S42" s="3575"/>
      <c r="T42" s="3575"/>
      <c r="U42" s="2701"/>
      <c r="V42" s="2701"/>
      <c r="W42" s="2701" t="str">
        <f>HLOOKUP(select,translations!$A$145:$H$201,23,)</f>
        <v xml:space="preserve">Production  (meat, milk, etc) </v>
      </c>
      <c r="X42" s="2701"/>
      <c r="Y42" s="2701"/>
      <c r="Z42" s="2701"/>
      <c r="AA42" s="2701"/>
      <c r="AB42" s="2701"/>
      <c r="AC42" s="2701"/>
      <c r="AD42" s="2701"/>
      <c r="AE42" s="2701"/>
      <c r="AF42" s="2884"/>
      <c r="AG42" s="3559" t="str">
        <f>AG19</f>
        <v>Total Emissions</v>
      </c>
      <c r="AH42" s="3559"/>
      <c r="AI42" s="2539" t="str">
        <f>AI19</f>
        <v>Balance</v>
      </c>
    </row>
    <row r="43" spans="2:35" s="2443" customFormat="1" ht="20.45" customHeight="1">
      <c r="B43" s="2569"/>
      <c r="C43" s="2533"/>
      <c r="D43" s="2534" t="str">
        <f>AA20</f>
        <v>Start</v>
      </c>
      <c r="E43" s="3567" t="str">
        <f>J20</f>
        <v>Without project</v>
      </c>
      <c r="F43" s="2702"/>
      <c r="G43" s="3567" t="str">
        <f>N20</f>
        <v>With project</v>
      </c>
      <c r="H43" s="2702"/>
      <c r="I43" s="2533"/>
      <c r="J43" s="3696" t="str">
        <f>HLOOKUP(select,translations!$A$145:$H$201,24,)</f>
        <v>Feeding practices*</v>
      </c>
      <c r="K43" s="3696"/>
      <c r="L43" s="3696"/>
      <c r="M43" s="2703"/>
      <c r="N43" s="3696" t="str">
        <f>HLOOKUP(select,translations!$A$145:$H$201,25,)</f>
        <v>Specific Agents*</v>
      </c>
      <c r="O43" s="3696"/>
      <c r="P43" s="3696"/>
      <c r="Q43" s="2703"/>
      <c r="R43" s="3699" t="str">
        <f>HLOOKUP(select,translations!$A$145:$H$201,26,)</f>
        <v>Breeding*</v>
      </c>
      <c r="S43" s="3699"/>
      <c r="T43" s="3699"/>
      <c r="U43" s="2884"/>
      <c r="V43" s="2884"/>
      <c r="W43" s="2704" t="str">
        <f>HLOOKUP(select,translations!$A$145:$H$201,27,)</f>
        <v>in tonnes of product per year</v>
      </c>
      <c r="X43" s="2705"/>
      <c r="Y43" s="2705"/>
      <c r="Z43" s="2705"/>
      <c r="AA43" s="2706"/>
      <c r="AB43" s="2706"/>
      <c r="AC43" s="2706"/>
      <c r="AD43" s="2706"/>
      <c r="AE43" s="2707"/>
      <c r="AF43" s="2884"/>
      <c r="AG43" s="3704" t="str">
        <f>AG20</f>
        <v>(tCO2-eq)</v>
      </c>
      <c r="AH43" s="3704"/>
      <c r="AI43" s="2886"/>
    </row>
    <row r="44" spans="2:35" ht="14.25">
      <c r="B44" s="2534"/>
      <c r="C44" s="2534"/>
      <c r="D44" s="2534"/>
      <c r="E44" s="3567"/>
      <c r="F44" s="2886" t="s">
        <v>11</v>
      </c>
      <c r="G44" s="3567"/>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ht="14.2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8">
        <v>0</v>
      </c>
      <c r="F49" s="2550" t="s">
        <v>15</v>
      </c>
      <c r="G49" s="3448">
        <v>0</v>
      </c>
      <c r="H49" s="2550" t="s">
        <v>15</v>
      </c>
      <c r="I49" s="2534"/>
      <c r="J49" s="3700" t="str">
        <f>HLOOKUP(select,translations!$A$145:$H$201,34,)</f>
        <v>Feeding practices: e.g. more concentrates, adding certain oils or oilseeds to the diet, improving pasture quality,…</v>
      </c>
      <c r="K49" s="3700"/>
      <c r="L49" s="3700"/>
      <c r="M49" s="2890"/>
      <c r="N49" s="3701" t="str">
        <f>HLOOKUP(select,translations!$A$145:$H$201,35,)</f>
        <v>Specific agents: specific agents and dietary additives to reduces CH4 emisisons (Ionophores, vaccines, bST…)</v>
      </c>
      <c r="O49" s="3701"/>
      <c r="P49" s="3701"/>
      <c r="Q49" s="2703"/>
      <c r="R49" s="3700" t="str">
        <f>HLOOKUP(select,translations!$A$145:$H$201,36,)</f>
        <v>Breeding: increasing productivity through breeding and better management practices (reduction in the number of replacement heifers)</v>
      </c>
      <c r="S49" s="3700"/>
      <c r="T49" s="3700"/>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8">
        <v>0</v>
      </c>
      <c r="F50" s="2550" t="s">
        <v>15</v>
      </c>
      <c r="G50" s="3448">
        <v>0</v>
      </c>
      <c r="H50" s="2550" t="s">
        <v>15</v>
      </c>
      <c r="I50" s="2534"/>
      <c r="J50" s="3700"/>
      <c r="K50" s="3700"/>
      <c r="L50" s="3700"/>
      <c r="M50" s="2890"/>
      <c r="N50" s="3701"/>
      <c r="O50" s="3701"/>
      <c r="P50" s="3701"/>
      <c r="Q50" s="2703"/>
      <c r="R50" s="3700"/>
      <c r="S50" s="3700"/>
      <c r="T50" s="3700"/>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0"/>
      <c r="K51" s="3700"/>
      <c r="L51" s="3700"/>
      <c r="M51" s="2890"/>
      <c r="N51" s="3701"/>
      <c r="O51" s="3701"/>
      <c r="P51" s="3701"/>
      <c r="Q51" s="2703"/>
      <c r="R51" s="3700"/>
      <c r="S51" s="3700"/>
      <c r="T51" s="3700"/>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0"/>
      <c r="K52" s="3700"/>
      <c r="L52" s="3700"/>
      <c r="M52" s="2890"/>
      <c r="N52" s="3701"/>
      <c r="O52" s="3701"/>
      <c r="P52" s="3701"/>
      <c r="Q52" s="2703"/>
      <c r="R52" s="3700"/>
      <c r="S52" s="3700"/>
      <c r="T52" s="3700"/>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0"/>
      <c r="K53" s="3700"/>
      <c r="L53" s="3700"/>
      <c r="M53" s="2890"/>
      <c r="N53" s="3701"/>
      <c r="O53" s="3701"/>
      <c r="P53" s="3701"/>
      <c r="Q53" s="2703"/>
      <c r="R53" s="3700"/>
      <c r="S53" s="3700"/>
      <c r="T53" s="3700"/>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8" t="s">
        <v>9020</v>
      </c>
      <c r="E55" s="3708"/>
      <c r="F55" s="3708"/>
      <c r="G55" s="3708"/>
      <c r="H55" s="3708"/>
      <c r="I55" s="3708"/>
      <c r="J55" s="3708"/>
      <c r="K55" s="3708"/>
      <c r="L55" s="3708"/>
      <c r="M55" s="3708"/>
      <c r="N55" s="3708"/>
      <c r="O55" s="3708"/>
      <c r="P55" s="3708"/>
      <c r="Q55" s="3708"/>
      <c r="R55" s="3708"/>
      <c r="S55" s="3708"/>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2" t="str">
        <f>HLOOKUP(select,translations!$A$145:$H$201,45,)</f>
        <v>(tC/ha)</v>
      </c>
      <c r="F90" s="3552"/>
      <c r="G90" s="3552"/>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698" t="str">
        <f>HLOOKUP(select,translations!$A$145:$H$201,45,)</f>
        <v>(tC/ha)</v>
      </c>
      <c r="L91" s="3698"/>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698"/>
      <c r="L92" s="3698"/>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52" t="s">
        <v>615</v>
      </c>
      <c r="O94" s="3552"/>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698"/>
      <c r="L95" s="3698"/>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698"/>
      <c r="L96" s="3698"/>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6" t="s">
        <v>616</v>
      </c>
      <c r="I123" s="3706"/>
      <c r="J123" s="3706"/>
      <c r="K123" s="3706"/>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695" t="str">
        <f>HLOOKUP(select,translations!$A$145:$H$201,57,)</f>
        <v xml:space="preserve">% correspondings to pasture, range and paddock systems </v>
      </c>
      <c r="O126" s="3695"/>
      <c r="P126" s="3695"/>
      <c r="Q126" s="3695"/>
      <c r="R126" s="3695"/>
      <c r="S126" s="3695"/>
      <c r="T126" s="3695"/>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695"/>
      <c r="O127" s="3695"/>
      <c r="P127" s="3695"/>
      <c r="Q127" s="3695"/>
      <c r="R127" s="3695"/>
      <c r="S127" s="3695"/>
      <c r="T127" s="3695"/>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09">
        <f>Livestock!C40</f>
        <v>1</v>
      </c>
      <c r="W130" s="3709"/>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09">
        <f>Livestock!C41</f>
        <v>1</v>
      </c>
      <c r="W131" s="3709"/>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09">
        <f>Livestock!C42</f>
        <v>1</v>
      </c>
      <c r="W132" s="3709"/>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9">
        <f>Livestock!C43</f>
        <v>0.15</v>
      </c>
      <c r="W133" s="3709"/>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9">
        <f>Livestock!C44</f>
        <v>1</v>
      </c>
      <c r="W134" s="3709"/>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9">
        <f>Livestock!C45</f>
        <v>1</v>
      </c>
      <c r="W135" s="3709"/>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9">
        <f>Livestock!C46</f>
        <v>0</v>
      </c>
      <c r="W136" s="3709"/>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9">
        <f>Livestock!C47</f>
        <v>0</v>
      </c>
      <c r="W137" s="3709"/>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9">
        <f>Livestock!C48</f>
        <v>0</v>
      </c>
      <c r="W138" s="3709"/>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617</v>
      </c>
      <c r="B5" s="1224"/>
      <c r="F5" s="3679" t="s">
        <v>119</v>
      </c>
      <c r="G5" s="3679"/>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11" t="s">
        <v>618</v>
      </c>
      <c r="J7" s="3612"/>
      <c r="K7" s="3612"/>
      <c r="L7" s="3612"/>
      <c r="M7" s="3612"/>
      <c r="N7" s="3612"/>
      <c r="O7" s="3612"/>
      <c r="P7" s="3612"/>
      <c r="Q7" s="3612"/>
      <c r="R7" s="3612"/>
      <c r="S7" s="3613"/>
      <c r="T7" s="474" t="s">
        <v>245</v>
      </c>
      <c r="V7" s="436" t="s">
        <v>219</v>
      </c>
      <c r="W7" s="437"/>
      <c r="X7" s="438"/>
      <c r="AH7" s="1462"/>
      <c r="AI7" s="1462"/>
    </row>
    <row r="8" spans="1:48">
      <c r="B8" s="439" t="s">
        <v>129</v>
      </c>
      <c r="C8" s="222"/>
      <c r="D8" s="222"/>
      <c r="E8" s="222"/>
      <c r="F8" s="222"/>
      <c r="G8" s="440"/>
      <c r="I8" s="3615" t="s">
        <v>220</v>
      </c>
      <c r="J8" s="3616"/>
      <c r="K8" s="216"/>
      <c r="L8" s="3614" t="s">
        <v>221</v>
      </c>
      <c r="M8" s="3614"/>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17" t="s">
        <v>228</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35</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18"/>
      <c r="C11" s="446" t="s">
        <v>230</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18"/>
      <c r="C12" s="446" t="s">
        <v>231</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19"/>
      <c r="C13" s="446" t="s">
        <v>232</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0"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1"/>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1"/>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2"/>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0" t="s">
        <v>624</v>
      </c>
      <c r="F25" s="3711"/>
      <c r="G25" s="1049" t="s">
        <v>625</v>
      </c>
      <c r="H25" s="1200"/>
      <c r="I25" s="1200"/>
      <c r="J25" s="1200"/>
      <c r="K25" s="1050"/>
      <c r="L25" s="1207" t="s">
        <v>626</v>
      </c>
      <c r="M25" s="1051"/>
      <c r="N25" s="1051"/>
      <c r="O25" s="1051"/>
      <c r="P25" s="1203"/>
      <c r="Q25" s="3673" t="s">
        <v>245</v>
      </c>
      <c r="R25" s="3614"/>
      <c r="S25" s="3674"/>
      <c r="T25" s="3673" t="s">
        <v>627</v>
      </c>
      <c r="U25" s="3614"/>
      <c r="V25" s="3674"/>
      <c r="W25" s="3673" t="s">
        <v>628</v>
      </c>
      <c r="X25" s="3674"/>
      <c r="Y25" s="186"/>
      <c r="Z25" s="469" t="s">
        <v>629</v>
      </c>
      <c r="AA25" s="444"/>
      <c r="AB25" s="445"/>
      <c r="AC25" s="444" t="s">
        <v>630</v>
      </c>
      <c r="AD25" s="444"/>
      <c r="AE25" s="445"/>
      <c r="AF25" s="1464" t="s">
        <v>184</v>
      </c>
      <c r="AG25" s="1464">
        <f>SUM(I44:I53)-SUM(H44:H53)</f>
        <v>-667409.6</v>
      </c>
      <c r="AH25" s="1464">
        <f>IF(time=0,0,AG25)</f>
        <v>-667409.6</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-130899.99999999999</v>
      </c>
      <c r="AH26" s="1464">
        <f>SUM(AI43:AI52)-SUM(AH43:AH52)</f>
        <v>-23099.999999999996</v>
      </c>
      <c r="AI26" s="1464">
        <f>AG26-AH26</f>
        <v>-107799.99999999999</v>
      </c>
      <c r="AL26" s="1462" t="s">
        <v>168</v>
      </c>
      <c r="AM26" s="1462"/>
      <c r="AN26" s="1462" t="s">
        <v>157</v>
      </c>
      <c r="AO26" s="1462"/>
    </row>
    <row r="27" spans="1:48" ht="13.5"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5" thickBot="1">
      <c r="A28" s="185"/>
      <c r="B28" s="2127" t="s">
        <v>640</v>
      </c>
      <c r="C28" s="3712" t="str">
        <f>'5. Management'!B13</f>
        <v>Forest Zone 3</v>
      </c>
      <c r="D28" s="3713"/>
      <c r="E28" s="2162" t="str">
        <f>'5. Management'!F13</f>
        <v>Extrem</v>
      </c>
      <c r="F28" s="1757">
        <f>IF(E28="",0,VLOOKUP(E28,List!$C$51:$D$57,2,))</f>
        <v>80</v>
      </c>
      <c r="G28" s="2162" t="str">
        <f>'5. Management'!H13</f>
        <v>Extrem</v>
      </c>
      <c r="H28" s="1404">
        <f>IF(G28="",0,VLOOKUP(G28,List!$C$51:$D$57,2,))</f>
        <v>80</v>
      </c>
      <c r="I28" s="1374" t="str">
        <f>'5. Management'!L13</f>
        <v>NO</v>
      </c>
      <c r="J28" s="1375">
        <f>IF('5. Management'!M13=0,10000,'5. Management'!M13)</f>
        <v>1</v>
      </c>
      <c r="K28" s="1375">
        <f>'5. Management'!N13*100</f>
        <v>100</v>
      </c>
      <c r="L28" s="2162" t="str">
        <f>'5. Management'!J13</f>
        <v>Moderate</v>
      </c>
      <c r="M28" s="1402">
        <f>IF(L28="",0,VLOOKUP(L28,List!$C$51:$D$57,2,))</f>
        <v>40</v>
      </c>
      <c r="N28" s="1374" t="str">
        <f>'5. Management'!P13</f>
        <v>NO</v>
      </c>
      <c r="O28" s="1375">
        <f>IF('5. Management'!Q13=0,10000,'5. Management'!Q13)</f>
        <v>1</v>
      </c>
      <c r="P28" s="1375">
        <f>'5. Management'!R13*100</f>
        <v>100</v>
      </c>
      <c r="Q28" s="2163">
        <f>IF(C28=List!$A$50,0,VLOOKUP($C28,$C$10:$X$18,18,)*((100-F28)/100))</f>
        <v>15.1684</v>
      </c>
      <c r="R28" s="1723">
        <f>IF(C28=List!$A$50,0,VLOOKUP($C28,$C$10:$X$18,18,)*((100-H28)/100))</f>
        <v>15.1684</v>
      </c>
      <c r="S28" s="2164">
        <f>IF(C28=List!$A$50,0,VLOOKUP($C28,$C$10:$X$18,18,)*((100-M28)/100))</f>
        <v>45.505199999999995</v>
      </c>
      <c r="T28" s="2163">
        <f>IF(C28=List!$A$50,0,((100-F28/2)/100)*VLOOKUP($C28,$C$10:$X$18,17,))</f>
        <v>21</v>
      </c>
      <c r="U28" s="1723">
        <f>IF(C28=List!$A$50,0,((100-H28/2)/100)*VLOOKUP($C28,$C$10:$X$18,17,))</f>
        <v>21</v>
      </c>
      <c r="V28" s="2164">
        <f>IF(C28=List!$A$50,0,((100-M28/2)/100)*VLOOKUP($C28,$C$10:$X$18,17,))</f>
        <v>28</v>
      </c>
      <c r="W28" s="2165">
        <f>-((T28-U28)/20)*44/12</f>
        <v>0</v>
      </c>
      <c r="X28" s="2166">
        <f>-((T28-V28)/20)*44/12</f>
        <v>1.2833333333333332</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641</v>
      </c>
      <c r="C29" s="3712" t="str">
        <f>'5. Management'!B14</f>
        <v>Select the vegetation</v>
      </c>
      <c r="D29" s="3713"/>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-798309.6</v>
      </c>
      <c r="AH29" s="1464">
        <f>SUM(AH25:AH28)</f>
        <v>-690509.6</v>
      </c>
      <c r="AI29" s="1464">
        <f>SUM(AI25:AI28)</f>
        <v>-107799.99999999999</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642</v>
      </c>
      <c r="C30" s="3712" t="str">
        <f>'5. Management'!B15</f>
        <v>Select the vegetation</v>
      </c>
      <c r="D30" s="3713"/>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643</v>
      </c>
      <c r="C31" s="3712" t="str">
        <f>'5. Management'!B16</f>
        <v>Select the vegetation</v>
      </c>
      <c r="D31" s="3713"/>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644</v>
      </c>
      <c r="C32" s="3712" t="str">
        <f>'5. Management'!B17</f>
        <v>Select the vegetation</v>
      </c>
      <c r="D32" s="3713"/>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645</v>
      </c>
      <c r="C33" s="3712" t="str">
        <f>'5. Management'!B18</f>
        <v>Select the vegetation</v>
      </c>
      <c r="D33" s="3713"/>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646</v>
      </c>
      <c r="C34" s="3712" t="str">
        <f>'5. Management'!B19</f>
        <v>Select the vegetation</v>
      </c>
      <c r="D34" s="3713"/>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14</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2" t="str">
        <f>'5. Management'!B20</f>
        <v>Select the vegetation</v>
      </c>
      <c r="D35" s="3713"/>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5" thickBot="1">
      <c r="B41" s="218" t="s">
        <v>622</v>
      </c>
      <c r="C41" s="980" t="s">
        <v>654</v>
      </c>
      <c r="D41" s="980"/>
      <c r="E41" s="2903"/>
      <c r="F41" s="2903"/>
      <c r="G41" s="2904"/>
      <c r="H41" s="3673" t="s">
        <v>655</v>
      </c>
      <c r="I41" s="3674"/>
      <c r="J41" s="2905" t="s">
        <v>202</v>
      </c>
      <c r="K41" s="2906"/>
      <c r="L41" s="3673" t="s">
        <v>162</v>
      </c>
      <c r="M41" s="3674"/>
      <c r="N41" s="3611" t="s">
        <v>203</v>
      </c>
      <c r="O41" s="3613"/>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5"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-23099.999999999996</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6000</v>
      </c>
      <c r="AT43" s="1462">
        <f>D44*IF(H28&gt;0,1,0)</f>
        <v>6000</v>
      </c>
      <c r="AU43" s="1462">
        <f>F44*IF(M28&gt;0,1,0)</f>
        <v>6000</v>
      </c>
      <c r="AV43" s="1462"/>
      <c r="AW43" s="1462"/>
      <c r="AX43" s="1462"/>
      <c r="BA43" s="1455" t="s">
        <v>156</v>
      </c>
      <c r="BB43" s="1455" t="s">
        <v>213</v>
      </c>
    </row>
    <row r="44" spans="2:54" ht="13.5" thickBot="1">
      <c r="B44" s="220" t="str">
        <f t="shared" ref="B44:B53" si="12">B28</f>
        <v>Veget.1</v>
      </c>
      <c r="C44" s="2176">
        <f>'5. Management'!T13</f>
        <v>6000</v>
      </c>
      <c r="D44" s="997">
        <f>C44</f>
        <v>6000</v>
      </c>
      <c r="E44" s="1421" t="str">
        <f>VLOOKUP('5. Management'!V13,List!$D$35:$E$37,2,)</f>
        <v>Linear</v>
      </c>
      <c r="F44" s="998">
        <f>C44</f>
        <v>6000</v>
      </c>
      <c r="G44" s="1421" t="str">
        <f>VLOOKUP('5. Management'!X13,List!$D$35:$E$37,2,)</f>
        <v>Linear</v>
      </c>
      <c r="H44" s="2937">
        <f t="shared" ref="H44:H53" si="13">D44*($Q28-R28)*44/12</f>
        <v>0</v>
      </c>
      <c r="I44" s="1096">
        <f t="shared" ref="I44:I53" si="14">$F44*($Q28-S28)*44/12</f>
        <v>-667409.6</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-130899.99999999999</v>
      </c>
      <c r="N44" s="2937">
        <f>H44+L44+J44</f>
        <v>0</v>
      </c>
      <c r="O44" s="2938">
        <f>I44+M44+K44</f>
        <v>-798309.6</v>
      </c>
      <c r="P44" s="1209">
        <f t="shared" ref="P44:P53" si="16">O44-N44</f>
        <v>-798309.6</v>
      </c>
      <c r="AA44" s="1464" t="s">
        <v>184</v>
      </c>
      <c r="AB44" s="1464">
        <f>SUM(H44:H53)</f>
        <v>0</v>
      </c>
      <c r="AC44" s="1529">
        <f>SUM(I44:I53)</f>
        <v>-667409.6</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-130899.99999999999</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6000</v>
      </c>
      <c r="AT53" s="1462">
        <f>SUM(AT43:AT52)</f>
        <v>6000</v>
      </c>
      <c r="AU53" s="1462">
        <f>SUM(AU43:AU52)</f>
        <v>6000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665</v>
      </c>
      <c r="L55" s="518"/>
      <c r="M55" s="519"/>
      <c r="N55" s="520">
        <f>SUM(N44:N53)</f>
        <v>0</v>
      </c>
      <c r="O55" s="521">
        <f>SUM(O44:O53)</f>
        <v>-798309.6</v>
      </c>
      <c r="P55" s="795">
        <f>O55-N55</f>
        <v>-798309.6</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9000</v>
      </c>
      <c r="B5" s="1251"/>
      <c r="G5" s="3679" t="s">
        <v>119</v>
      </c>
      <c r="H5" s="3679"/>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9006</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9022</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9007</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9008</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9001</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669</v>
      </c>
      <c r="D15" s="109"/>
      <c r="E15" s="27"/>
      <c r="F15" s="1151" t="s">
        <v>670</v>
      </c>
      <c r="G15" s="109"/>
      <c r="H15" s="109"/>
      <c r="I15" s="109"/>
      <c r="J15" s="27"/>
      <c r="L15" s="3724" t="s">
        <v>671</v>
      </c>
      <c r="M15" s="3724"/>
      <c r="N15" s="3724"/>
      <c r="P15" s="1717" t="s">
        <v>672</v>
      </c>
      <c r="Q15" s="1717"/>
      <c r="S15" s="2178"/>
      <c r="V15" s="931" t="s">
        <v>673</v>
      </c>
    </row>
    <row r="16" spans="1:33">
      <c r="A16" s="1664"/>
      <c r="B16" s="138" t="s">
        <v>674</v>
      </c>
      <c r="C16" s="1153" t="s">
        <v>675</v>
      </c>
      <c r="D16" s="1152" t="s">
        <v>161</v>
      </c>
      <c r="E16" s="672" t="s">
        <v>25</v>
      </c>
      <c r="F16" s="103"/>
      <c r="G16" s="103"/>
      <c r="H16" s="103"/>
      <c r="I16" s="103"/>
      <c r="J16" s="1382"/>
      <c r="L16" s="2151" t="s">
        <v>205</v>
      </c>
      <c r="M16" s="2933" t="s">
        <v>210</v>
      </c>
      <c r="N16" s="2933"/>
      <c r="P16" s="3720" t="s">
        <v>676</v>
      </c>
      <c r="Q16" s="3720"/>
      <c r="S16" s="2179" t="s">
        <v>204</v>
      </c>
      <c r="V16" s="792" t="s">
        <v>677</v>
      </c>
      <c r="Y16" s="1328" t="s">
        <v>678</v>
      </c>
      <c r="Z16" s="1338"/>
    </row>
    <row r="17" spans="1:36" ht="13.5" thickBot="1">
      <c r="A17" s="1664"/>
      <c r="B17" s="139"/>
      <c r="C17" s="97"/>
      <c r="D17" s="103"/>
      <c r="E17" s="1382"/>
      <c r="F17" s="498" t="s">
        <v>205</v>
      </c>
      <c r="G17" s="3721" t="s">
        <v>206</v>
      </c>
      <c r="H17" s="3721"/>
      <c r="I17" s="3722" t="s">
        <v>207</v>
      </c>
      <c r="J17" s="3723"/>
      <c r="L17" s="2151"/>
      <c r="M17" s="2152" t="s">
        <v>168</v>
      </c>
      <c r="N17" s="2150" t="s">
        <v>157</v>
      </c>
      <c r="P17" s="2152" t="s">
        <v>168</v>
      </c>
      <c r="Q17" s="2150" t="s">
        <v>157</v>
      </c>
      <c r="S17" s="2180"/>
      <c r="V17" s="792" t="s">
        <v>477</v>
      </c>
      <c r="Y17" s="1345" t="s">
        <v>168</v>
      </c>
      <c r="Z17" s="1345" t="s">
        <v>157</v>
      </c>
    </row>
    <row r="18" spans="1:36" ht="13.5"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669</v>
      </c>
      <c r="D26" s="109"/>
      <c r="E26" s="27"/>
      <c r="F26" s="1151" t="s">
        <v>670</v>
      </c>
      <c r="G26" s="109"/>
      <c r="H26" s="109"/>
      <c r="I26" s="109"/>
      <c r="J26" s="27"/>
      <c r="K26" s="1332"/>
      <c r="L26" s="3724" t="s">
        <v>671</v>
      </c>
      <c r="M26" s="3724"/>
      <c r="N26" s="3724"/>
      <c r="O26" s="1332"/>
      <c r="P26" s="1717" t="s">
        <v>672</v>
      </c>
      <c r="Q26" s="1717"/>
      <c r="R26" s="1332"/>
      <c r="S26" s="1717"/>
      <c r="T26" s="1332"/>
      <c r="U26" s="1332"/>
      <c r="V26" s="931" t="s">
        <v>673</v>
      </c>
      <c r="Y26" s="1338"/>
      <c r="Z26" s="1346"/>
      <c r="AH26" s="1332"/>
      <c r="AI26" s="1332"/>
      <c r="AJ26" s="1332"/>
    </row>
    <row r="27" spans="1:36" s="1337" customFormat="1">
      <c r="A27" s="1695"/>
      <c r="B27" s="138" t="s">
        <v>680</v>
      </c>
      <c r="C27" s="1153" t="s">
        <v>675</v>
      </c>
      <c r="D27" s="1152" t="s">
        <v>161</v>
      </c>
      <c r="E27" s="672" t="s">
        <v>25</v>
      </c>
      <c r="F27" s="103"/>
      <c r="G27" s="103"/>
      <c r="H27" s="103"/>
      <c r="I27" s="103"/>
      <c r="J27" s="1382"/>
      <c r="K27" s="1332"/>
      <c r="L27" s="2151" t="s">
        <v>205</v>
      </c>
      <c r="M27" s="2933" t="s">
        <v>210</v>
      </c>
      <c r="N27" s="2933"/>
      <c r="O27" s="1332"/>
      <c r="P27" s="3720" t="s">
        <v>676</v>
      </c>
      <c r="Q27" s="3720"/>
      <c r="R27" s="1332"/>
      <c r="S27" s="2930" t="s">
        <v>204</v>
      </c>
      <c r="T27" s="1332"/>
      <c r="U27" s="1332"/>
      <c r="V27" s="792" t="s">
        <v>681</v>
      </c>
      <c r="Y27" s="1328" t="s">
        <v>678</v>
      </c>
      <c r="Z27" s="1338"/>
      <c r="AH27" s="1332"/>
      <c r="AI27" s="1332"/>
      <c r="AJ27" s="1332"/>
    </row>
    <row r="28" spans="1:36" s="1337" customFormat="1" ht="13.5" thickBot="1">
      <c r="A28" s="1695"/>
      <c r="B28" s="139"/>
      <c r="C28" s="97"/>
      <c r="D28" s="103"/>
      <c r="E28" s="1382"/>
      <c r="F28" s="498" t="s">
        <v>205</v>
      </c>
      <c r="G28" s="3721" t="s">
        <v>206</v>
      </c>
      <c r="H28" s="3721"/>
      <c r="I28" s="3722" t="s">
        <v>207</v>
      </c>
      <c r="J28" s="3723"/>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3.5"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0" t="s">
        <v>685</v>
      </c>
      <c r="D34" s="3728"/>
      <c r="E34" s="3729"/>
      <c r="F34" s="1151" t="s">
        <v>686</v>
      </c>
      <c r="G34" s="109"/>
      <c r="H34" s="109"/>
      <c r="I34" s="109"/>
      <c r="J34" s="27"/>
      <c r="K34" s="1332"/>
      <c r="L34" s="3724" t="s">
        <v>671</v>
      </c>
      <c r="M34" s="3724"/>
      <c r="N34" s="3724"/>
      <c r="O34" s="1332"/>
      <c r="P34" s="1717" t="s">
        <v>672</v>
      </c>
      <c r="Q34" s="1717"/>
      <c r="R34" s="1332"/>
      <c r="S34" s="1717"/>
      <c r="T34" s="1332"/>
      <c r="U34" s="3666" t="s">
        <v>687</v>
      </c>
      <c r="V34" s="3599"/>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0" t="s">
        <v>676</v>
      </c>
      <c r="Q35" s="3720"/>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21" t="s">
        <v>206</v>
      </c>
      <c r="H36" s="3721"/>
      <c r="I36" s="3722" t="s">
        <v>207</v>
      </c>
      <c r="J36" s="3723"/>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697</v>
      </c>
      <c r="D43" s="109"/>
      <c r="E43" s="27"/>
      <c r="F43" s="1151" t="s">
        <v>670</v>
      </c>
      <c r="G43" s="109"/>
      <c r="H43" s="109"/>
      <c r="I43" s="109"/>
      <c r="J43" s="27"/>
      <c r="K43" s="1332"/>
      <c r="L43" s="3724" t="s">
        <v>671</v>
      </c>
      <c r="M43" s="3724"/>
      <c r="N43" s="3724"/>
      <c r="O43" s="1332"/>
      <c r="P43" s="1717" t="s">
        <v>672</v>
      </c>
      <c r="Q43" s="1717"/>
      <c r="R43" s="1332"/>
      <c r="S43" s="1717"/>
      <c r="T43" s="1332"/>
      <c r="U43" s="1332"/>
      <c r="V43" s="1332"/>
      <c r="Y43" s="1328" t="s">
        <v>678</v>
      </c>
      <c r="Z43" s="1338"/>
      <c r="AH43" s="1332"/>
      <c r="AI43" s="1332"/>
      <c r="AJ43" s="1332"/>
    </row>
    <row r="44" spans="1:36" s="1337" customFormat="1">
      <c r="A44" s="1695"/>
      <c r="B44" s="138" t="s">
        <v>680</v>
      </c>
      <c r="C44" s="1153" t="s">
        <v>675</v>
      </c>
      <c r="D44" s="1152" t="s">
        <v>161</v>
      </c>
      <c r="E44" s="672" t="s">
        <v>25</v>
      </c>
      <c r="F44" s="103"/>
      <c r="G44" s="103"/>
      <c r="H44" s="103"/>
      <c r="I44" s="103"/>
      <c r="J44" s="1382"/>
      <c r="K44" s="1332"/>
      <c r="L44" s="2151" t="s">
        <v>205</v>
      </c>
      <c r="M44" s="2933" t="s">
        <v>210</v>
      </c>
      <c r="N44" s="2933"/>
      <c r="O44" s="1332"/>
      <c r="P44" s="3720" t="s">
        <v>676</v>
      </c>
      <c r="Q44" s="3720"/>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21" t="s">
        <v>206</v>
      </c>
      <c r="H45" s="3721"/>
      <c r="I45" s="3722" t="s">
        <v>207</v>
      </c>
      <c r="J45" s="3723"/>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3.5"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1" t="s">
        <v>699</v>
      </c>
      <c r="V48" s="3732"/>
      <c r="W48" s="3733"/>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5"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5" thickBot="1">
      <c r="A52" s="1332"/>
      <c r="B52" s="1339" t="s">
        <v>707</v>
      </c>
      <c r="C52" s="1332"/>
      <c r="D52" s="1332"/>
      <c r="E52" s="1332"/>
      <c r="F52" s="1332"/>
      <c r="G52" s="1332"/>
      <c r="H52" s="1332"/>
      <c r="I52" s="1332"/>
      <c r="J52" s="1332"/>
      <c r="K52" s="1332"/>
      <c r="L52" s="1332"/>
      <c r="M52" s="232" t="s">
        <v>708</v>
      </c>
      <c r="N52" s="1164"/>
      <c r="O52" s="1164"/>
      <c r="P52" s="1164"/>
      <c r="Q52" s="1164"/>
      <c r="R52" s="1164"/>
      <c r="S52" s="1165">
        <f>SUM('5. Management'!T35:T39,V29:V30,'5. Management'!T61:T62)+V167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9003</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5" thickBot="1">
      <c r="A57" s="1664"/>
      <c r="B57" s="174"/>
      <c r="C57" s="1673" t="s">
        <v>709</v>
      </c>
      <c r="D57" s="109"/>
      <c r="E57" s="27"/>
      <c r="F57" s="1151" t="s">
        <v>670</v>
      </c>
      <c r="G57" s="109"/>
      <c r="H57" s="109"/>
      <c r="I57" s="109"/>
      <c r="J57" s="27"/>
      <c r="L57" s="3724" t="s">
        <v>671</v>
      </c>
      <c r="M57" s="3724"/>
      <c r="N57" s="3724"/>
      <c r="P57" s="1717" t="s">
        <v>672</v>
      </c>
      <c r="Q57" s="1717"/>
      <c r="S57" s="2178"/>
      <c r="U57" s="3364"/>
      <c r="V57" s="3361" t="s">
        <v>157</v>
      </c>
      <c r="W57" s="3362"/>
    </row>
    <row r="58" spans="1:36">
      <c r="A58" s="1664"/>
      <c r="B58" s="138" t="s">
        <v>674</v>
      </c>
      <c r="C58" s="1153" t="s">
        <v>675</v>
      </c>
      <c r="D58" s="1152" t="s">
        <v>161</v>
      </c>
      <c r="E58" s="672" t="s">
        <v>25</v>
      </c>
      <c r="F58" s="103"/>
      <c r="G58" s="103"/>
      <c r="H58" s="103"/>
      <c r="I58" s="103"/>
      <c r="J58" s="1382"/>
      <c r="L58" s="2151" t="s">
        <v>205</v>
      </c>
      <c r="M58" s="2933" t="s">
        <v>210</v>
      </c>
      <c r="N58" s="2933"/>
      <c r="P58" s="3720" t="s">
        <v>676</v>
      </c>
      <c r="Q58" s="3720"/>
      <c r="S58" s="2179" t="s">
        <v>204</v>
      </c>
      <c r="U58" s="3358" t="str">
        <f>U53</f>
        <v>CO2</v>
      </c>
      <c r="V58" s="3359" t="str">
        <f>V53</f>
        <v>CH4</v>
      </c>
      <c r="W58" s="3354" t="str">
        <f>W53</f>
        <v>N2O</v>
      </c>
      <c r="Y58" s="1328" t="s">
        <v>678</v>
      </c>
      <c r="Z58" s="1338"/>
    </row>
    <row r="59" spans="1:36" ht="13.5" thickBot="1">
      <c r="A59" s="1664"/>
      <c r="B59" s="139"/>
      <c r="C59" s="97"/>
      <c r="D59" s="103"/>
      <c r="E59" s="1382"/>
      <c r="F59" s="498" t="s">
        <v>205</v>
      </c>
      <c r="G59" s="3721" t="s">
        <v>206</v>
      </c>
      <c r="H59" s="3721"/>
      <c r="I59" s="3722" t="s">
        <v>207</v>
      </c>
      <c r="J59" s="3723"/>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3.5"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3.5"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3.5"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3.5"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4" t="s">
        <v>9011</v>
      </c>
      <c r="V65" s="3735"/>
      <c r="W65" s="3736"/>
      <c r="X65" s="3714" t="s">
        <v>9024</v>
      </c>
      <c r="Y65" s="3715"/>
      <c r="Z65" s="3715"/>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5"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14" t="str">
        <f>V69</f>
        <v>Without</v>
      </c>
      <c r="Y69" s="3715"/>
      <c r="Z69" s="3716"/>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9023</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14" t="str">
        <f>V74</f>
        <v>With</v>
      </c>
      <c r="Y74" s="3715"/>
      <c r="Z74" s="3715"/>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5"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5" thickBot="1">
      <c r="A81" s="1695"/>
      <c r="B81" s="174"/>
      <c r="C81" s="1673" t="s">
        <v>719</v>
      </c>
      <c r="D81" s="109"/>
      <c r="E81" s="27"/>
      <c r="F81" s="1151" t="s">
        <v>670</v>
      </c>
      <c r="G81" s="109"/>
      <c r="H81" s="109"/>
      <c r="I81" s="109"/>
      <c r="J81" s="27"/>
      <c r="L81" s="3724" t="s">
        <v>671</v>
      </c>
      <c r="M81" s="3724"/>
      <c r="N81" s="3724"/>
      <c r="P81" s="1717" t="s">
        <v>672</v>
      </c>
      <c r="Q81" s="1717"/>
      <c r="S81" s="1717"/>
      <c r="Y81" s="1328" t="s">
        <v>678</v>
      </c>
      <c r="Z81" s="1338"/>
    </row>
    <row r="82" spans="1:30">
      <c r="A82" s="1695"/>
      <c r="B82" s="138" t="s">
        <v>680</v>
      </c>
      <c r="C82" s="1153" t="s">
        <v>675</v>
      </c>
      <c r="D82" s="1152" t="s">
        <v>161</v>
      </c>
      <c r="E82" s="672" t="s">
        <v>25</v>
      </c>
      <c r="F82" s="103"/>
      <c r="G82" s="103"/>
      <c r="H82" s="103"/>
      <c r="I82" s="103"/>
      <c r="J82" s="1382"/>
      <c r="L82" s="2151" t="s">
        <v>205</v>
      </c>
      <c r="M82" s="2933" t="s">
        <v>210</v>
      </c>
      <c r="N82" s="2933"/>
      <c r="P82" s="3720" t="s">
        <v>676</v>
      </c>
      <c r="Q82" s="3720"/>
      <c r="S82" s="2930" t="s">
        <v>204</v>
      </c>
      <c r="Y82" s="1345" t="s">
        <v>168</v>
      </c>
      <c r="Z82" s="1345" t="s">
        <v>157</v>
      </c>
    </row>
    <row r="83" spans="1:30">
      <c r="A83" s="1695"/>
      <c r="B83" s="139"/>
      <c r="C83" s="96"/>
      <c r="D83" s="1381"/>
      <c r="E83" s="1385"/>
      <c r="F83" s="498" t="s">
        <v>205</v>
      </c>
      <c r="G83" s="3721" t="s">
        <v>206</v>
      </c>
      <c r="H83" s="3721"/>
      <c r="I83" s="3722" t="s">
        <v>207</v>
      </c>
      <c r="J83" s="3723"/>
      <c r="L83" s="2151"/>
      <c r="M83" s="2152" t="s">
        <v>168</v>
      </c>
      <c r="N83" s="2150" t="s">
        <v>157</v>
      </c>
      <c r="P83" s="2152" t="s">
        <v>168</v>
      </c>
      <c r="Q83" s="2150" t="s">
        <v>157</v>
      </c>
      <c r="S83" s="2185"/>
      <c r="Y83" s="1338"/>
      <c r="Z83" s="1346"/>
    </row>
    <row r="84" spans="1:30">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9004</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37" t="s">
        <v>9012</v>
      </c>
      <c r="V89" s="3738"/>
      <c r="W89" s="3739"/>
      <c r="AA89" s="1337" t="s">
        <v>8985</v>
      </c>
    </row>
    <row r="90" spans="1:30" ht="13.5" thickBot="1">
      <c r="A90" s="1664"/>
      <c r="B90" s="174"/>
      <c r="C90" s="1673" t="str">
        <f>C43</f>
        <v>Emission factors ((kg N2O-N ha-1 yr-1)</v>
      </c>
      <c r="D90" s="109"/>
      <c r="E90" s="27"/>
      <c r="F90" s="1151" t="s">
        <v>670</v>
      </c>
      <c r="G90" s="109"/>
      <c r="H90" s="109"/>
      <c r="I90" s="109"/>
      <c r="J90" s="27"/>
      <c r="L90" s="3724" t="s">
        <v>671</v>
      </c>
      <c r="M90" s="3724"/>
      <c r="N90" s="3724"/>
      <c r="P90" s="1717" t="s">
        <v>672</v>
      </c>
      <c r="Q90" s="1717"/>
      <c r="S90" s="2178"/>
      <c r="U90" s="3339" t="s">
        <v>701</v>
      </c>
      <c r="V90" s="1488" t="s">
        <v>163</v>
      </c>
      <c r="W90" s="1678" t="s">
        <v>164</v>
      </c>
      <c r="Y90" s="1328"/>
      <c r="Z90" s="1338"/>
      <c r="AA90" s="1701" t="s">
        <v>702</v>
      </c>
      <c r="AB90" s="1702" t="s">
        <v>213</v>
      </c>
      <c r="AC90" s="1702" t="s">
        <v>703</v>
      </c>
      <c r="AD90" s="1703"/>
    </row>
    <row r="91" spans="1:30">
      <c r="A91" s="1664"/>
      <c r="B91" s="138" t="s">
        <v>674</v>
      </c>
      <c r="C91" s="1153" t="s">
        <v>675</v>
      </c>
      <c r="D91" s="1152" t="s">
        <v>161</v>
      </c>
      <c r="E91" s="672" t="s">
        <v>25</v>
      </c>
      <c r="F91" s="103"/>
      <c r="G91" s="103"/>
      <c r="H91" s="103"/>
      <c r="I91" s="103"/>
      <c r="J91" s="1382"/>
      <c r="L91" s="2151" t="s">
        <v>205</v>
      </c>
      <c r="M91" s="2933" t="s">
        <v>210</v>
      </c>
      <c r="N91" s="2933"/>
      <c r="P91" s="3720" t="s">
        <v>676</v>
      </c>
      <c r="Q91" s="3720"/>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205</v>
      </c>
      <c r="G92" s="3721" t="s">
        <v>206</v>
      </c>
      <c r="H92" s="3721"/>
      <c r="I92" s="3722" t="s">
        <v>207</v>
      </c>
      <c r="J92" s="3723"/>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9002</v>
      </c>
      <c r="C108" s="1154"/>
      <c r="D108" s="1149"/>
      <c r="E108" s="1149"/>
      <c r="F108" s="1149"/>
      <c r="G108" s="1149"/>
      <c r="H108" s="1149"/>
      <c r="I108" s="1149"/>
      <c r="J108" s="1149"/>
      <c r="K108" s="1149"/>
      <c r="L108" s="1149"/>
      <c r="M108" s="1149"/>
      <c r="N108" s="1149"/>
      <c r="O108" s="1149"/>
      <c r="P108" s="1149"/>
      <c r="Q108" s="1149"/>
      <c r="R108" s="1149"/>
      <c r="S108" s="1149"/>
      <c r="U108" s="3737" t="s">
        <v>9017</v>
      </c>
      <c r="V108" s="3738"/>
      <c r="W108" s="3739"/>
    </row>
    <row r="109" spans="1:27">
      <c r="A109" s="1664"/>
      <c r="U109" s="3339" t="s">
        <v>701</v>
      </c>
      <c r="V109" s="1488" t="s">
        <v>163</v>
      </c>
      <c r="W109" s="1678" t="s">
        <v>164</v>
      </c>
    </row>
    <row r="110" spans="1:27" ht="13.5" thickBot="1">
      <c r="A110" s="1664"/>
      <c r="B110" s="174"/>
      <c r="C110" s="119" t="s">
        <v>669</v>
      </c>
      <c r="D110" s="109"/>
      <c r="E110" s="27"/>
      <c r="F110" s="1151" t="s">
        <v>670</v>
      </c>
      <c r="G110" s="109"/>
      <c r="H110" s="109"/>
      <c r="I110" s="109"/>
      <c r="J110" s="27"/>
      <c r="L110" s="3724" t="s">
        <v>671</v>
      </c>
      <c r="M110" s="3724"/>
      <c r="N110" s="3724"/>
      <c r="P110" s="1717" t="s">
        <v>672</v>
      </c>
      <c r="Q110" s="1717"/>
      <c r="S110" s="2178"/>
      <c r="U110" s="1679">
        <f>SUM(S166:S168,S174:S176)</f>
        <v>0</v>
      </c>
      <c r="V110" s="1680">
        <f>SUM(S182:S184)</f>
        <v>0</v>
      </c>
      <c r="W110" s="1681"/>
    </row>
    <row r="111" spans="1:27">
      <c r="A111" s="1664"/>
      <c r="B111" s="138" t="s">
        <v>674</v>
      </c>
      <c r="C111" s="1153" t="s">
        <v>675</v>
      </c>
      <c r="D111" s="1152" t="s">
        <v>161</v>
      </c>
      <c r="E111" s="672" t="s">
        <v>25</v>
      </c>
      <c r="F111" s="103"/>
      <c r="G111" s="103"/>
      <c r="H111" s="103"/>
      <c r="I111" s="103"/>
      <c r="J111" s="1382"/>
      <c r="L111" s="2151" t="s">
        <v>205</v>
      </c>
      <c r="M111" s="2933" t="s">
        <v>210</v>
      </c>
      <c r="N111" s="2933"/>
      <c r="P111" s="3720" t="s">
        <v>676</v>
      </c>
      <c r="Q111" s="3720"/>
      <c r="S111" s="2179" t="s">
        <v>204</v>
      </c>
      <c r="U111" s="3341"/>
      <c r="V111" s="10"/>
      <c r="W111" s="1678"/>
      <c r="Y111" s="1328" t="s">
        <v>678</v>
      </c>
      <c r="Z111" s="1338"/>
    </row>
    <row r="112" spans="1:27" ht="13.5" thickBot="1">
      <c r="A112" s="1664"/>
      <c r="B112" s="139"/>
      <c r="C112" s="97"/>
      <c r="D112" s="103"/>
      <c r="E112" s="1382"/>
      <c r="F112" s="498" t="s">
        <v>205</v>
      </c>
      <c r="G112" s="3721" t="s">
        <v>206</v>
      </c>
      <c r="H112" s="3721"/>
      <c r="I112" s="3722" t="s">
        <v>207</v>
      </c>
      <c r="J112" s="3723"/>
      <c r="L112" s="2151"/>
      <c r="M112" s="2152" t="s">
        <v>168</v>
      </c>
      <c r="N112" s="2150" t="s">
        <v>157</v>
      </c>
      <c r="P112" s="2152" t="s">
        <v>168</v>
      </c>
      <c r="Q112" s="2150" t="s">
        <v>157</v>
      </c>
      <c r="S112" s="2180"/>
      <c r="U112" s="1684"/>
      <c r="V112" s="1685" t="s">
        <v>168</v>
      </c>
      <c r="W112" s="1686"/>
      <c r="Y112" s="1345" t="s">
        <v>168</v>
      </c>
      <c r="Z112" s="1345" t="s">
        <v>157</v>
      </c>
      <c r="AA112" s="1337" t="s">
        <v>9018</v>
      </c>
    </row>
    <row r="113" spans="1:30">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3.5"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24" t="s">
        <v>671</v>
      </c>
      <c r="M121" s="3724"/>
      <c r="N121" s="3724"/>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0" t="s">
        <v>676</v>
      </c>
      <c r="Q122" s="3720"/>
      <c r="S122" s="2930" t="s">
        <v>204</v>
      </c>
      <c r="Y122" s="1328" t="s">
        <v>678</v>
      </c>
      <c r="Z122" s="1338"/>
    </row>
    <row r="123" spans="1:30" ht="13.5" thickBot="1">
      <c r="A123" s="1695"/>
      <c r="B123" s="139"/>
      <c r="C123" s="97"/>
      <c r="D123" s="103"/>
      <c r="E123" s="1382"/>
      <c r="F123" s="498" t="s">
        <v>205</v>
      </c>
      <c r="G123" s="3721" t="s">
        <v>206</v>
      </c>
      <c r="H123" s="3721"/>
      <c r="I123" s="3722" t="s">
        <v>207</v>
      </c>
      <c r="J123" s="3723"/>
      <c r="L123" s="2151"/>
      <c r="M123" s="2152" t="s">
        <v>168</v>
      </c>
      <c r="N123" s="2150" t="s">
        <v>157</v>
      </c>
      <c r="P123" s="2152" t="s">
        <v>168</v>
      </c>
      <c r="Q123" s="2150" t="s">
        <v>157</v>
      </c>
      <c r="S123" s="2185"/>
      <c r="Y123" s="1345" t="s">
        <v>168</v>
      </c>
      <c r="Z123" s="1345" t="s">
        <v>157</v>
      </c>
    </row>
    <row r="124" spans="1:30" ht="13.5" thickBot="1">
      <c r="A124" s="1695"/>
      <c r="B124" s="174" t="s">
        <v>682</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683</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0" t="s">
        <v>722</v>
      </c>
      <c r="D131" s="3728"/>
      <c r="E131" s="3729"/>
      <c r="F131" s="1151" t="s">
        <v>670</v>
      </c>
      <c r="G131" s="109"/>
      <c r="H131" s="109"/>
      <c r="I131" s="109"/>
      <c r="J131" s="27"/>
      <c r="L131" s="3724" t="s">
        <v>671</v>
      </c>
      <c r="M131" s="3724"/>
      <c r="N131" s="3724"/>
      <c r="P131" s="1717" t="s">
        <v>672</v>
      </c>
      <c r="Q131" s="1717"/>
      <c r="S131" s="1717"/>
      <c r="V131" s="931" t="s">
        <v>673</v>
      </c>
    </row>
    <row r="132" spans="1:26">
      <c r="A132" s="1475"/>
      <c r="B132" s="138" t="s">
        <v>680</v>
      </c>
      <c r="C132" s="1153" t="s">
        <v>675</v>
      </c>
      <c r="D132" s="1152" t="s">
        <v>161</v>
      </c>
      <c r="E132" s="672" t="s">
        <v>25</v>
      </c>
      <c r="F132" s="103"/>
      <c r="G132" s="103"/>
      <c r="H132" s="103"/>
      <c r="I132" s="103"/>
      <c r="J132" s="1382"/>
      <c r="L132" s="2151" t="s">
        <v>205</v>
      </c>
      <c r="M132" s="2933" t="s">
        <v>210</v>
      </c>
      <c r="N132" s="2933"/>
      <c r="P132" s="3720" t="s">
        <v>676</v>
      </c>
      <c r="Q132" s="3720"/>
      <c r="S132" s="2930" t="s">
        <v>204</v>
      </c>
      <c r="V132" s="792" t="s">
        <v>681</v>
      </c>
      <c r="Y132" s="1328" t="s">
        <v>678</v>
      </c>
      <c r="Z132" s="1338"/>
    </row>
    <row r="133" spans="1:26" ht="13.5" thickBot="1">
      <c r="A133" s="1475"/>
      <c r="B133" s="139"/>
      <c r="C133" s="97"/>
      <c r="D133" s="103"/>
      <c r="E133" s="1382"/>
      <c r="F133" s="498" t="s">
        <v>205</v>
      </c>
      <c r="G133" s="3721" t="s">
        <v>206</v>
      </c>
      <c r="H133" s="3721"/>
      <c r="I133" s="3722" t="s">
        <v>207</v>
      </c>
      <c r="J133" s="3723"/>
      <c r="L133" s="2151"/>
      <c r="M133" s="2152" t="s">
        <v>168</v>
      </c>
      <c r="N133" s="2150" t="s">
        <v>157</v>
      </c>
      <c r="P133" s="2152" t="s">
        <v>168</v>
      </c>
      <c r="Q133" s="2150" t="s">
        <v>157</v>
      </c>
      <c r="S133" s="2185"/>
      <c r="V133" s="724" t="s">
        <v>477</v>
      </c>
      <c r="Y133" s="1345" t="s">
        <v>168</v>
      </c>
      <c r="Z133" s="1345" t="s">
        <v>157</v>
      </c>
    </row>
    <row r="134" spans="1:26" ht="13.5"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0" t="s">
        <v>722</v>
      </c>
      <c r="D139" s="3728"/>
      <c r="E139" s="3729"/>
      <c r="F139" s="1151" t="s">
        <v>670</v>
      </c>
      <c r="G139" s="109"/>
      <c r="H139" s="109"/>
      <c r="I139" s="109"/>
      <c r="J139" s="27"/>
      <c r="L139" s="3724" t="s">
        <v>671</v>
      </c>
      <c r="M139" s="3724"/>
      <c r="N139" s="3724"/>
      <c r="P139" s="1717" t="s">
        <v>672</v>
      </c>
      <c r="Q139" s="1717"/>
      <c r="S139" s="1717"/>
    </row>
    <row r="140" spans="1:26">
      <c r="A140" s="1475"/>
      <c r="B140" s="138" t="s">
        <v>680</v>
      </c>
      <c r="C140" s="1153" t="s">
        <v>675</v>
      </c>
      <c r="D140" s="1152" t="s">
        <v>161</v>
      </c>
      <c r="E140" s="672" t="s">
        <v>25</v>
      </c>
      <c r="F140" s="103"/>
      <c r="G140" s="103"/>
      <c r="H140" s="103"/>
      <c r="I140" s="103"/>
      <c r="J140" s="1382"/>
      <c r="L140" s="2151" t="s">
        <v>205</v>
      </c>
      <c r="M140" s="2933" t="s">
        <v>210</v>
      </c>
      <c r="N140" s="2933"/>
      <c r="P140" s="3720" t="s">
        <v>676</v>
      </c>
      <c r="Q140" s="3720"/>
      <c r="S140" s="2930" t="s">
        <v>204</v>
      </c>
      <c r="Y140" s="1328" t="s">
        <v>678</v>
      </c>
      <c r="Z140" s="1338"/>
    </row>
    <row r="141" spans="1:26" ht="13.5" thickBot="1">
      <c r="A141" s="1475"/>
      <c r="B141" s="139"/>
      <c r="C141" s="97"/>
      <c r="D141" s="103"/>
      <c r="E141" s="1382"/>
      <c r="F141" s="498" t="s">
        <v>205</v>
      </c>
      <c r="G141" s="3721" t="s">
        <v>206</v>
      </c>
      <c r="H141" s="3721"/>
      <c r="I141" s="3722" t="s">
        <v>207</v>
      </c>
      <c r="J141" s="3723"/>
      <c r="L141" s="2151"/>
      <c r="M141" s="2152" t="s">
        <v>168</v>
      </c>
      <c r="N141" s="2150" t="s">
        <v>157</v>
      </c>
      <c r="P141" s="2152" t="s">
        <v>168</v>
      </c>
      <c r="Q141" s="2150" t="s">
        <v>157</v>
      </c>
      <c r="S141" s="2185"/>
      <c r="Y141" s="1345" t="s">
        <v>168</v>
      </c>
      <c r="Z141" s="1345" t="s">
        <v>157</v>
      </c>
    </row>
    <row r="142" spans="1:26" ht="13.5" thickBot="1">
      <c r="A142" s="1475"/>
      <c r="B142" s="174" t="s">
        <v>682</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683</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5" t="s">
        <v>8998</v>
      </c>
      <c r="D147" s="3728"/>
      <c r="E147" s="3729"/>
      <c r="F147" s="1151" t="s">
        <v>670</v>
      </c>
      <c r="G147" s="109"/>
      <c r="H147" s="109"/>
      <c r="I147" s="109"/>
      <c r="J147" s="27"/>
      <c r="L147" s="3724" t="s">
        <v>671</v>
      </c>
      <c r="M147" s="3724"/>
      <c r="N147" s="3724"/>
      <c r="P147" s="1717" t="s">
        <v>672</v>
      </c>
      <c r="Q147" s="1717"/>
      <c r="S147" s="1717"/>
    </row>
    <row r="148" spans="1:26">
      <c r="A148" s="1475"/>
      <c r="B148" s="138" t="s">
        <v>680</v>
      </c>
      <c r="C148" s="1153" t="s">
        <v>675</v>
      </c>
      <c r="D148" s="1152" t="s">
        <v>161</v>
      </c>
      <c r="E148" s="672" t="s">
        <v>25</v>
      </c>
      <c r="F148" s="103"/>
      <c r="G148" s="103"/>
      <c r="H148" s="103"/>
      <c r="I148" s="103"/>
      <c r="J148" s="1382"/>
      <c r="L148" s="2151" t="s">
        <v>205</v>
      </c>
      <c r="M148" s="2933" t="s">
        <v>210</v>
      </c>
      <c r="N148" s="2933"/>
      <c r="P148" s="3720" t="s">
        <v>676</v>
      </c>
      <c r="Q148" s="3720"/>
      <c r="S148" s="2930" t="s">
        <v>204</v>
      </c>
      <c r="Y148" s="1328" t="s">
        <v>678</v>
      </c>
      <c r="Z148" s="1338"/>
    </row>
    <row r="149" spans="1:26" ht="13.5" thickBot="1">
      <c r="A149" s="1475"/>
      <c r="B149" s="139"/>
      <c r="C149" s="97" t="s">
        <v>8999</v>
      </c>
      <c r="D149" s="1717" t="s">
        <v>928</v>
      </c>
      <c r="E149" s="1382"/>
      <c r="F149" s="498" t="s">
        <v>205</v>
      </c>
      <c r="G149" s="3721" t="s">
        <v>206</v>
      </c>
      <c r="H149" s="3721"/>
      <c r="I149" s="3722" t="s">
        <v>207</v>
      </c>
      <c r="J149" s="3723"/>
      <c r="L149" s="2151"/>
      <c r="M149" s="2152" t="s">
        <v>168</v>
      </c>
      <c r="N149" s="2150" t="s">
        <v>157</v>
      </c>
      <c r="P149" s="2152" t="s">
        <v>168</v>
      </c>
      <c r="Q149" s="2150" t="s">
        <v>157</v>
      </c>
      <c r="S149" s="2185"/>
      <c r="Y149" s="1345" t="s">
        <v>168</v>
      </c>
      <c r="Z149" s="1345" t="s">
        <v>157</v>
      </c>
    </row>
    <row r="150" spans="1:26" ht="13.5" thickBot="1">
      <c r="A150" s="1475"/>
      <c r="B150" s="1656" t="str">
        <f>B142</f>
        <v>Nutrient-poot peat</v>
      </c>
      <c r="C150" s="1697">
        <f>VLOOKUP(clim_full,' IPCC'!$A$999:$C$1010,3,)</f>
        <v>41</v>
      </c>
      <c r="D150" s="3338">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8">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5" t="s">
        <v>726</v>
      </c>
      <c r="D155" s="3726"/>
      <c r="E155" s="3727"/>
      <c r="F155" s="1151" t="s">
        <v>670</v>
      </c>
      <c r="G155" s="109"/>
      <c r="H155" s="109"/>
      <c r="I155" s="109"/>
      <c r="J155" s="27"/>
      <c r="L155" s="3724" t="s">
        <v>671</v>
      </c>
      <c r="M155" s="3724"/>
      <c r="N155" s="3724"/>
      <c r="P155" s="1717" t="s">
        <v>672</v>
      </c>
      <c r="Q155" s="1717"/>
      <c r="S155" s="1717"/>
    </row>
    <row r="156" spans="1:26">
      <c r="A156" s="1475"/>
      <c r="B156" s="138" t="s">
        <v>680</v>
      </c>
      <c r="C156" s="1153" t="s">
        <v>675</v>
      </c>
      <c r="D156" s="1152" t="s">
        <v>161</v>
      </c>
      <c r="E156" s="672" t="s">
        <v>25</v>
      </c>
      <c r="F156" s="103"/>
      <c r="G156" s="103"/>
      <c r="H156" s="103"/>
      <c r="I156" s="103"/>
      <c r="J156" s="1382"/>
      <c r="L156" s="2151" t="s">
        <v>205</v>
      </c>
      <c r="M156" s="2933" t="s">
        <v>210</v>
      </c>
      <c r="N156" s="2933"/>
      <c r="P156" s="3740" t="s">
        <v>676</v>
      </c>
      <c r="Q156" s="3740"/>
      <c r="S156" s="2930" t="s">
        <v>204</v>
      </c>
      <c r="Y156" s="1328" t="s">
        <v>678</v>
      </c>
      <c r="Z156" s="1338"/>
    </row>
    <row r="157" spans="1:26" ht="13.5" thickBot="1">
      <c r="A157" s="1475"/>
      <c r="B157" s="139"/>
      <c r="C157" s="97"/>
      <c r="D157" s="103"/>
      <c r="E157" s="1382"/>
      <c r="F157" s="498" t="s">
        <v>205</v>
      </c>
      <c r="G157" s="3717" t="s">
        <v>206</v>
      </c>
      <c r="H157" s="3717"/>
      <c r="I157" s="3718" t="s">
        <v>207</v>
      </c>
      <c r="J157" s="3719"/>
      <c r="L157" s="2151"/>
      <c r="M157" s="2152" t="s">
        <v>168</v>
      </c>
      <c r="N157" s="2150" t="s">
        <v>157</v>
      </c>
      <c r="P157" s="2152" t="s">
        <v>168</v>
      </c>
      <c r="Q157" s="2150" t="s">
        <v>157</v>
      </c>
      <c r="S157" s="2185"/>
      <c r="Y157" s="1345" t="s">
        <v>168</v>
      </c>
      <c r="Z157" s="1345" t="s">
        <v>157</v>
      </c>
    </row>
    <row r="158" spans="1:26" ht="13.5" thickBot="1">
      <c r="A158" s="1475"/>
      <c r="B158" s="1656" t="str">
        <f>B150</f>
        <v>Nutrient-poot peat</v>
      </c>
      <c r="C158" s="1697">
        <f>VLOOKUP(clim_full,' IPCC'!$A$1014:$C$1025,3,)</f>
        <v>0</v>
      </c>
      <c r="D158" s="3338">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8">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25" t="s">
        <v>728</v>
      </c>
      <c r="D163" s="3726"/>
      <c r="E163" s="3727"/>
      <c r="F163" s="1714" t="s">
        <v>729</v>
      </c>
      <c r="G163" s="109"/>
      <c r="H163" s="109"/>
      <c r="I163" s="109"/>
      <c r="J163" s="27"/>
      <c r="P163" s="1717" t="s">
        <v>672</v>
      </c>
      <c r="Q163" s="1717"/>
      <c r="S163" s="1717"/>
      <c r="V163" s="931" t="s">
        <v>673</v>
      </c>
    </row>
    <row r="164" spans="1:26">
      <c r="A164" s="1401"/>
      <c r="B164" s="1405"/>
      <c r="C164" s="1153" t="s">
        <v>675</v>
      </c>
      <c r="D164" s="1152" t="s">
        <v>161</v>
      </c>
      <c r="E164" s="672" t="s">
        <v>25</v>
      </c>
      <c r="F164" s="103"/>
      <c r="G164" s="103"/>
      <c r="H164" s="103"/>
      <c r="I164" s="103"/>
      <c r="J164" s="1382"/>
      <c r="M164" s="1674"/>
      <c r="P164" s="3740" t="s">
        <v>676</v>
      </c>
      <c r="Q164" s="3740"/>
      <c r="S164" s="2930" t="s">
        <v>204</v>
      </c>
      <c r="V164" s="792" t="s">
        <v>677</v>
      </c>
      <c r="Y164" s="1328" t="s">
        <v>678</v>
      </c>
      <c r="Z164" s="1338"/>
    </row>
    <row r="165" spans="1:26" ht="13.5" thickBot="1">
      <c r="A165" s="1401"/>
      <c r="B165" s="1405"/>
      <c r="C165" s="97"/>
      <c r="D165" s="103"/>
      <c r="E165" s="1382"/>
      <c r="F165" s="498" t="s">
        <v>205</v>
      </c>
      <c r="G165" s="3717" t="s">
        <v>206</v>
      </c>
      <c r="H165" s="3717"/>
      <c r="I165" s="3718" t="s">
        <v>207</v>
      </c>
      <c r="J165" s="3719"/>
      <c r="M165" s="1674"/>
      <c r="P165" s="2152" t="s">
        <v>168</v>
      </c>
      <c r="Q165" s="2150" t="s">
        <v>157</v>
      </c>
      <c r="S165" s="2185"/>
      <c r="V165" s="792" t="s">
        <v>477</v>
      </c>
      <c r="Y165" s="1345" t="s">
        <v>168</v>
      </c>
      <c r="Z165" s="1345" t="s">
        <v>157</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25" t="s">
        <v>733</v>
      </c>
      <c r="D171" s="3726"/>
      <c r="E171" s="3727"/>
      <c r="F171" s="1714" t="str">
        <f>F163</f>
        <v>BIOMASS BURNT (t DM)</v>
      </c>
      <c r="G171" s="109"/>
      <c r="H171" s="109"/>
      <c r="I171" s="109"/>
      <c r="J171" s="27"/>
      <c r="M171" s="1717" t="s">
        <v>734</v>
      </c>
      <c r="N171" s="1717"/>
      <c r="P171" s="1717" t="s">
        <v>672</v>
      </c>
      <c r="Q171" s="1717"/>
      <c r="S171" s="1717"/>
    </row>
    <row r="172" spans="1:26">
      <c r="A172" s="1401"/>
      <c r="B172" s="1405"/>
      <c r="C172" s="1153" t="s">
        <v>675</v>
      </c>
      <c r="D172" s="1152" t="s">
        <v>161</v>
      </c>
      <c r="E172" s="672" t="s">
        <v>25</v>
      </c>
      <c r="F172" s="103"/>
      <c r="G172" s="103"/>
      <c r="H172" s="103"/>
      <c r="I172" s="103"/>
      <c r="J172" s="1382"/>
      <c r="M172" s="3740" t="s">
        <v>676</v>
      </c>
      <c r="N172" s="3740"/>
      <c r="P172" s="3740" t="s">
        <v>676</v>
      </c>
      <c r="Q172" s="3740"/>
      <c r="S172" s="2930" t="s">
        <v>204</v>
      </c>
      <c r="Y172" s="1328" t="s">
        <v>678</v>
      </c>
      <c r="Z172" s="1338"/>
    </row>
    <row r="173" spans="1:26" ht="13.5" thickBot="1">
      <c r="A173" s="1401"/>
      <c r="B173" s="1405"/>
      <c r="C173" s="97"/>
      <c r="D173" s="103"/>
      <c r="E173" s="1382"/>
      <c r="F173" s="498" t="s">
        <v>205</v>
      </c>
      <c r="G173" s="3717" t="s">
        <v>206</v>
      </c>
      <c r="H173" s="3717"/>
      <c r="I173" s="3718" t="s">
        <v>207</v>
      </c>
      <c r="J173" s="3719"/>
      <c r="M173" s="2152" t="s">
        <v>168</v>
      </c>
      <c r="N173" s="2150" t="s">
        <v>157</v>
      </c>
      <c r="P173" s="2152" t="s">
        <v>168</v>
      </c>
      <c r="Q173" s="2150" t="s">
        <v>157</v>
      </c>
      <c r="S173" s="2185"/>
      <c r="Y173" s="1345" t="s">
        <v>168</v>
      </c>
      <c r="Z173" s="1345" t="s">
        <v>157</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25" t="s">
        <v>737</v>
      </c>
      <c r="D179" s="3726"/>
      <c r="E179" s="3727"/>
      <c r="F179" s="1714" t="str">
        <f>F171</f>
        <v>BIOMASS BURNT (t DM)</v>
      </c>
      <c r="G179" s="109"/>
      <c r="H179" s="109"/>
      <c r="I179" s="109"/>
      <c r="J179" s="27"/>
      <c r="M179" s="1717" t="s">
        <v>738</v>
      </c>
      <c r="N179" s="1717"/>
      <c r="P179" s="1717" t="s">
        <v>672</v>
      </c>
      <c r="Q179" s="1717"/>
      <c r="S179" s="1717"/>
    </row>
    <row r="180" spans="1:26">
      <c r="A180" s="1401"/>
      <c r="B180" s="1405"/>
      <c r="C180" s="1153" t="s">
        <v>675</v>
      </c>
      <c r="D180" s="1152" t="s">
        <v>161</v>
      </c>
      <c r="E180" s="672" t="s">
        <v>25</v>
      </c>
      <c r="F180" s="103"/>
      <c r="G180" s="103"/>
      <c r="H180" s="103"/>
      <c r="I180" s="103"/>
      <c r="J180" s="1382"/>
      <c r="M180" s="3740" t="s">
        <v>676</v>
      </c>
      <c r="N180" s="3740"/>
      <c r="P180" s="3740" t="s">
        <v>676</v>
      </c>
      <c r="Q180" s="3740"/>
      <c r="S180" s="2930" t="s">
        <v>204</v>
      </c>
      <c r="Y180" s="1328" t="s">
        <v>678</v>
      </c>
      <c r="Z180" s="1338"/>
    </row>
    <row r="181" spans="1:26" ht="13.5" thickBot="1">
      <c r="A181" s="1401"/>
      <c r="B181" s="1405"/>
      <c r="C181" s="97"/>
      <c r="D181" s="103"/>
      <c r="E181" s="1382"/>
      <c r="F181" s="498" t="s">
        <v>205</v>
      </c>
      <c r="G181" s="3717" t="s">
        <v>206</v>
      </c>
      <c r="H181" s="3717"/>
      <c r="I181" s="3718" t="s">
        <v>207</v>
      </c>
      <c r="J181" s="3719"/>
      <c r="M181" s="2152" t="s">
        <v>168</v>
      </c>
      <c r="N181" s="2150" t="s">
        <v>157</v>
      </c>
      <c r="P181" s="2152" t="s">
        <v>168</v>
      </c>
      <c r="Q181" s="2150" t="s">
        <v>157</v>
      </c>
      <c r="S181" s="2185"/>
      <c r="Y181" s="1345" t="s">
        <v>168</v>
      </c>
      <c r="Z181" s="1345" t="s">
        <v>157</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25" t="s">
        <v>739</v>
      </c>
      <c r="D187" s="3726"/>
      <c r="E187" s="3727"/>
      <c r="F187" s="27"/>
      <c r="G187" s="27"/>
      <c r="H187" s="27"/>
      <c r="I187" s="27"/>
      <c r="J187" s="27"/>
      <c r="M187" s="1509" t="s">
        <v>740</v>
      </c>
      <c r="N187" s="1214"/>
    </row>
    <row r="188" spans="1:26" ht="13.15" customHeight="1">
      <c r="A188" s="1401"/>
      <c r="B188" s="1405"/>
      <c r="C188" s="1153" t="s">
        <v>675</v>
      </c>
      <c r="D188" s="1152" t="s">
        <v>161</v>
      </c>
      <c r="E188" s="672" t="s">
        <v>25</v>
      </c>
      <c r="F188" s="1712" t="s">
        <v>741</v>
      </c>
      <c r="G188" s="557"/>
      <c r="H188" s="2062"/>
      <c r="I188" s="1712" t="s">
        <v>742</v>
      </c>
      <c r="J188" s="557"/>
      <c r="M188" s="3740" t="s">
        <v>676</v>
      </c>
      <c r="N188" s="3740"/>
    </row>
    <row r="189" spans="1:26">
      <c r="A189" s="1401"/>
      <c r="B189" s="1405"/>
      <c r="C189" s="97"/>
      <c r="D189" s="103"/>
      <c r="E189" s="1382"/>
      <c r="F189" s="2149" t="s">
        <v>635</v>
      </c>
      <c r="G189" s="440" t="s">
        <v>636</v>
      </c>
      <c r="H189" s="2062"/>
      <c r="I189" s="2149" t="s">
        <v>635</v>
      </c>
      <c r="J189" s="440" t="s">
        <v>636</v>
      </c>
      <c r="M189" s="2152" t="s">
        <v>168</v>
      </c>
      <c r="N189" s="2150" t="s">
        <v>157</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667</v>
      </c>
      <c r="B5" s="1251"/>
      <c r="G5" s="3679" t="s">
        <v>119</v>
      </c>
      <c r="H5" s="3679"/>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669</v>
      </c>
      <c r="D9" s="109"/>
      <c r="E9" s="27"/>
      <c r="F9" s="1151" t="s">
        <v>670</v>
      </c>
      <c r="G9" s="109"/>
      <c r="H9" s="109"/>
      <c r="I9" s="109"/>
      <c r="J9" s="27"/>
      <c r="K9" s="1332"/>
      <c r="L9" s="3724" t="s">
        <v>671</v>
      </c>
      <c r="M9" s="3724"/>
      <c r="N9" s="3724"/>
      <c r="O9" s="1332"/>
      <c r="P9" s="1717" t="s">
        <v>672</v>
      </c>
      <c r="Q9" s="1717"/>
      <c r="R9" s="1332"/>
      <c r="S9" s="2178"/>
      <c r="T9" s="1332"/>
      <c r="U9" s="1332"/>
      <c r="V9" s="931" t="s">
        <v>673</v>
      </c>
    </row>
    <row r="10" spans="1:33">
      <c r="A10" s="1332"/>
      <c r="B10" s="138" t="s">
        <v>674</v>
      </c>
      <c r="C10" s="1153" t="s">
        <v>675</v>
      </c>
      <c r="D10" s="1152" t="s">
        <v>161</v>
      </c>
      <c r="E10" s="672" t="s">
        <v>25</v>
      </c>
      <c r="F10" s="103"/>
      <c r="G10" s="103"/>
      <c r="H10" s="103"/>
      <c r="I10" s="103"/>
      <c r="J10" s="1382"/>
      <c r="K10" s="1332"/>
      <c r="L10" s="2151" t="s">
        <v>205</v>
      </c>
      <c r="M10" s="2933" t="s">
        <v>210</v>
      </c>
      <c r="N10" s="2933"/>
      <c r="O10" s="1332"/>
      <c r="P10" s="3720" t="s">
        <v>676</v>
      </c>
      <c r="Q10" s="3720"/>
      <c r="R10" s="1332"/>
      <c r="S10" s="2179" t="s">
        <v>204</v>
      </c>
      <c r="T10" s="1332"/>
      <c r="U10" s="1332"/>
      <c r="V10" s="792" t="s">
        <v>677</v>
      </c>
      <c r="Y10" s="1328" t="s">
        <v>678</v>
      </c>
      <c r="Z10" s="1338"/>
    </row>
    <row r="11" spans="1:33" ht="13.5" thickBot="1">
      <c r="A11" s="1332"/>
      <c r="B11" s="139"/>
      <c r="C11" s="97"/>
      <c r="D11" s="103"/>
      <c r="E11" s="1382"/>
      <c r="F11" s="498" t="s">
        <v>205</v>
      </c>
      <c r="G11" s="3721" t="s">
        <v>206</v>
      </c>
      <c r="H11" s="3721"/>
      <c r="I11" s="3722" t="s">
        <v>207</v>
      </c>
      <c r="J11" s="3723"/>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3.5"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669</v>
      </c>
      <c r="D19" s="109"/>
      <c r="E19" s="27"/>
      <c r="F19" s="1151" t="s">
        <v>670</v>
      </c>
      <c r="G19" s="109"/>
      <c r="H19" s="109"/>
      <c r="I19" s="109"/>
      <c r="J19" s="27"/>
      <c r="K19" s="1332"/>
      <c r="L19" s="3724" t="s">
        <v>671</v>
      </c>
      <c r="M19" s="3724"/>
      <c r="N19" s="3724"/>
      <c r="O19" s="1332"/>
      <c r="P19" s="1717" t="s">
        <v>672</v>
      </c>
      <c r="Q19" s="1717"/>
      <c r="R19" s="1332"/>
      <c r="S19" s="1717"/>
      <c r="T19" s="1332"/>
      <c r="U19" s="1332"/>
      <c r="V19" s="931" t="s">
        <v>673</v>
      </c>
      <c r="Y19" s="1338"/>
      <c r="Z19" s="1346"/>
    </row>
    <row r="20" spans="2:26">
      <c r="B20" s="138" t="s">
        <v>680</v>
      </c>
      <c r="C20" s="1153" t="s">
        <v>675</v>
      </c>
      <c r="D20" s="1152" t="s">
        <v>161</v>
      </c>
      <c r="E20" s="672" t="s">
        <v>25</v>
      </c>
      <c r="F20" s="103"/>
      <c r="G20" s="103"/>
      <c r="H20" s="103"/>
      <c r="I20" s="103"/>
      <c r="J20" s="1382"/>
      <c r="K20" s="1332"/>
      <c r="L20" s="2151" t="s">
        <v>205</v>
      </c>
      <c r="M20" s="2933" t="s">
        <v>210</v>
      </c>
      <c r="N20" s="2933"/>
      <c r="O20" s="1332"/>
      <c r="P20" s="3720" t="s">
        <v>676</v>
      </c>
      <c r="Q20" s="3720"/>
      <c r="R20" s="1332"/>
      <c r="S20" s="2930" t="s">
        <v>204</v>
      </c>
      <c r="T20" s="1332"/>
      <c r="U20" s="1332"/>
      <c r="V20" s="792" t="s">
        <v>681</v>
      </c>
      <c r="Y20" s="1328" t="s">
        <v>678</v>
      </c>
      <c r="Z20" s="1338"/>
    </row>
    <row r="21" spans="2:26" ht="13.5" thickBot="1">
      <c r="B21" s="139"/>
      <c r="C21" s="97"/>
      <c r="D21" s="103"/>
      <c r="E21" s="1382"/>
      <c r="F21" s="498" t="s">
        <v>205</v>
      </c>
      <c r="G21" s="3721" t="s">
        <v>206</v>
      </c>
      <c r="H21" s="3721"/>
      <c r="I21" s="3722" t="s">
        <v>207</v>
      </c>
      <c r="J21" s="3723"/>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3.5"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0" t="s">
        <v>685</v>
      </c>
      <c r="D27" s="3728"/>
      <c r="E27" s="3729"/>
      <c r="F27" s="1151" t="s">
        <v>686</v>
      </c>
      <c r="G27" s="109"/>
      <c r="H27" s="109"/>
      <c r="I27" s="109"/>
      <c r="J27" s="27"/>
      <c r="K27" s="1332"/>
      <c r="L27" s="3724" t="s">
        <v>671</v>
      </c>
      <c r="M27" s="3724"/>
      <c r="N27" s="3724"/>
      <c r="O27" s="1332"/>
      <c r="P27" s="1717" t="s">
        <v>672</v>
      </c>
      <c r="Q27" s="1717"/>
      <c r="R27" s="1332"/>
      <c r="S27" s="1717"/>
      <c r="T27" s="1332"/>
      <c r="U27" s="3666" t="s">
        <v>687</v>
      </c>
      <c r="V27" s="3599"/>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0" t="s">
        <v>676</v>
      </c>
      <c r="Q28" s="3720"/>
      <c r="R28" s="1332"/>
      <c r="S28" s="2930" t="s">
        <v>204</v>
      </c>
      <c r="T28" s="1332"/>
      <c r="U28" s="104" t="s">
        <v>689</v>
      </c>
      <c r="V28" s="30" t="s">
        <v>690</v>
      </c>
      <c r="Y28" s="1328" t="s">
        <v>678</v>
      </c>
      <c r="Z28" s="1338"/>
    </row>
    <row r="29" spans="2:26" ht="13.5" thickBot="1">
      <c r="B29" s="139"/>
      <c r="C29" s="97"/>
      <c r="D29" s="103"/>
      <c r="E29" s="1382"/>
      <c r="F29" s="498" t="s">
        <v>205</v>
      </c>
      <c r="G29" s="3721" t="s">
        <v>206</v>
      </c>
      <c r="H29" s="3721"/>
      <c r="I29" s="3722" t="s">
        <v>207</v>
      </c>
      <c r="J29" s="3723"/>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697</v>
      </c>
      <c r="D36" s="109"/>
      <c r="E36" s="27"/>
      <c r="F36" s="1151" t="s">
        <v>670</v>
      </c>
      <c r="G36" s="109"/>
      <c r="H36" s="109"/>
      <c r="I36" s="109"/>
      <c r="J36" s="27"/>
      <c r="K36" s="1332"/>
      <c r="L36" s="3724" t="s">
        <v>671</v>
      </c>
      <c r="M36" s="3724"/>
      <c r="N36" s="3724"/>
      <c r="O36" s="1332"/>
      <c r="P36" s="1717" t="s">
        <v>672</v>
      </c>
      <c r="Q36" s="1717"/>
      <c r="R36" s="1332"/>
      <c r="S36" s="1717"/>
      <c r="T36" s="1332"/>
      <c r="U36" s="1332"/>
      <c r="V36" s="1332"/>
      <c r="Y36" s="1328" t="s">
        <v>678</v>
      </c>
      <c r="Z36" s="1338"/>
    </row>
    <row r="37" spans="2:29">
      <c r="B37" s="138" t="s">
        <v>680</v>
      </c>
      <c r="C37" s="1153" t="s">
        <v>675</v>
      </c>
      <c r="D37" s="1152" t="s">
        <v>161</v>
      </c>
      <c r="E37" s="672" t="s">
        <v>25</v>
      </c>
      <c r="F37" s="103"/>
      <c r="G37" s="103"/>
      <c r="H37" s="103"/>
      <c r="I37" s="103"/>
      <c r="J37" s="1382"/>
      <c r="K37" s="1332"/>
      <c r="L37" s="2151" t="s">
        <v>205</v>
      </c>
      <c r="M37" s="2933" t="s">
        <v>210</v>
      </c>
      <c r="N37" s="2933"/>
      <c r="O37" s="1332"/>
      <c r="P37" s="3720" t="s">
        <v>676</v>
      </c>
      <c r="Q37" s="3720"/>
      <c r="R37" s="1332"/>
      <c r="S37" s="2930" t="s">
        <v>204</v>
      </c>
      <c r="T37" s="1332"/>
      <c r="U37" s="1332"/>
      <c r="V37" s="1332"/>
      <c r="Y37" s="1345" t="s">
        <v>168</v>
      </c>
      <c r="Z37" s="1345" t="s">
        <v>157</v>
      </c>
    </row>
    <row r="38" spans="2:29">
      <c r="B38" s="139"/>
      <c r="C38" s="96"/>
      <c r="D38" s="1381"/>
      <c r="E38" s="1385"/>
      <c r="F38" s="498" t="s">
        <v>205</v>
      </c>
      <c r="G38" s="3721" t="s">
        <v>206</v>
      </c>
      <c r="H38" s="3721"/>
      <c r="I38" s="3722" t="s">
        <v>207</v>
      </c>
      <c r="J38" s="3723"/>
      <c r="K38" s="1332"/>
      <c r="L38" s="2151"/>
      <c r="M38" s="2152" t="s">
        <v>168</v>
      </c>
      <c r="N38" s="2150" t="s">
        <v>157</v>
      </c>
      <c r="O38" s="1332"/>
      <c r="P38" s="2152" t="s">
        <v>168</v>
      </c>
      <c r="Q38" s="2150" t="s">
        <v>157</v>
      </c>
      <c r="R38" s="1332"/>
      <c r="S38" s="2185"/>
      <c r="T38" s="1332"/>
      <c r="U38" s="1332"/>
      <c r="V38" s="1332"/>
      <c r="Y38" s="1338"/>
      <c r="Z38" s="1346"/>
    </row>
    <row r="39" spans="2:29">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5"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745</v>
      </c>
      <c r="C5" s="1248"/>
      <c r="D5" s="1248"/>
      <c r="E5" s="1248"/>
      <c r="G5" s="3741" t="s">
        <v>119</v>
      </c>
      <c r="H5" s="3741"/>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4" t="s">
        <v>747</v>
      </c>
      <c r="H9" s="3744"/>
      <c r="I9" s="3744"/>
      <c r="J9" s="3744"/>
      <c r="K9" s="3744"/>
      <c r="L9" s="3744"/>
      <c r="M9" s="1674"/>
      <c r="N9" s="3742" t="s">
        <v>671</v>
      </c>
      <c r="O9" s="3742"/>
      <c r="P9" s="3742"/>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47" t="s">
        <v>206</v>
      </c>
      <c r="I10" s="3748"/>
      <c r="J10" s="1674"/>
      <c r="K10" s="3749" t="s">
        <v>207</v>
      </c>
      <c r="L10" s="3750"/>
      <c r="M10" s="1674"/>
      <c r="N10" s="2151" t="s">
        <v>205</v>
      </c>
      <c r="O10" s="3743" t="s">
        <v>210</v>
      </c>
      <c r="P10" s="3743"/>
      <c r="Q10" s="1674"/>
      <c r="R10" s="3720" t="s">
        <v>676</v>
      </c>
      <c r="S10" s="3720"/>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5" thickBot="1">
      <c r="A12" s="1336"/>
      <c r="B12" s="87" t="s">
        <v>751</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752</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762</v>
      </c>
      <c r="C26" s="2234"/>
      <c r="D26" s="2234"/>
      <c r="E26" s="2234"/>
      <c r="F26" s="3745">
        <f>IF('4.Grassland'!C124="",'4.Grassland'!B124,'4.Grassland'!C124)</f>
        <v>25</v>
      </c>
      <c r="G26" s="3746"/>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4" t="s">
        <v>747</v>
      </c>
      <c r="H37" s="3744"/>
      <c r="I37" s="3744"/>
      <c r="J37" s="3744"/>
      <c r="K37" s="3744"/>
      <c r="L37" s="3744"/>
      <c r="M37" s="2237"/>
      <c r="N37" s="3742" t="s">
        <v>671</v>
      </c>
      <c r="O37" s="3742"/>
      <c r="P37" s="3742"/>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47" t="s">
        <v>206</v>
      </c>
      <c r="I38" s="3748"/>
      <c r="J38" s="1674"/>
      <c r="K38" s="3749" t="s">
        <v>207</v>
      </c>
      <c r="L38" s="3750"/>
      <c r="M38" s="2237"/>
      <c r="N38" s="2151" t="s">
        <v>205</v>
      </c>
      <c r="O38" s="3743" t="s">
        <v>210</v>
      </c>
      <c r="P38" s="3743"/>
      <c r="Q38" s="1674"/>
      <c r="R38" s="3720" t="s">
        <v>676</v>
      </c>
      <c r="S38" s="3720"/>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4" t="s">
        <v>771</v>
      </c>
      <c r="G54" s="3744"/>
      <c r="H54" s="3744"/>
      <c r="I54" s="3744"/>
      <c r="J54" s="3744"/>
      <c r="K54" s="3744"/>
      <c r="L54" s="2237"/>
      <c r="M54" s="3742" t="s">
        <v>671</v>
      </c>
      <c r="N54" s="3742"/>
      <c r="O54" s="3742"/>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47" t="s">
        <v>206</v>
      </c>
      <c r="H55" s="3748"/>
      <c r="I55" s="1674"/>
      <c r="J55" s="3749" t="s">
        <v>207</v>
      </c>
      <c r="K55" s="3750"/>
      <c r="L55" s="2237"/>
      <c r="M55" s="2151" t="s">
        <v>205</v>
      </c>
      <c r="N55" s="3751" t="s">
        <v>210</v>
      </c>
      <c r="O55" s="3751"/>
      <c r="P55" s="1674"/>
      <c r="Q55" s="3720" t="s">
        <v>676</v>
      </c>
      <c r="R55" s="3720"/>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5"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794</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794</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5" thickBot="1">
      <c r="A98" s="1336"/>
      <c r="B98" s="2026"/>
      <c r="C98" s="2260" t="s">
        <v>794</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6" activePane="bottomLeft" state="frozen"/>
      <selection activeCell="O43" sqref="O43"/>
      <selection pane="bottomLeft" activeCell="T14" sqref="T14"/>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59" t="str">
        <f>'4.Grassland'!AG10</f>
        <v>Total Emissions</v>
      </c>
      <c r="Z10" s="3559"/>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4" t="str">
        <f>'4.Grassland'!AG11</f>
        <v>(tCO2-eq)</v>
      </c>
      <c r="Z11" s="3704"/>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0" t="s">
        <v>231</v>
      </c>
      <c r="C13" s="3580"/>
      <c r="D13" s="3580"/>
      <c r="E13" s="2778"/>
      <c r="F13" s="2824" t="s">
        <v>1367</v>
      </c>
      <c r="G13" s="2774"/>
      <c r="H13" s="2824" t="s">
        <v>1367</v>
      </c>
      <c r="I13" s="2677"/>
      <c r="J13" s="2824" t="s">
        <v>1365</v>
      </c>
      <c r="K13" s="2777"/>
      <c r="L13" s="3280" t="s">
        <v>13</v>
      </c>
      <c r="M13" s="2825">
        <v>1</v>
      </c>
      <c r="N13" s="2826">
        <v>1</v>
      </c>
      <c r="O13" s="2777"/>
      <c r="P13" s="3280" t="s">
        <v>13</v>
      </c>
      <c r="Q13" s="2825">
        <v>1</v>
      </c>
      <c r="R13" s="2826">
        <v>1</v>
      </c>
      <c r="S13" s="2776"/>
      <c r="T13" s="2681">
        <v>6000</v>
      </c>
      <c r="U13" s="2777">
        <f t="shared" ref="U13:U18" si="0">T13</f>
        <v>6000</v>
      </c>
      <c r="V13" s="2550" t="s">
        <v>15</v>
      </c>
      <c r="W13" s="2777">
        <f t="shared" ref="W13:W18" si="1">T13</f>
        <v>6000</v>
      </c>
      <c r="X13" s="2550" t="s">
        <v>15</v>
      </c>
      <c r="Y13" s="2541">
        <f>'Forest Degradation'!N44</f>
        <v>0</v>
      </c>
      <c r="Z13" s="2541">
        <f>'Forest Degradation'!O44</f>
        <v>-798309.6</v>
      </c>
      <c r="AA13" s="2777">
        <f>'Forest Degradation'!P44</f>
        <v>-798309.6</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0" t="s">
        <v>16</v>
      </c>
      <c r="C14" s="3580"/>
      <c r="D14" s="3580"/>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0" t="s">
        <v>16</v>
      </c>
      <c r="C15" s="3580"/>
      <c r="D15" s="3580"/>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0" t="s">
        <v>16</v>
      </c>
      <c r="C16" s="3580"/>
      <c r="D16" s="3580"/>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0" t="s">
        <v>16</v>
      </c>
      <c r="C17" s="3580"/>
      <c r="D17" s="3580"/>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0" t="s">
        <v>16</v>
      </c>
      <c r="C18" s="3580"/>
      <c r="D18" s="3580"/>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0" t="s">
        <v>16</v>
      </c>
      <c r="C19" s="3580"/>
      <c r="D19" s="3580"/>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0" t="s">
        <v>16</v>
      </c>
      <c r="C20" s="3580"/>
      <c r="D20" s="3580"/>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-798309.6</v>
      </c>
      <c r="AA23" s="2541">
        <f>SUM(AA12:AA17)</f>
        <v>-798309.6</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8" t="s">
        <v>8986</v>
      </c>
      <c r="S32" s="3758"/>
      <c r="T32" s="3758"/>
      <c r="U32" s="3758"/>
      <c r="V32" s="3758"/>
      <c r="W32" s="2788"/>
      <c r="X32" s="2786"/>
      <c r="Y32" s="3559" t="str">
        <f>Y10</f>
        <v>Total Emissions</v>
      </c>
      <c r="Z32" s="3559"/>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8"/>
      <c r="S33" s="3758"/>
      <c r="T33" s="3758"/>
      <c r="U33" s="3758"/>
      <c r="V33" s="3758"/>
      <c r="W33" s="2786"/>
      <c r="X33" s="2786"/>
      <c r="Y33" s="3704" t="str">
        <f>Y11</f>
        <v>(tCO2-eq)</v>
      </c>
      <c r="Z33" s="3704"/>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8"/>
      <c r="S34" s="3758"/>
      <c r="T34" s="3758"/>
      <c r="U34" s="3758"/>
      <c r="V34" s="3758"/>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322">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2886"/>
      <c r="S36" s="2886"/>
      <c r="T36" s="3322">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2886"/>
      <c r="S37" s="2886"/>
      <c r="T37" s="3322">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2886"/>
      <c r="S38" s="2886"/>
      <c r="T38" s="3322">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2886"/>
      <c r="S39" s="2886"/>
      <c r="T39" s="3322">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59" t="str">
        <f>Y32</f>
        <v>Total Emissions</v>
      </c>
      <c r="Z46" s="3559"/>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0" t="str">
        <f>N47</f>
        <v>At the end</v>
      </c>
      <c r="U47" s="3760"/>
      <c r="V47" s="2786"/>
      <c r="W47" s="2786"/>
      <c r="X47" s="2786"/>
      <c r="Y47" s="3704" t="str">
        <f>Y33</f>
        <v>(tCO2-eq)</v>
      </c>
      <c r="Z47" s="3704"/>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8" t="s">
        <v>804</v>
      </c>
      <c r="S58" s="3758"/>
      <c r="T58" s="3758"/>
      <c r="U58" s="3758"/>
      <c r="V58" s="3758"/>
      <c r="W58" s="2786"/>
      <c r="X58" s="2786"/>
      <c r="Y58" s="3559" t="str">
        <f>Y46</f>
        <v>Total Emissions</v>
      </c>
      <c r="Z58" s="3559"/>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58"/>
      <c r="S59" s="3758"/>
      <c r="T59" s="3758"/>
      <c r="U59" s="3758"/>
      <c r="V59" s="3758"/>
      <c r="W59" s="2786"/>
      <c r="X59" s="2786"/>
      <c r="Y59" s="3704" t="str">
        <f>Y47</f>
        <v>(tCO2-eq)</v>
      </c>
      <c r="Z59" s="3704"/>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8"/>
      <c r="S60" s="3758"/>
      <c r="T60" s="3758"/>
      <c r="U60" s="3758"/>
      <c r="V60" s="3758"/>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2886"/>
      <c r="S61" s="2886"/>
      <c r="T61" s="3322">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59" t="str">
        <f>'Organic Soils NEW'!B125</f>
        <v>Nutrient Rich</v>
      </c>
      <c r="C62" s="3759"/>
      <c r="D62" s="3759"/>
      <c r="E62" s="2886"/>
      <c r="F62" s="3322">
        <v>0</v>
      </c>
      <c r="G62" s="2536"/>
      <c r="H62" s="3322">
        <v>0</v>
      </c>
      <c r="I62" s="2550" t="s">
        <v>15</v>
      </c>
      <c r="J62" s="3322">
        <v>0</v>
      </c>
      <c r="K62" s="2550" t="s">
        <v>15</v>
      </c>
      <c r="L62" s="2886"/>
      <c r="M62" s="2886"/>
      <c r="N62" s="2886"/>
      <c r="O62" s="2886"/>
      <c r="P62" s="2886"/>
      <c r="Q62" s="2886"/>
      <c r="R62" s="2886"/>
      <c r="S62" s="2886"/>
      <c r="T62" s="3322">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8" t="str">
        <f>Y58</f>
        <v>Total Emissions</v>
      </c>
      <c r="Z70" s="3768"/>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4" t="str">
        <f>Y59</f>
        <v>(tCO2-eq)</v>
      </c>
      <c r="Z71" s="3704"/>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4"/>
      <c r="Z88" s="3754"/>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3"/>
      <c r="Z89" s="3753"/>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4"/>
      <c r="Z99" s="3754"/>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3"/>
      <c r="Z100" s="3753"/>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4"/>
      <c r="Z111" s="3754"/>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3"/>
      <c r="Z112" s="3753"/>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3" t="str">
        <f>'2.LUC'!$B$98</f>
        <v>Use this part only if you want to refine the analysis with Tier 2 coefficients.</v>
      </c>
      <c r="D146" s="3763"/>
      <c r="E146" s="3763"/>
      <c r="F146" s="3763"/>
      <c r="G146" s="3763"/>
      <c r="H146" s="3763"/>
      <c r="I146" s="3763"/>
      <c r="J146" s="3763"/>
      <c r="K146" s="3763"/>
      <c r="L146" s="3763"/>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3"/>
      <c r="D147" s="3763"/>
      <c r="E147" s="3763"/>
      <c r="F147" s="3763"/>
      <c r="G147" s="3763"/>
      <c r="H147" s="3763"/>
      <c r="I147" s="3763"/>
      <c r="J147" s="3763"/>
      <c r="K147" s="3763"/>
      <c r="L147" s="3763"/>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1" t="str">
        <f>'2.LUC'!$B$99</f>
        <v>(default values are provided for your information only, while EX-ACT will use Tier 2 values automatically wherever specified)</v>
      </c>
      <c r="D148" s="3761"/>
      <c r="E148" s="3761"/>
      <c r="F148" s="3761"/>
      <c r="G148" s="3761"/>
      <c r="H148" s="3761"/>
      <c r="I148" s="3761"/>
      <c r="J148" s="3761"/>
      <c r="K148" s="3761"/>
      <c r="L148" s="3761"/>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1"/>
      <c r="D149" s="3761"/>
      <c r="E149" s="3761"/>
      <c r="F149" s="3761"/>
      <c r="G149" s="3761"/>
      <c r="H149" s="3761"/>
      <c r="I149" s="3761"/>
      <c r="J149" s="3761"/>
      <c r="K149" s="3761"/>
      <c r="L149" s="3761"/>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1"/>
      <c r="D150" s="3761"/>
      <c r="E150" s="3761"/>
      <c r="F150" s="3761"/>
      <c r="G150" s="3761"/>
      <c r="H150" s="3761"/>
      <c r="I150" s="3761"/>
      <c r="J150" s="3761"/>
      <c r="K150" s="3761"/>
      <c r="L150" s="3761"/>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5" t="str">
        <f>'2.LUC'!E102</f>
        <v>Above-ground</v>
      </c>
      <c r="G153" s="3545"/>
      <c r="H153" s="3545"/>
      <c r="I153" s="2765"/>
      <c r="J153" s="2882"/>
      <c r="K153" s="2882" t="str">
        <f>'2.LUC'!G102</f>
        <v>Below-ground</v>
      </c>
      <c r="L153" s="2882"/>
      <c r="M153" s="2765"/>
      <c r="N153" s="3545" t="str">
        <f>'2.LUC'!I102</f>
        <v>Litter</v>
      </c>
      <c r="O153" s="3545"/>
      <c r="P153" s="3545"/>
      <c r="Q153" s="3545" t="str">
        <f>'2.LUC'!K102</f>
        <v>Dead wood</v>
      </c>
      <c r="R153" s="3545"/>
      <c r="S153" s="2579"/>
      <c r="T153" s="3545" t="str">
        <f>'2.LUC'!O102</f>
        <v>Soil carbon</v>
      </c>
      <c r="U153" s="3545"/>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6"/>
      <c r="Q155" s="2835">
        <f>IF($F155&gt;0,VLOOKUP(clim_full,' IPCC'!$A$75:$C$85,3,),0)</f>
        <v>0</v>
      </c>
      <c r="R155" s="2876"/>
      <c r="S155" s="2579"/>
      <c r="T155" s="2835">
        <f>IF($F155&gt;0,VLOOKUP(clim_full,' IPCC'!$A$569:$I$581,1+MATCH(soil,soil_type,),),0)</f>
        <v>35</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4" t="str">
        <f>C146</f>
        <v>Use this part only if you want to refine the analysis with Tier 2 coefficients.</v>
      </c>
      <c r="G214" s="3764"/>
      <c r="H214" s="3764"/>
      <c r="I214" s="3764"/>
      <c r="J214" s="3764"/>
      <c r="K214" s="3764"/>
      <c r="L214" s="3764"/>
      <c r="M214" s="3764"/>
      <c r="N214" s="3764"/>
      <c r="O214" s="3764"/>
      <c r="P214" s="3764"/>
      <c r="Q214" s="3764"/>
      <c r="R214" s="2877"/>
      <c r="S214" s="2877"/>
      <c r="T214" s="2877"/>
      <c r="U214" s="2877"/>
      <c r="V214" s="2877"/>
      <c r="W214" s="2877"/>
      <c r="X214" s="2877"/>
      <c r="Y214" s="2877"/>
      <c r="Z214" s="2877"/>
      <c r="AA214" s="2877"/>
    </row>
    <row r="215" spans="3:41">
      <c r="C215" s="2422"/>
      <c r="D215" s="2422"/>
      <c r="E215" s="2422"/>
      <c r="F215" s="3764"/>
      <c r="G215" s="3764"/>
      <c r="H215" s="3764"/>
      <c r="I215" s="3764"/>
      <c r="J215" s="3764"/>
      <c r="K215" s="3764"/>
      <c r="L215" s="3764"/>
      <c r="M215" s="3764"/>
      <c r="N215" s="3764"/>
      <c r="O215" s="3764"/>
      <c r="P215" s="3764"/>
      <c r="Q215" s="3764"/>
      <c r="R215" s="2422"/>
      <c r="S215" s="2422"/>
      <c r="T215" s="2422"/>
      <c r="U215" s="2422"/>
      <c r="V215" s="2422"/>
      <c r="W215" s="2422"/>
      <c r="X215" s="2422"/>
      <c r="Y215" s="2422"/>
      <c r="Z215" s="2422"/>
      <c r="AA215" s="2422"/>
    </row>
    <row r="216" spans="3:41">
      <c r="C216" s="2422"/>
      <c r="D216" s="2422"/>
      <c r="E216" s="2422"/>
      <c r="F216" s="3764"/>
      <c r="G216" s="3764"/>
      <c r="H216" s="3764"/>
      <c r="I216" s="3764"/>
      <c r="J216" s="3764"/>
      <c r="K216" s="3764"/>
      <c r="L216" s="3764"/>
      <c r="M216" s="3764"/>
      <c r="N216" s="3764"/>
      <c r="O216" s="3764"/>
      <c r="P216" s="3764"/>
      <c r="Q216" s="3764"/>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67" t="s">
        <v>805</v>
      </c>
      <c r="R220" s="3767"/>
      <c r="S220" s="2581"/>
      <c r="T220" s="2581" t="str">
        <f>IF(Nlang=1,"",VLOOKUP(Q220,'Name translation'!$A$1:$H$260,Nlang+1,))</f>
        <v/>
      </c>
      <c r="U220" s="2581"/>
      <c r="V220" s="2581"/>
      <c r="W220" s="2581"/>
      <c r="X220" s="2934"/>
      <c r="Y220" s="2877"/>
      <c r="Z220" s="2877"/>
      <c r="AA220" s="2877"/>
      <c r="AC220" s="3755" t="s">
        <v>8993</v>
      </c>
      <c r="AD220" s="3755"/>
      <c r="AE220" s="3755"/>
      <c r="AF220" s="3755"/>
      <c r="AG220" s="3755"/>
      <c r="AH220" s="3755"/>
      <c r="AI220" s="3755"/>
      <c r="AJ220" s="3755"/>
      <c r="AK220" s="3755"/>
      <c r="AL220" s="3755"/>
      <c r="AM220" s="3755"/>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55"/>
      <c r="AD221" s="3755"/>
      <c r="AE221" s="3755"/>
      <c r="AF221" s="3755"/>
      <c r="AG221" s="3755"/>
      <c r="AH221" s="3755"/>
      <c r="AI221" s="3755"/>
      <c r="AJ221" s="3755"/>
      <c r="AK221" s="3755"/>
      <c r="AL221" s="3755"/>
      <c r="AM221" s="3755"/>
      <c r="AN221" s="3404"/>
      <c r="AO221" s="3404"/>
    </row>
    <row r="222" spans="3:41">
      <c r="C222" s="2877"/>
      <c r="D222" s="2877"/>
      <c r="E222" s="2877"/>
      <c r="F222" s="3765" t="str">
        <f>HLOOKUP(select,translations!$A$209:$H$250,26,)</f>
        <v>Emissions from loss of C associated with drainage of organic soils</v>
      </c>
      <c r="G222" s="3765"/>
      <c r="H222" s="3765"/>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56" t="s">
        <v>8987</v>
      </c>
      <c r="AD222" s="3756"/>
      <c r="AE222" s="3756"/>
      <c r="AF222" s="3404"/>
      <c r="AG222" s="3756" t="s">
        <v>8989</v>
      </c>
      <c r="AH222" s="3756"/>
      <c r="AI222" s="3756"/>
      <c r="AJ222" s="3756"/>
      <c r="AK222" s="3756" t="s">
        <v>8990</v>
      </c>
      <c r="AL222" s="3756"/>
      <c r="AM222" s="3756"/>
      <c r="AN222" s="3404"/>
      <c r="AO222" s="3404"/>
    </row>
    <row r="223" spans="3:41">
      <c r="C223" s="2430"/>
      <c r="D223" s="2581"/>
      <c r="E223" s="2877"/>
      <c r="F223" s="3766"/>
      <c r="G223" s="3766"/>
      <c r="H223" s="3766"/>
      <c r="I223" s="2877"/>
      <c r="J223" s="3549" t="str">
        <f>HLOOKUP(select,translations!$A$521:$H$580,32,)</f>
        <v>From drained soils</v>
      </c>
      <c r="K223" s="3549"/>
      <c r="L223" s="3549"/>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56"/>
      <c r="AD223" s="3756"/>
      <c r="AE223" s="3756"/>
      <c r="AF223" s="3404"/>
      <c r="AG223" s="3756"/>
      <c r="AH223" s="3756"/>
      <c r="AI223" s="3756"/>
      <c r="AJ223" s="3756"/>
      <c r="AK223" s="3756"/>
      <c r="AL223" s="3756"/>
      <c r="AM223" s="3756"/>
      <c r="AN223" s="3404"/>
      <c r="AO223" s="3404"/>
    </row>
    <row r="224" spans="3:41">
      <c r="C224" s="2430" t="str">
        <f>B32</f>
        <v>Type of vegetation</v>
      </c>
      <c r="D224" s="2581"/>
      <c r="E224" s="2422"/>
      <c r="F224" s="2515" t="str">
        <f>HLOOKUP(select,translations!$A$209:$H$250,27,)</f>
        <v>Emission factor (t C/ha/yr)</v>
      </c>
      <c r="G224" s="2422"/>
      <c r="H224" s="2422"/>
      <c r="I224" s="2422"/>
      <c r="J224" s="3762" t="str">
        <f>HLOOKUP(select,translations!$A$521:$H$580,35,)</f>
        <v>Emission factor (kg CH4/ha/yr)</v>
      </c>
      <c r="K224" s="3762"/>
      <c r="L224" s="3762"/>
      <c r="M224" s="3552"/>
      <c r="N224" s="3762"/>
      <c r="O224" s="3762"/>
      <c r="P224" s="3762"/>
      <c r="Q224" s="2422"/>
      <c r="R224" s="2515" t="str">
        <f>R234</f>
        <v>N2O Emission factor (kg N2O-N/ha/yr)</v>
      </c>
      <c r="S224" s="2422"/>
      <c r="T224" s="2422"/>
      <c r="U224" s="2422"/>
      <c r="V224" s="2422"/>
      <c r="W224" s="2422"/>
      <c r="X224" s="2934"/>
      <c r="Y224" s="2430" t="str">
        <f>F234</f>
        <v>CO2 Emission factor (t C/ha/yr)</v>
      </c>
      <c r="Z224" s="2877"/>
      <c r="AA224" s="2877"/>
      <c r="AC224" s="3757" t="s">
        <v>8988</v>
      </c>
      <c r="AD224" s="3757"/>
      <c r="AE224" s="3757"/>
      <c r="AF224" s="3404"/>
      <c r="AG224" s="3757" t="s">
        <v>8992</v>
      </c>
      <c r="AH224" s="3757"/>
      <c r="AI224" s="3757"/>
      <c r="AJ224" s="3404"/>
      <c r="AK224" s="3757" t="s">
        <v>8991</v>
      </c>
      <c r="AL224" s="3757"/>
      <c r="AM224" s="3757"/>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4" t="str">
        <f>HLOOKUP(select,translations!$A$521:$H$580,39,)</f>
        <v>CO2 emission from peat use</v>
      </c>
      <c r="AD232" s="3554"/>
      <c r="AE232" s="3554"/>
      <c r="AF232" s="3554"/>
      <c r="AG232" s="3554"/>
      <c r="AH232" s="3554"/>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4"/>
      <c r="AD233" s="3554"/>
      <c r="AE233" s="3554"/>
      <c r="AF233" s="3554"/>
      <c r="AG233" s="3554"/>
      <c r="AH233" s="3554"/>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2" t="str">
        <f>HLOOKUP(select,translations!$A$521:$H$580,41,)</f>
        <v>Use for Energy?</v>
      </c>
      <c r="AH234" s="375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2"/>
      <c r="AH235" s="375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745</v>
      </c>
      <c r="C5" s="1241"/>
      <c r="D5" s="1241"/>
      <c r="E5" s="1241"/>
      <c r="F5" s="1242"/>
      <c r="G5" s="3776" t="s">
        <v>119</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5" t="s">
        <v>807</v>
      </c>
      <c r="G9" s="3775"/>
      <c r="H9" s="3775"/>
      <c r="I9" s="3775"/>
      <c r="J9" s="3775"/>
      <c r="K9" s="3775"/>
      <c r="L9" s="664"/>
      <c r="M9" s="3777" t="s">
        <v>671</v>
      </c>
      <c r="N9" s="3777"/>
      <c r="O9" s="3777"/>
      <c r="P9" s="670"/>
      <c r="Q9" s="1056" t="s">
        <v>672</v>
      </c>
      <c r="R9" s="1056"/>
      <c r="S9" s="1056"/>
      <c r="T9" s="1057"/>
      <c r="V9" s="1564"/>
      <c r="W9" s="1564"/>
    </row>
    <row r="10" spans="1:34">
      <c r="B10" s="671" t="s">
        <v>808</v>
      </c>
      <c r="C10" s="2935" t="s">
        <v>675</v>
      </c>
      <c r="D10" s="2935" t="s">
        <v>161</v>
      </c>
      <c r="E10" s="672" t="s">
        <v>25</v>
      </c>
      <c r="F10" s="877" t="s">
        <v>205</v>
      </c>
      <c r="G10" s="3773" t="s">
        <v>206</v>
      </c>
      <c r="H10" s="3773"/>
      <c r="I10" s="659"/>
      <c r="J10" s="3774" t="s">
        <v>207</v>
      </c>
      <c r="K10" s="3774"/>
      <c r="L10" s="664"/>
      <c r="M10" s="673" t="s">
        <v>205</v>
      </c>
      <c r="N10" s="3772" t="s">
        <v>210</v>
      </c>
      <c r="O10" s="3772"/>
      <c r="P10" s="659"/>
      <c r="Q10" s="3769"/>
      <c r="R10" s="3769"/>
      <c r="T10" s="852" t="s">
        <v>204</v>
      </c>
      <c r="V10" s="1564"/>
      <c r="W10" s="1564"/>
      <c r="Y10" s="1328" t="s">
        <v>678</v>
      </c>
      <c r="Z10" s="1338"/>
    </row>
    <row r="11" spans="1:34" ht="13.5"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3.5"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5" t="s">
        <v>814</v>
      </c>
      <c r="G18" s="3775"/>
      <c r="H18" s="3775"/>
      <c r="I18" s="3775"/>
      <c r="J18" s="3775"/>
      <c r="K18" s="3775"/>
      <c r="L18" s="664"/>
      <c r="M18" s="3777" t="s">
        <v>671</v>
      </c>
      <c r="N18" s="3777"/>
      <c r="O18" s="3777"/>
      <c r="P18" s="670"/>
      <c r="Q18" s="1056" t="s">
        <v>672</v>
      </c>
      <c r="R18" s="1056"/>
      <c r="S18" s="1056"/>
      <c r="T18" s="1057"/>
    </row>
    <row r="19" spans="1:27">
      <c r="B19" s="671"/>
      <c r="C19" s="2935" t="s">
        <v>675</v>
      </c>
      <c r="D19" s="2935" t="s">
        <v>161</v>
      </c>
      <c r="E19" s="672" t="s">
        <v>25</v>
      </c>
      <c r="F19" s="877" t="s">
        <v>205</v>
      </c>
      <c r="G19" s="3773" t="s">
        <v>206</v>
      </c>
      <c r="H19" s="3773"/>
      <c r="I19" s="659"/>
      <c r="J19" s="3774" t="s">
        <v>207</v>
      </c>
      <c r="K19" s="3774"/>
      <c r="L19" s="664"/>
      <c r="M19" s="673" t="s">
        <v>205</v>
      </c>
      <c r="N19" s="3772" t="s">
        <v>210</v>
      </c>
      <c r="O19" s="3772"/>
      <c r="P19" s="659"/>
      <c r="Q19" s="3769"/>
      <c r="R19" s="3769"/>
      <c r="T19" s="852" t="s">
        <v>204</v>
      </c>
      <c r="Y19" s="1328" t="s">
        <v>678</v>
      </c>
      <c r="Z19" s="1338"/>
    </row>
    <row r="20" spans="1:27" ht="13.5"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3.5"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963.59743040685214</v>
      </c>
      <c r="K21" s="1441" t="str">
        <f>VLOOKUP('7. Inputs'!L16,List!$D$35:$E$37,2,)</f>
        <v>Linear</v>
      </c>
      <c r="L21" s="664"/>
      <c r="M21" s="684">
        <f>IF($E21="YES",$C21,$D21)*F21*44/12</f>
        <v>0</v>
      </c>
      <c r="N21" s="881">
        <f>IF($E21="YES",$C21,$D21)*G21*44/12</f>
        <v>0</v>
      </c>
      <c r="O21" s="881">
        <f>IF($E21="YES",$C21,$D21)*J21*44/12</f>
        <v>706.63811563169156</v>
      </c>
      <c r="P21" s="659"/>
      <c r="Q21" s="1715">
        <f>MIN(M21,N21)*time_tot+ABS(N21-M21)*IF(N21&gt;M21,time2+time*(VLOOKUP(H21,List!$E$35:$F$37,2,)),time*(1-(VLOOKUP(H21,List!$E$35:$F$37,2,))))</f>
        <v>0</v>
      </c>
      <c r="R21" s="1715">
        <f>MIN(M21,O21)*time_tot+ABS(O21-M21)*IF(O21&gt;M21,time2+time*(VLOOKUP(K21,List!$E$35:$F$37,2,)),time*(1-(VLOOKUP(K21,List!$E$35:$F$37,2,))))</f>
        <v>12012.847965738756</v>
      </c>
      <c r="T21" s="1058">
        <f>R21-Q21</f>
        <v>12012.847965738756</v>
      </c>
      <c r="Y21" s="1346">
        <f>MIN(M21,N21)*time+ABS(N21-M21)*IF(N21&gt;M21,time*(VLOOKUP(H21,List!$E$35:$F$37,2,)),time*(1-(VLOOKUP(H21,List!$E$35:$F$37,2,))))</f>
        <v>0</v>
      </c>
      <c r="Z21" s="1346">
        <f>MIN(M21,O21)*time+ABS(O21-M21)*IF(O21&gt;M21,time*(VLOOKUP(K21,List!$E$35:$F$37,2,)),time*(1-(VLOOKUP(K21,List!$E$35:$F$37,2,))))</f>
        <v>2119.9143468950747</v>
      </c>
    </row>
    <row r="22" spans="1:27">
      <c r="A22" s="659"/>
      <c r="B22" s="659"/>
      <c r="C22" s="659"/>
      <c r="D22" s="659"/>
      <c r="E22" s="659"/>
      <c r="F22" s="870"/>
      <c r="G22" s="870"/>
      <c r="H22" s="661"/>
      <c r="I22" s="659"/>
      <c r="J22" s="870"/>
      <c r="K22" s="687" t="s">
        <v>816</v>
      </c>
      <c r="L22" s="688"/>
      <c r="M22" s="689">
        <f>SUM(M21:M21)</f>
        <v>0</v>
      </c>
      <c r="N22" s="1060">
        <f>SUM(N21:N21)</f>
        <v>0</v>
      </c>
      <c r="O22" s="1060">
        <f>SUM(O21:O21)</f>
        <v>706.63811563169156</v>
      </c>
      <c r="P22" s="1060"/>
      <c r="Q22" s="1060">
        <f>SUM(Q21:Q21)</f>
        <v>0</v>
      </c>
      <c r="R22" s="1060">
        <f>SUM(R21:R21)</f>
        <v>12012.847965738756</v>
      </c>
      <c r="S22" s="1060"/>
      <c r="T22" s="1059">
        <f>SUM(T21:T21)</f>
        <v>12012.847965738756</v>
      </c>
      <c r="AA22" s="1565">
        <f>Z21-Y21</f>
        <v>2119.9143468950747</v>
      </c>
    </row>
    <row r="23" spans="1:27">
      <c r="B23" s="659"/>
      <c r="C23" s="660"/>
      <c r="D23" s="660"/>
      <c r="E23" s="660"/>
      <c r="F23" s="870"/>
      <c r="G23" s="870"/>
      <c r="H23" s="661"/>
      <c r="I23" s="690"/>
      <c r="J23" s="870"/>
      <c r="K23" s="659"/>
      <c r="L23" s="659"/>
      <c r="M23" s="659"/>
      <c r="N23" s="659"/>
      <c r="O23" s="659"/>
      <c r="P23" s="659"/>
      <c r="Q23" s="659"/>
      <c r="R23" s="659"/>
    </row>
    <row r="24" spans="1:27" ht="15.75">
      <c r="B24" s="665" t="s">
        <v>817</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818</v>
      </c>
      <c r="H25" s="661"/>
      <c r="I25" s="659"/>
      <c r="J25" s="870"/>
      <c r="K25" s="659"/>
      <c r="L25" s="659"/>
      <c r="M25" s="3777" t="s">
        <v>671</v>
      </c>
      <c r="N25" s="3777"/>
      <c r="O25" s="3777"/>
      <c r="P25" s="659"/>
      <c r="Q25" s="1056" t="s">
        <v>672</v>
      </c>
      <c r="R25" s="1056"/>
      <c r="S25" s="1056"/>
      <c r="T25" s="1057"/>
    </row>
    <row r="26" spans="1:27">
      <c r="B26" s="671" t="s">
        <v>819</v>
      </c>
      <c r="C26" s="2935" t="s">
        <v>675</v>
      </c>
      <c r="D26" s="2935" t="s">
        <v>161</v>
      </c>
      <c r="E26" s="672" t="s">
        <v>25</v>
      </c>
      <c r="F26" s="877" t="s">
        <v>205</v>
      </c>
      <c r="G26" s="3770" t="s">
        <v>206</v>
      </c>
      <c r="H26" s="3770"/>
      <c r="I26" s="659"/>
      <c r="J26" s="3771" t="s">
        <v>207</v>
      </c>
      <c r="K26" s="3771"/>
      <c r="L26" s="659"/>
      <c r="M26" s="673" t="s">
        <v>205</v>
      </c>
      <c r="N26" s="3772" t="s">
        <v>210</v>
      </c>
      <c r="O26" s="3772"/>
      <c r="P26" s="659"/>
      <c r="Q26" s="3769"/>
      <c r="R26" s="3769"/>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3.5" thickBot="1">
      <c r="B28" s="671" t="s">
        <v>815</v>
      </c>
      <c r="C28" s="682">
        <v>0.01</v>
      </c>
      <c r="D28" s="1442">
        <f>IF('7. Inputs'!Q140="",'7. Inputs'!P140,'7. Inputs'!Q140)</f>
        <v>0.01</v>
      </c>
      <c r="E28" s="683" t="s">
        <v>13</v>
      </c>
      <c r="F28" s="875">
        <f>28*F21/60</f>
        <v>0</v>
      </c>
      <c r="G28" s="875">
        <f>28*G21/60</f>
        <v>0</v>
      </c>
      <c r="H28" s="874" t="str">
        <f>H21</f>
        <v>Linear</v>
      </c>
      <c r="I28" s="676"/>
      <c r="J28" s="875">
        <f>28*J21/60</f>
        <v>449.67880085653098</v>
      </c>
      <c r="K28" s="696" t="str">
        <f>K21</f>
        <v>Linear</v>
      </c>
      <c r="L28" s="659"/>
      <c r="M28" s="685">
        <f>IF($E28="YES",$C28,$D28)*(Nitrous*F28)*(44/28)</f>
        <v>0</v>
      </c>
      <c r="N28" s="685">
        <f t="shared" ref="M28:N32" si="1">IF($E28="YES",$C28,$D28)*(Nitrous*G28)*(44/28)</f>
        <v>0</v>
      </c>
      <c r="O28" s="685">
        <f>IF($E28="YES",$C28,$D28)*(Nitrous*J28)*(44/28)</f>
        <v>2105.7815845824407</v>
      </c>
      <c r="P28" s="659"/>
      <c r="Q28" s="1715">
        <f>MIN(M28,N28)*time_tot+ABS(N28-M28)*IF(N28&gt;M28,time2+time*(VLOOKUP(H28,List!$E$35:$F$37,2,)),time*(1-(VLOOKUP(H28,List!$E$35:$F$37,2,))))</f>
        <v>0</v>
      </c>
      <c r="R28" s="1715">
        <f>MIN(M28,O28)*time_tot+ABS(O28-M28)*IF(O28&gt;M28,time2+time*(VLOOKUP(K28,List!$E$35:$F$37,2,)),time*(1-(VLOOKUP(K28,List!$E$35:$F$37,2,))))</f>
        <v>35798.286937901488</v>
      </c>
      <c r="T28" s="1058">
        <f>R28-Q28</f>
        <v>35798.286937901488</v>
      </c>
      <c r="Y28" s="1346">
        <f>MIN(M28,N28)*time+ABS(N28-M28)*IF(N28&gt;M28,time*(VLOOKUP(H28,List!$E$35:$F$37,2,)),time*(1-(VLOOKUP(H28,List!$E$35:$F$37,2,))))</f>
        <v>0</v>
      </c>
      <c r="Z28" s="1346">
        <f>MIN(M28,O28)*time+ABS(O28-M28)*IF(O28&gt;M28,time*(VLOOKUP(K28,List!$E$35:$F$37,2,)),time*(1-(VLOOKUP(K28,List!$E$35:$F$37,2,))))</f>
        <v>6317.3447537473221</v>
      </c>
    </row>
    <row r="29" spans="1:27" ht="13.5"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2105.7815845824407</v>
      </c>
      <c r="P33" s="659"/>
      <c r="Q33" s="1060">
        <f>SUM(Q28:Q32)</f>
        <v>0</v>
      </c>
      <c r="R33" s="1060">
        <f>SUM(R28:R32)</f>
        <v>35798.286937901488</v>
      </c>
      <c r="S33" s="1062"/>
      <c r="T33" s="1059">
        <f>SUM(T28:T32)</f>
        <v>35798.286937901488</v>
      </c>
      <c r="AA33" s="1565">
        <f>SUM(Z28:Z32)-SUM(Y28:Y32)</f>
        <v>6317.3447537473221</v>
      </c>
    </row>
    <row r="34" spans="2:27">
      <c r="B34" s="659"/>
      <c r="C34" s="660"/>
      <c r="D34" s="660"/>
      <c r="E34" s="660"/>
      <c r="F34" s="870"/>
      <c r="G34" s="870"/>
      <c r="H34" s="661"/>
      <c r="I34" s="659"/>
      <c r="J34" s="870"/>
      <c r="K34" s="659"/>
      <c r="L34" s="659"/>
      <c r="M34" s="659"/>
      <c r="N34" s="659"/>
      <c r="O34" s="659"/>
      <c r="P34" s="659"/>
      <c r="Q34" s="659"/>
      <c r="R34" s="659"/>
    </row>
    <row r="35" spans="2:27" ht="15.75">
      <c r="B35" s="665" t="s">
        <v>826</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0" t="s">
        <v>206</v>
      </c>
      <c r="H37" s="3770"/>
      <c r="I37" s="659"/>
      <c r="J37" s="3771" t="s">
        <v>207</v>
      </c>
      <c r="K37" s="3771"/>
      <c r="L37" s="659"/>
      <c r="M37" s="673" t="s">
        <v>205</v>
      </c>
      <c r="N37" s="3772" t="s">
        <v>210</v>
      </c>
      <c r="O37" s="3772"/>
      <c r="P37" s="659"/>
      <c r="Q37" s="3769" t="s">
        <v>829</v>
      </c>
      <c r="R37" s="3769"/>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449.67880085653098</v>
      </c>
      <c r="K39" s="696" t="str">
        <f t="shared" si="3"/>
        <v>Linear</v>
      </c>
      <c r="L39" s="659"/>
      <c r="M39" s="685">
        <f t="shared" ref="M39:N41" si="4">IF($E39="YES",$C39,$D39)*F39</f>
        <v>0</v>
      </c>
      <c r="N39" s="685">
        <f t="shared" si="4"/>
        <v>0</v>
      </c>
      <c r="O39" s="685">
        <f>IF($E39="YES",$C39,$D39)*J39</f>
        <v>2143.4689507494645</v>
      </c>
      <c r="P39" s="697"/>
      <c r="Q39" s="1715">
        <f>MIN(M39,N39)*time_tot+ABS(N39-M39)*IF(N39&gt;M39,time2+time*(VLOOKUP(H39,List!$E$35:$F$37,2,)),time*(1-(VLOOKUP(H39,List!$E$35:$F$37,2,))))</f>
        <v>0</v>
      </c>
      <c r="R39" s="1715">
        <f>MIN(M39,O39)*time_tot+ABS(O39-M39)*IF(O39&gt;M39,time2+time*(VLOOKUP(K39,List!$E$35:$F$37,2,)),time*(1-(VLOOKUP(K39,List!$E$35:$F$37,2,))))</f>
        <v>36438.972162740894</v>
      </c>
      <c r="T39" s="1058">
        <f t="shared" ref="T39:T49" si="5">R39-Q39</f>
        <v>36438.972162740894</v>
      </c>
      <c r="Y39" s="1346">
        <f>MIN(M39,N39)*time+ABS(N39-M39)*IF(N39&gt;M39,time*(VLOOKUP(H39,List!$E$35:$F$37,2,)),time*(1-(VLOOKUP(H39,List!$E$35:$F$37,2,))))</f>
        <v>0</v>
      </c>
      <c r="Z39" s="1346">
        <f>MIN(M39,O39)*time+ABS(O39-M39)*IF(O39&gt;M39,time*(VLOOKUP(K39,List!$E$35:$F$37,2,)),time*(1-(VLOOKUP(K39,List!$E$35:$F$37,2,))))</f>
        <v>6430.406852248394</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2143.4689507494645</v>
      </c>
      <c r="P50" s="692"/>
      <c r="Q50" s="1060">
        <f>SUM(Q39:Q49)</f>
        <v>0</v>
      </c>
      <c r="R50" s="1060">
        <f>SUM(R39:R49)</f>
        <v>36438.972162740894</v>
      </c>
      <c r="S50" s="1060"/>
      <c r="T50" s="1059">
        <f>SUM(T39:T49)</f>
        <v>36438.972162740894</v>
      </c>
      <c r="AA50" s="1565">
        <f>SUM(Z39:Z49)-SUM(Y39:Y49)</f>
        <v>6430.406852248394</v>
      </c>
    </row>
    <row r="51" spans="2:28" ht="13.5" thickBot="1">
      <c r="B51" s="662" t="s">
        <v>841</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84250.107066381141</v>
      </c>
      <c r="S52" s="1061"/>
      <c r="T52" s="1061">
        <f>IF('7. Inputs'!$X$153="YES",T15+T22+T33+T50-T22,T15+T22+T33+T50)</f>
        <v>84250.107066381141</v>
      </c>
      <c r="AA52" s="1565">
        <f>AA50+AA33+AA22+AA15-AA22</f>
        <v>12747.751605995716</v>
      </c>
      <c r="AB52" s="1566">
        <f>T52-AA52</f>
        <v>71502.355460385428</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745</v>
      </c>
      <c r="B5" s="1228"/>
      <c r="E5" s="1230"/>
      <c r="F5" s="1231"/>
      <c r="G5" s="1231"/>
      <c r="I5" s="3780" t="s">
        <v>119</v>
      </c>
      <c r="J5" s="378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844</v>
      </c>
      <c r="C10" s="2161"/>
      <c r="D10" s="3787" t="str">
        <f>'7. Inputs'!C40</f>
        <v>Please select the country of origin</v>
      </c>
      <c r="E10" s="3788"/>
      <c r="F10" s="3788"/>
      <c r="G10" s="3789"/>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849</v>
      </c>
      <c r="C14" s="787"/>
      <c r="D14" s="788"/>
      <c r="E14" s="591"/>
      <c r="F14" s="3781" t="s">
        <v>850</v>
      </c>
      <c r="G14" s="3782"/>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83">
        <f>IF(D11="yes",E11,G11)*E15*(1+K11)</f>
        <v>0</v>
      </c>
      <c r="G15" s="378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207</v>
      </c>
      <c r="C16" s="441"/>
      <c r="D16" s="2149"/>
      <c r="E16" s="743">
        <v>0</v>
      </c>
      <c r="F16" s="3785">
        <f>IF(D11="yes",E11,G11)*E16*(1+K11)</f>
        <v>0</v>
      </c>
      <c r="G16" s="378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21" t="s">
        <v>206</v>
      </c>
      <c r="D20" s="3721"/>
      <c r="E20" s="3722" t="s">
        <v>207</v>
      </c>
      <c r="F20" s="3722"/>
      <c r="G20" s="3790" t="s">
        <v>676</v>
      </c>
      <c r="H20" s="3665"/>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21" t="s">
        <v>206</v>
      </c>
      <c r="D26" s="3721"/>
      <c r="E26" s="3722" t="s">
        <v>207</v>
      </c>
      <c r="F26" s="3722"/>
      <c r="G26" s="3790" t="s">
        <v>676</v>
      </c>
      <c r="H26" s="3665"/>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2" t="s">
        <v>857</v>
      </c>
      <c r="J28" s="3663"/>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91">
        <f>E38*IF(E45="yes",$C$45,$D$45)+F38*IF(E46="yes",$C$46,$D$46)</f>
        <v>0</v>
      </c>
      <c r="H38" s="3792"/>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207</v>
      </c>
      <c r="C39" s="1759"/>
      <c r="D39" s="2149"/>
      <c r="E39" s="2200">
        <v>0</v>
      </c>
      <c r="F39" s="2312">
        <v>0</v>
      </c>
      <c r="G39" s="3793">
        <f>E39*IF(E45="yes",$C$45,$D$45)+F39*IF(E46="yes",$C$46,$D$46)</f>
        <v>0</v>
      </c>
      <c r="H39" s="3794"/>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21" t="s">
        <v>206</v>
      </c>
      <c r="H43" s="3721"/>
      <c r="I43" s="3722" t="s">
        <v>207</v>
      </c>
      <c r="J43" s="3722"/>
      <c r="K43" s="3790" t="s">
        <v>676</v>
      </c>
      <c r="L43" s="3665"/>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78" t="str">
        <f>'7. Inputs'!C73</f>
        <v>Please select</v>
      </c>
      <c r="C74" s="3779"/>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78" t="str">
        <f>'7. Inputs'!C74</f>
        <v>Please select</v>
      </c>
      <c r="C75" s="3779"/>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78" t="str">
        <f>'7. Inputs'!C75</f>
        <v>Please select</v>
      </c>
      <c r="C76" s="3779"/>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78" t="str">
        <f>'7. Inputs'!C76</f>
        <v>Please select</v>
      </c>
      <c r="C77" s="3779"/>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78" t="str">
        <f>'7. Inputs'!C77</f>
        <v>Please select</v>
      </c>
      <c r="C78" s="3779"/>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78" t="str">
        <f>'7. Inputs'!C78</f>
        <v>Please select</v>
      </c>
      <c r="C79" s="3779"/>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78" t="str">
        <f>'7. Inputs'!C79</f>
        <v>Please select</v>
      </c>
      <c r="C80" s="3779"/>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8" t="str">
        <f>'5. Management'!Y32</f>
        <v>Total Emissions</v>
      </c>
      <c r="AA11" s="3768"/>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4" t="str">
        <f>'5. Management'!Y33</f>
        <v>(tCO2-eq)</v>
      </c>
      <c r="AA12" s="3704"/>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8" t="str">
        <f>Z11</f>
        <v>Total Emissions</v>
      </c>
      <c r="AA22" s="3768"/>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4" t="str">
        <f>Z12</f>
        <v>(tCO2-eq)</v>
      </c>
      <c r="AA23" s="3704"/>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8" t="str">
        <f>Z22</f>
        <v>Total Emissions</v>
      </c>
      <c r="AA34" s="3768"/>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4" t="str">
        <f>Z23</f>
        <v>(tCO2-eq)</v>
      </c>
      <c r="AA35" s="3704"/>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4" t="str">
        <f>'5. Management'!F214</f>
        <v>Use this part only if you want to refine the analysis with Tier 2 coefficients.</v>
      </c>
      <c r="G116" s="3764"/>
      <c r="H116" s="3764"/>
      <c r="I116" s="3764"/>
      <c r="J116" s="3764"/>
      <c r="K116" s="3764"/>
      <c r="L116" s="3764"/>
      <c r="M116" s="3764"/>
      <c r="N116" s="3764"/>
      <c r="O116" s="3764"/>
      <c r="P116" s="3764"/>
      <c r="Q116" s="3764"/>
      <c r="R116" s="2979"/>
      <c r="S116" s="2979"/>
      <c r="T116" s="2979"/>
      <c r="U116" s="2979"/>
      <c r="V116" s="2979"/>
    </row>
    <row r="117" spans="3:22">
      <c r="C117" s="2422"/>
      <c r="D117" s="2422"/>
      <c r="E117" s="2422"/>
      <c r="F117" s="3764"/>
      <c r="G117" s="3764"/>
      <c r="H117" s="3764"/>
      <c r="I117" s="3764"/>
      <c r="J117" s="3764"/>
      <c r="K117" s="3764"/>
      <c r="L117" s="3764"/>
      <c r="M117" s="3764"/>
      <c r="N117" s="3764"/>
      <c r="O117" s="3764"/>
      <c r="P117" s="3764"/>
      <c r="Q117" s="3764"/>
      <c r="R117" s="2422"/>
      <c r="S117" s="2422"/>
      <c r="T117" s="2422"/>
      <c r="U117" s="2422"/>
      <c r="V117" s="2422"/>
    </row>
    <row r="118" spans="3:22">
      <c r="C118" s="2422"/>
      <c r="D118" s="2422"/>
      <c r="E118" s="2422"/>
      <c r="F118" s="3764"/>
      <c r="G118" s="3764"/>
      <c r="H118" s="3764"/>
      <c r="I118" s="3764"/>
      <c r="J118" s="3764"/>
      <c r="K118" s="3764"/>
      <c r="L118" s="3764"/>
      <c r="M118" s="3764"/>
      <c r="N118" s="3764"/>
      <c r="O118" s="3764"/>
      <c r="P118" s="3764"/>
      <c r="Q118" s="3764"/>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795" t="str">
        <f>HLOOKUP(select,translations!$A$521:$H$580,48,)</f>
        <v>Default soil type is "Mineral"</v>
      </c>
      <c r="G130" s="3795"/>
      <c r="H130" s="3795"/>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795"/>
      <c r="G131" s="3795"/>
      <c r="H131" s="3795"/>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796" t="str">
        <f>F130</f>
        <v>Default soil type is "Mineral"</v>
      </c>
      <c r="G146" s="3796"/>
      <c r="H146" s="3796"/>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796"/>
      <c r="G147" s="3796"/>
      <c r="H147" s="3796"/>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2" t="str">
        <f>'5. Management'!F247</f>
        <v>CO2 Emission Factor</v>
      </c>
      <c r="M162" s="3752"/>
      <c r="N162" s="2844"/>
      <c r="O162" s="2730"/>
      <c r="P162" s="3752" t="str">
        <f>'5. Management'!N247</f>
        <v>CH4 Emission Factor</v>
      </c>
      <c r="Q162" s="3752"/>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2"/>
      <c r="M163" s="3752"/>
      <c r="N163" s="2981"/>
      <c r="O163" s="2730"/>
      <c r="P163" s="3752"/>
      <c r="Q163" s="3752"/>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26" t="str">
        <f>O147</f>
        <v>(t C /ha/yr)</v>
      </c>
      <c r="L164" s="3526"/>
      <c r="M164" s="3526"/>
      <c r="N164" s="2981"/>
      <c r="O164" s="3752" t="str">
        <f>HLOOKUP(select,translations!$A$521:$H$580,56,)</f>
        <v>(kg CH4 /ha /yr)</v>
      </c>
      <c r="P164" s="3752"/>
      <c r="Q164" s="375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799" t="s">
        <v>904</v>
      </c>
      <c r="F22" s="3799"/>
      <c r="G22" s="3799"/>
      <c r="H22" s="3799"/>
      <c r="I22" s="1476"/>
      <c r="J22" s="1476"/>
      <c r="K22" s="1476"/>
      <c r="L22" s="1476"/>
      <c r="M22" s="3800" t="s">
        <v>165</v>
      </c>
      <c r="N22" s="3800"/>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0" t="s">
        <v>245</v>
      </c>
      <c r="N23" s="3800"/>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701</v>
      </c>
      <c r="C56" s="1476"/>
      <c r="D56" s="1476"/>
      <c r="E56" s="1742" t="s">
        <v>918</v>
      </c>
      <c r="F56" s="1476"/>
      <c r="G56" s="1476"/>
      <c r="H56" s="1476"/>
      <c r="I56" s="1476"/>
      <c r="J56" s="1476"/>
      <c r="K56" s="1476"/>
      <c r="L56" s="1476"/>
      <c r="M56" s="1476" t="str">
        <f>E43</f>
        <v>Area drained (ha)</v>
      </c>
      <c r="N56" s="1742" t="s">
        <v>919</v>
      </c>
      <c r="O56" s="3724" t="s">
        <v>671</v>
      </c>
      <c r="P56" s="3724"/>
      <c r="Q56" s="3724"/>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5" thickBot="1">
      <c r="B66" s="1742" t="s">
        <v>163</v>
      </c>
      <c r="C66" s="1476"/>
      <c r="D66" s="1476"/>
      <c r="E66" s="1742" t="s">
        <v>918</v>
      </c>
      <c r="F66" s="1476"/>
      <c r="G66" s="1476"/>
      <c r="H66" s="1476"/>
      <c r="I66" s="1476"/>
      <c r="J66" s="1476"/>
      <c r="K66" s="1476"/>
      <c r="L66" s="1476"/>
      <c r="M66" s="1742" t="s">
        <v>928</v>
      </c>
      <c r="N66" s="1742" t="s">
        <v>919</v>
      </c>
      <c r="O66" s="3724" t="s">
        <v>671</v>
      </c>
      <c r="P66" s="3724"/>
      <c r="Q66" s="3724"/>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797" t="s">
        <v>929</v>
      </c>
      <c r="N75" s="3798"/>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4" t="s">
        <v>931</v>
      </c>
      <c r="T83" s="3724"/>
      <c r="U83" s="3724"/>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K17" sqref="K17"/>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9" t="str">
        <f>HLOOKUP(select,translations!$A$251:$H$340,5,)</f>
        <v>Total emissions at field level (tCO2-eq)</v>
      </c>
      <c r="N9" s="3809"/>
      <c r="O9" s="3809"/>
      <c r="P9" s="3809"/>
      <c r="Q9" s="3809"/>
      <c r="R9" s="2536"/>
      <c r="S9" s="3808" t="str">
        <f>HLOOKUP(select,translations!$A$251:$H$340,6,)</f>
        <v>Emissions from production, transportation, storage and transfer (tCO2-eq)</v>
      </c>
      <c r="T9" s="3808"/>
      <c r="U9" s="3808"/>
      <c r="V9" s="3808"/>
      <c r="W9" s="3559" t="str">
        <f>'5. Management'!Y10</f>
        <v>Total Emissions</v>
      </c>
      <c r="X9" s="3559"/>
      <c r="Y9" s="2539" t="str">
        <f>'5. Management'!AA10</f>
        <v>Balance</v>
      </c>
    </row>
    <row r="10" spans="1:26" ht="24" customHeight="1">
      <c r="B10" s="2551"/>
      <c r="C10" s="2783"/>
      <c r="D10" s="2779"/>
      <c r="E10" s="2779"/>
      <c r="F10" s="2537"/>
      <c r="G10" s="2537"/>
      <c r="H10" s="2536"/>
      <c r="I10" s="2536"/>
      <c r="J10" s="2536"/>
      <c r="K10" s="2536"/>
      <c r="L10" s="2785"/>
      <c r="M10" s="3809" t="str">
        <f>HLOOKUP(select,translations!$A$251:$H$340,24,)</f>
        <v>CO2 emissions</v>
      </c>
      <c r="N10" s="3809"/>
      <c r="O10" s="2791"/>
      <c r="P10" s="3809" t="str">
        <f>HLOOKUP(select,translations!$A$251:$H$340,25,)</f>
        <v>N2O emissions</v>
      </c>
      <c r="Q10" s="3809"/>
      <c r="R10" s="2536"/>
      <c r="S10" s="3808"/>
      <c r="T10" s="3808"/>
      <c r="U10" s="3808"/>
      <c r="V10" s="3808"/>
      <c r="W10" s="3704" t="str">
        <f>'5. Management'!Y11</f>
        <v>(tCO2-eq)</v>
      </c>
      <c r="X10" s="3704"/>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4.2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f>9000*0.05</f>
        <v>450</v>
      </c>
      <c r="L16" s="2550" t="s">
        <v>15</v>
      </c>
      <c r="M16" s="2777">
        <f>Inputs!Q21</f>
        <v>0</v>
      </c>
      <c r="N16" s="2777">
        <f>Inputs!R21</f>
        <v>12012.847965738756</v>
      </c>
      <c r="O16" s="2777"/>
      <c r="P16" s="2777">
        <f>Inputs!Q28</f>
        <v>0</v>
      </c>
      <c r="Q16" s="2777">
        <f>Inputs!R28</f>
        <v>35798.286937901488</v>
      </c>
      <c r="R16" s="2782"/>
      <c r="S16" s="2777">
        <f>IF($X$153="YES",Inputs!Q39-M16,Inputs!Q39)</f>
        <v>0</v>
      </c>
      <c r="T16" s="3008" t="str">
        <f>IF($X$153="YES","**","")</f>
        <v/>
      </c>
      <c r="U16" s="2777">
        <f>IF($X$153="YES",Inputs!R39-N16,Inputs!R39)</f>
        <v>36438.972162740894</v>
      </c>
      <c r="V16" s="2542" t="str">
        <f>IF($X$153="YES","**","")</f>
        <v/>
      </c>
      <c r="W16" s="2777">
        <f>M16+S16+P16</f>
        <v>0</v>
      </c>
      <c r="X16" s="2777">
        <f>N16+U16+Q16</f>
        <v>84250.107066381141</v>
      </c>
      <c r="Y16" s="2777">
        <f t="shared" si="0"/>
        <v>84250.107066381141</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84250.107066381141</v>
      </c>
      <c r="Y30" s="2541">
        <f>SUM(Y12:Y26)</f>
        <v>84250.107066381141</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59" t="str">
        <f>W9</f>
        <v>Total Emissions</v>
      </c>
      <c r="X36" s="3559"/>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4" t="str">
        <f>W10</f>
        <v>(tCO2-eq)</v>
      </c>
      <c r="X37" s="3704"/>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4" t="s">
        <v>932</v>
      </c>
      <c r="D40" s="3564"/>
      <c r="E40" s="3564"/>
      <c r="F40" s="3564"/>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4.25">
      <c r="B41" s="2790"/>
      <c r="C41" s="3810" t="str">
        <f>D207</f>
        <v>User defined (Tier 2):</v>
      </c>
      <c r="D41" s="3810"/>
      <c r="E41" s="3810"/>
      <c r="F41" s="3810"/>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4.2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4.2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05" t="str">
        <f>HLOOKUP(select,translations!$A$251:$H$340,43,)</f>
        <v>Surfaces</v>
      </c>
      <c r="J63" s="3805"/>
      <c r="K63" s="3805"/>
      <c r="L63" s="2785"/>
      <c r="M63" s="2786"/>
      <c r="N63" s="2786"/>
      <c r="O63" s="2786"/>
      <c r="P63" s="2786"/>
      <c r="Q63" s="2786"/>
      <c r="R63" s="2786"/>
      <c r="S63" s="2786"/>
      <c r="T63" s="2786"/>
      <c r="U63" s="2786"/>
      <c r="V63" s="2786"/>
      <c r="W63" s="3559" t="str">
        <f>W36</f>
        <v>Total Emissions</v>
      </c>
      <c r="X63" s="3559"/>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4" t="str">
        <f>W37</f>
        <v>(tCO2-eq)</v>
      </c>
      <c r="X64" s="3704"/>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06" t="str">
        <f>'2.LUC'!W9</f>
        <v xml:space="preserve"> </v>
      </c>
      <c r="O66" s="3806"/>
      <c r="P66" s="3806"/>
      <c r="Q66" s="2786"/>
      <c r="R66" s="2786"/>
      <c r="S66" s="2786"/>
      <c r="T66" s="2786"/>
      <c r="U66" s="2786"/>
      <c r="V66" s="2786"/>
      <c r="W66" s="2793"/>
      <c r="X66" s="2793"/>
      <c r="Y66" s="2793"/>
    </row>
    <row r="67" spans="2:25" ht="14.25">
      <c r="B67" s="2715"/>
      <c r="C67" s="3580" t="s">
        <v>6</v>
      </c>
      <c r="D67" s="3580"/>
      <c r="E67" s="3580"/>
      <c r="F67" s="358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0" t="s">
        <v>6</v>
      </c>
      <c r="D68" s="3580"/>
      <c r="E68" s="3580"/>
      <c r="F68" s="358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0" t="s">
        <v>6</v>
      </c>
      <c r="D69" s="3580"/>
      <c r="E69" s="3580"/>
      <c r="F69" s="358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0" t="s">
        <v>6</v>
      </c>
      <c r="D73" s="3580"/>
      <c r="E73" s="3580"/>
      <c r="F73" s="358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0" t="s">
        <v>6</v>
      </c>
      <c r="D74" s="3580"/>
      <c r="E74" s="3580"/>
      <c r="F74" s="358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0" t="s">
        <v>6</v>
      </c>
      <c r="D75" s="3580"/>
      <c r="E75" s="3580"/>
      <c r="F75" s="358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0" t="s">
        <v>6</v>
      </c>
      <c r="D76" s="3580"/>
      <c r="E76" s="3580"/>
      <c r="F76" s="358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0" t="s">
        <v>6</v>
      </c>
      <c r="D77" s="3580"/>
      <c r="E77" s="3580"/>
      <c r="F77" s="358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0" t="s">
        <v>6</v>
      </c>
      <c r="D78" s="3580"/>
      <c r="E78" s="3580"/>
      <c r="F78" s="358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0" t="s">
        <v>6</v>
      </c>
      <c r="D79" s="3580"/>
      <c r="E79" s="3580"/>
      <c r="F79" s="358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3" t="str">
        <f>HLOOKUP(select,translations!$A$251:$H$340,51,)</f>
        <v xml:space="preserve">Emissions at field level </v>
      </c>
      <c r="I133" s="3803"/>
      <c r="J133" s="3803"/>
      <c r="K133" s="3803"/>
      <c r="L133" s="3803"/>
      <c r="M133" s="3803"/>
      <c r="N133" s="3803"/>
      <c r="O133" s="3803"/>
      <c r="P133" s="3803"/>
      <c r="Q133" s="3803"/>
      <c r="R133" s="3015"/>
      <c r="S133" s="3802" t="str">
        <f>HLOOKUP(select,translations!$A$251:$H$340,52,)</f>
        <v>Emissions from production, transportation, storage and transfer</v>
      </c>
      <c r="T133" s="3802"/>
      <c r="U133" s="3802"/>
      <c r="V133" s="3802"/>
      <c r="W133" s="3802"/>
      <c r="X133" s="3802"/>
    </row>
    <row r="134" spans="3:24" ht="13.15" customHeight="1">
      <c r="C134" s="2581"/>
      <c r="D134" s="2581"/>
      <c r="E134" s="2979"/>
      <c r="F134" s="2979"/>
      <c r="G134" s="2422"/>
      <c r="H134" s="3804" t="str">
        <f>HLOOKUP(select,translations!$A$251:$H$340,49,)</f>
        <v>CO2 emissions</v>
      </c>
      <c r="I134" s="3804"/>
      <c r="J134" s="3804"/>
      <c r="K134" s="3804"/>
      <c r="L134" s="2515"/>
      <c r="M134" s="2422"/>
      <c r="N134" s="3804" t="str">
        <f>HLOOKUP(select,translations!$A$251:$H$340,50,)</f>
        <v>N2O emissions</v>
      </c>
      <c r="O134" s="3804"/>
      <c r="P134" s="3804"/>
      <c r="Q134" s="3804"/>
      <c r="R134" s="3015"/>
      <c r="S134" s="3802"/>
      <c r="T134" s="3802"/>
      <c r="U134" s="3802"/>
      <c r="V134" s="3802"/>
      <c r="W134" s="3802"/>
      <c r="X134" s="3802"/>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07"/>
      <c r="G207" s="3807"/>
      <c r="H207" s="3807"/>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1"/>
      <c r="E217" s="3801"/>
      <c r="F217" s="3801"/>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1" t="s">
        <v>935</v>
      </c>
      <c r="D14" s="3811"/>
      <c r="E14" s="2537"/>
      <c r="F14" s="3811" t="s">
        <v>616</v>
      </c>
      <c r="G14" s="3811"/>
      <c r="H14" s="3811"/>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1" t="s">
        <v>935</v>
      </c>
      <c r="D15" s="3811"/>
      <c r="E15" s="2537"/>
      <c r="F15" s="3811" t="s">
        <v>616</v>
      </c>
      <c r="G15" s="3811"/>
      <c r="H15" s="3811"/>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1" t="s">
        <v>935</v>
      </c>
      <c r="D16" s="3811"/>
      <c r="E16" s="2537"/>
      <c r="F16" s="3811" t="s">
        <v>616</v>
      </c>
      <c r="G16" s="3811"/>
      <c r="H16" s="3811"/>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1" t="s">
        <v>935</v>
      </c>
      <c r="D17" s="3811"/>
      <c r="E17" s="2537"/>
      <c r="F17" s="3811" t="s">
        <v>616</v>
      </c>
      <c r="G17" s="3811"/>
      <c r="H17" s="3811"/>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1" t="s">
        <v>935</v>
      </c>
      <c r="D18" s="3811"/>
      <c r="E18" s="2537"/>
      <c r="F18" s="3811" t="s">
        <v>616</v>
      </c>
      <c r="G18" s="3811"/>
      <c r="H18" s="3811"/>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8" t="str">
        <f>HLOOKUP(select,translations!$A$582:$H$625,28,)</f>
        <v>Annual production (tonnes per year)</v>
      </c>
      <c r="Q38" s="3768"/>
      <c r="R38" s="3768"/>
      <c r="S38" s="3768"/>
      <c r="T38" s="3768"/>
      <c r="U38" s="3768"/>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8" t="str">
        <f>HLOOKUP(select,translations!$A$582:$H$625,30,)</f>
        <v>Annual quantity of feeds (tonnes per year)</v>
      </c>
      <c r="Q46" s="3768"/>
      <c r="R46" s="3768"/>
      <c r="S46" s="3768"/>
      <c r="T46" s="3768"/>
      <c r="U46" s="3768"/>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4" t="str">
        <f>HLOOKUP(select,translations!$A$582:$H$616,14,)</f>
        <v>Fuel Use Intensity - FUI (l/t catch)</v>
      </c>
      <c r="F90" s="3814"/>
      <c r="G90" s="3814"/>
      <c r="H90" s="3814"/>
      <c r="I90" s="3814"/>
      <c r="J90" s="3814"/>
      <c r="K90" s="3814"/>
      <c r="L90" s="3814"/>
      <c r="M90" s="3814"/>
      <c r="N90" s="3814"/>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16" t="str">
        <f>'7. Inputs'!Q135</f>
        <v>Tier 2</v>
      </c>
      <c r="O91" s="3816"/>
      <c r="P91" s="3816"/>
      <c r="Q91" s="3816"/>
      <c r="R91" s="3816"/>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15" t="str">
        <f>IF(Nlang=1,F14,VLOOKUP(F14,'Name translation'!A1:I275,Nlang+1,))</f>
        <v>Not specified</v>
      </c>
      <c r="F93" s="3815"/>
      <c r="G93" s="3815"/>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15" t="str">
        <f>IF(Nlang=1,F15,VLOOKUP(F15,'Name translation'!A2:I276,Nlang+1,))</f>
        <v>Not specified</v>
      </c>
      <c r="F94" s="3815"/>
      <c r="G94" s="3815"/>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15" t="str">
        <f>IF(Nlang=1,F16,VLOOKUP(F16,'Name translation'!A3:I277,Nlang+1,))</f>
        <v>Not specified</v>
      </c>
      <c r="F95" s="3815"/>
      <c r="G95" s="3815"/>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15" t="str">
        <f>IF(Nlang=1,F17,VLOOKUP(F17,'Name translation'!A4:I278,Nlang+1,))</f>
        <v>Not specified</v>
      </c>
      <c r="F96" s="3815"/>
      <c r="G96" s="3815"/>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15" t="str">
        <f>IF(Nlang=1,F18,VLOOKUP(F18,'Name translation'!A5:I279,Nlang+1,))</f>
        <v>Not specified</v>
      </c>
      <c r="F97" s="3815"/>
      <c r="G97" s="3815"/>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4" t="str">
        <f>U90</f>
        <v>Emission factor</v>
      </c>
      <c r="Y100" s="3534"/>
      <c r="Z100" s="3534"/>
      <c r="AA100" s="3534"/>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35" t="str">
        <f>U91</f>
        <v>(tCO2-eq / t catch)</v>
      </c>
      <c r="Y101" s="3535"/>
      <c r="Z101" s="3535"/>
      <c r="AA101" s="3535"/>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4" t="str">
        <f>X100</f>
        <v>Emission factor</v>
      </c>
      <c r="Y105" s="3534"/>
      <c r="Z105" s="3534"/>
      <c r="AA105" s="3534"/>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35" t="str">
        <f>X101</f>
        <v>(tCO2-eq / t catch)</v>
      </c>
      <c r="Y106" s="3535"/>
      <c r="Z106" s="3535"/>
      <c r="AA106" s="3535"/>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3" t="s">
        <v>932</v>
      </c>
      <c r="F109" s="3813"/>
      <c r="G109" s="3813"/>
      <c r="H109" s="3813"/>
      <c r="I109" s="3813"/>
      <c r="J109" s="3813"/>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2"/>
      <c r="F110" s="3812"/>
      <c r="G110" s="3812"/>
      <c r="H110" s="3812"/>
      <c r="I110" s="3812"/>
      <c r="J110" s="3812"/>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Africa</v>
      </c>
      <c r="B16" s="1609" t="str">
        <f>VLOOKUP(A16,A3:B14,2,)</f>
        <v>Africa</v>
      </c>
      <c r="C16" s="1380">
        <f>MATCH(cont_fish,B20:P20,)</f>
        <v>2</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90" t="s">
        <v>676</v>
      </c>
      <c r="I35" s="3665"/>
      <c r="J35" s="1380"/>
      <c r="K35" s="1636"/>
      <c r="L35" s="1639" t="s">
        <v>168</v>
      </c>
      <c r="M35" s="1639" t="s">
        <v>157</v>
      </c>
    </row>
    <row r="36" spans="1:13" ht="13.5" thickBot="1">
      <c r="A36" s="2936"/>
      <c r="B36" s="2917"/>
      <c r="C36" s="498" t="s">
        <v>209</v>
      </c>
      <c r="D36" s="499" t="s">
        <v>210</v>
      </c>
      <c r="E36" s="595" t="s">
        <v>211</v>
      </c>
      <c r="F36" s="596" t="s">
        <v>210</v>
      </c>
      <c r="G36" s="647" t="s">
        <v>211</v>
      </c>
      <c r="H36" s="625" t="s">
        <v>168</v>
      </c>
      <c r="I36" s="626" t="s">
        <v>157</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90" t="s">
        <v>676</v>
      </c>
      <c r="I45" s="3665"/>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90" t="s">
        <v>676</v>
      </c>
      <c r="I50" s="3665"/>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18" t="s">
        <v>980</v>
      </c>
      <c r="B54" s="3819"/>
      <c r="C54" s="1632" t="s">
        <v>975</v>
      </c>
      <c r="D54" s="2158"/>
      <c r="E54" s="645"/>
      <c r="F54" s="645"/>
      <c r="G54" s="646"/>
      <c r="H54" s="623" t="s">
        <v>855</v>
      </c>
      <c r="I54" s="624"/>
      <c r="J54" s="1380"/>
      <c r="K54" s="1636"/>
      <c r="L54" s="1637" t="s">
        <v>678</v>
      </c>
      <c r="M54" s="1638"/>
    </row>
    <row r="55" spans="1:13">
      <c r="A55" s="3820"/>
      <c r="B55" s="3821"/>
      <c r="C55" s="498" t="s">
        <v>205</v>
      </c>
      <c r="D55" s="1642" t="s">
        <v>206</v>
      </c>
      <c r="E55" s="1642"/>
      <c r="F55" s="2332" t="s">
        <v>207</v>
      </c>
      <c r="G55" s="1642"/>
      <c r="H55" s="3790" t="s">
        <v>676</v>
      </c>
      <c r="I55" s="3665"/>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90" t="s">
        <v>676</v>
      </c>
      <c r="I63" s="3665"/>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17" t="s">
        <v>984</v>
      </c>
      <c r="Q79" s="3817"/>
    </row>
    <row r="80" spans="1:17" s="1378" customFormat="1">
      <c r="A80" s="1537"/>
      <c r="B80" s="3817" t="s">
        <v>985</v>
      </c>
      <c r="C80" s="3817"/>
      <c r="D80" s="3817" t="s">
        <v>986</v>
      </c>
      <c r="E80" s="3817"/>
      <c r="F80" s="3817" t="s">
        <v>987</v>
      </c>
      <c r="G80" s="3817"/>
      <c r="H80" s="3817" t="s">
        <v>988</v>
      </c>
      <c r="I80" s="3817"/>
      <c r="J80" s="3817" t="s">
        <v>989</v>
      </c>
      <c r="K80" s="3817"/>
      <c r="L80" s="3817" t="s">
        <v>990</v>
      </c>
      <c r="M80" s="3817"/>
      <c r="N80" s="3817" t="s">
        <v>991</v>
      </c>
      <c r="O80" s="3817"/>
      <c r="P80" s="3817" t="s">
        <v>616</v>
      </c>
      <c r="Q80" s="3817"/>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D1" zoomScale="115" zoomScaleNormal="115" workbookViewId="0">
      <pane ySplit="5" topLeftCell="A31" activePane="bottomLeft" state="frozen"/>
      <selection activeCell="A6" sqref="A6"/>
      <selection pane="bottomLeft" activeCell="E35" sqref="E35"/>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27" t="str">
        <f>HLOOKUP(select,translations!$A$341:$H$435,92,)</f>
        <v>Select GWP for calculation</v>
      </c>
      <c r="W1" s="3827"/>
      <c r="X1" s="3827"/>
      <c r="Y1" s="3827"/>
    </row>
    <row r="2" spans="1:28" s="3077" customFormat="1" ht="22.9" customHeight="1">
      <c r="U2" s="3830" t="s">
        <v>1354</v>
      </c>
      <c r="V2" s="3830"/>
      <c r="W2" s="3830"/>
      <c r="X2" s="3830"/>
      <c r="Y2" s="3830"/>
    </row>
    <row r="3" spans="1:28" s="3077" customFormat="1" ht="22.9" customHeight="1">
      <c r="U3" s="3143"/>
      <c r="V3" s="3144" t="s">
        <v>8922</v>
      </c>
      <c r="W3" s="3828">
        <f>HLOOKUP($U$2,List!$A$40:$D$43,2,)</f>
        <v>1</v>
      </c>
      <c r="X3" s="3828"/>
      <c r="Y3" s="2388"/>
    </row>
    <row r="4" spans="1:28" s="3077" customFormat="1" ht="22.9" customHeight="1">
      <c r="U4" s="3143"/>
      <c r="V4" s="3144" t="s">
        <v>8923</v>
      </c>
      <c r="W4" s="3828">
        <f>HLOOKUP($U$2,List!$A$40:$D$43,3,)</f>
        <v>34</v>
      </c>
      <c r="X4" s="3828"/>
      <c r="Y4" s="2388"/>
    </row>
    <row r="5" spans="1:28" s="3077" customFormat="1" ht="22.9" customHeight="1">
      <c r="A5" s="3079" t="str">
        <f>HLOOKUP(select,translations!$B$436:$H$450,2,)</f>
        <v xml:space="preserve"> </v>
      </c>
      <c r="U5" s="3143"/>
      <c r="V5" s="3144" t="s">
        <v>8924</v>
      </c>
      <c r="W5" s="3828">
        <f>HLOOKUP($U$2,List!$A$40:$D$43,4,)</f>
        <v>298</v>
      </c>
      <c r="X5" s="3828"/>
      <c r="Y5" s="2388"/>
    </row>
    <row r="7" spans="1:28" ht="17.25">
      <c r="B7" s="3150" t="str">
        <f>'1.Description'!B7</f>
        <v>Project Name</v>
      </c>
      <c r="C7" s="3151"/>
      <c r="D7" s="3152" t="str">
        <f>title</f>
        <v>Integrated climate risk management Sahel</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44000</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2"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5.75">
      <c r="B11" s="3842"/>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29" t="s">
        <v>999</v>
      </c>
      <c r="T11" s="3829"/>
      <c r="U11" s="3174"/>
      <c r="V11" s="3173" t="s">
        <v>8928</v>
      </c>
      <c r="W11" s="3173"/>
      <c r="X11" s="3174"/>
      <c r="Y11" s="3145"/>
      <c r="Z11" s="3145"/>
      <c r="AA11" s="3145"/>
      <c r="AB11" s="3145"/>
    </row>
    <row r="12" spans="1:28" ht="15.75">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45"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45"/>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-863518.33333333302</v>
      </c>
      <c r="F17" s="3433">
        <f t="shared" si="0"/>
        <v>-863518.33333333302</v>
      </c>
      <c r="H17" s="3433">
        <f>BALANCE!I21</f>
        <v>-162580</v>
      </c>
      <c r="I17" s="3433">
        <f>BALANCE!J21</f>
        <v>-700938.33333333291</v>
      </c>
      <c r="J17" s="3433"/>
      <c r="K17" s="3433">
        <f>BALANCE!K21</f>
        <v>0</v>
      </c>
      <c r="L17" s="3433">
        <f>BALANCE!L21</f>
        <v>0</v>
      </c>
      <c r="N17" s="3159">
        <f>'Gross Results'!N21</f>
        <v>0</v>
      </c>
      <c r="O17" s="3159">
        <f>'Gross Results'!O21</f>
        <v>-43175.91666666665</v>
      </c>
      <c r="P17" s="3159"/>
      <c r="Q17" s="3433">
        <f t="shared" si="1"/>
        <v>-43175.91666666665</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-9182.6267405537819</v>
      </c>
      <c r="F19" s="3433">
        <f t="shared" si="0"/>
        <v>-9182.6267405537819</v>
      </c>
      <c r="H19" s="3433">
        <f>BALANCE!I23</f>
        <v>0</v>
      </c>
      <c r="I19" s="3433">
        <f>BALANCE!J23</f>
        <v>-9424.8000000000011</v>
      </c>
      <c r="J19" s="3433"/>
      <c r="K19" s="3433">
        <f>BALANCE!K23</f>
        <v>242.17325944621916</v>
      </c>
      <c r="L19" s="3433">
        <f>BALANCE!L23</f>
        <v>0</v>
      </c>
      <c r="N19" s="3159">
        <f>'Gross Results'!N23</f>
        <v>0</v>
      </c>
      <c r="O19" s="3159">
        <f>'Gross Results'!O23</f>
        <v>-459.13133702768909</v>
      </c>
      <c r="P19" s="3159"/>
      <c r="Q19" s="3433">
        <f t="shared" si="1"/>
        <v>-459.13133702768909</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0</v>
      </c>
      <c r="E20" s="3159">
        <f>'Gross Results'!I24</f>
        <v>-2761110</v>
      </c>
      <c r="F20" s="3433">
        <f t="shared" si="0"/>
        <v>-2761110</v>
      </c>
      <c r="H20" s="3433">
        <f>BALANCE!I24</f>
        <v>-2682570</v>
      </c>
      <c r="I20" s="3433">
        <f>BALANCE!J24</f>
        <v>-78540</v>
      </c>
      <c r="J20" s="3433"/>
      <c r="K20" s="3433">
        <f>BALANCE!K24</f>
        <v>0</v>
      </c>
      <c r="L20" s="3433">
        <f>BALANCE!L24</f>
        <v>0</v>
      </c>
      <c r="N20" s="3159">
        <f>'Gross Results'!N24</f>
        <v>0</v>
      </c>
      <c r="O20" s="3159">
        <f>'Gross Results'!O24</f>
        <v>-138055.5</v>
      </c>
      <c r="P20" s="3159"/>
      <c r="Q20" s="3433">
        <f t="shared" si="1"/>
        <v>-138055.5</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9013</v>
      </c>
      <c r="D26" s="3159">
        <f>'Gross Results'!E19</f>
        <v>0</v>
      </c>
      <c r="E26" s="3159">
        <f>'Gross Results'!I19</f>
        <v>-798309.6</v>
      </c>
      <c r="F26" s="3433">
        <f>E26-D26</f>
        <v>-798309.6</v>
      </c>
      <c r="H26" s="3433">
        <f>BALANCE!I19</f>
        <v>-667409.6</v>
      </c>
      <c r="I26" s="3433">
        <f>BALANCE!J19</f>
        <v>-130899.99999999999</v>
      </c>
      <c r="J26" s="3433"/>
      <c r="K26" s="3433">
        <f>BALANCE!K19</f>
        <v>0</v>
      </c>
      <c r="L26" s="3433">
        <f>BALANCE!L19</f>
        <v>0</v>
      </c>
      <c r="N26" s="3159">
        <f>'Gross Results'!N19</f>
        <v>0</v>
      </c>
      <c r="O26" s="3159">
        <f>'Gross Results'!O19</f>
        <v>-39915.479999999996</v>
      </c>
      <c r="P26" s="3159"/>
      <c r="Q26" s="3433">
        <f t="shared" si="1"/>
        <v>-39915.479999999996</v>
      </c>
      <c r="R26" s="3148"/>
      <c r="S26" s="3176"/>
      <c r="T26" s="3176"/>
      <c r="U26" s="3174"/>
      <c r="V26" s="3177"/>
      <c r="W26" s="3177"/>
      <c r="X26" s="3174"/>
      <c r="Y26" s="3145"/>
      <c r="Z26" s="3145"/>
      <c r="AA26" s="3145"/>
      <c r="AB26" s="3145"/>
    </row>
    <row r="27" spans="2:28">
      <c r="B27" s="3158" t="s">
        <v>9021</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9014</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9015</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9010</v>
      </c>
      <c r="D30" s="3159">
        <f>'Gross Results'!E30</f>
        <v>0</v>
      </c>
      <c r="E30" s="3159">
        <f>'Gross Results'!I30</f>
        <v>0</v>
      </c>
      <c r="F30" s="3433">
        <f t="shared" si="4"/>
        <v>0</v>
      </c>
      <c r="H30" s="3847">
        <f>BALANCE!I30</f>
        <v>0</v>
      </c>
      <c r="I30" s="3847"/>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84250.107066381141</v>
      </c>
      <c r="F32" s="3433">
        <f t="shared" si="0"/>
        <v>84250.107066381141</v>
      </c>
      <c r="H32" s="3435"/>
      <c r="I32" s="3435"/>
      <c r="J32" s="3433">
        <f>BALANCE!I33+BALANCE!I34-IF('7. Inputs'!X153="YES",('7. Inputs'!N16-'7. Inputs'!M16),0)</f>
        <v>48451.820128479652</v>
      </c>
      <c r="K32" s="3433">
        <f>BALANCE!K33+BALANCE!K34</f>
        <v>35798.286937901488</v>
      </c>
      <c r="L32" s="3433">
        <v>0</v>
      </c>
      <c r="N32" s="3159">
        <f>'Gross Results'!N33+'Gross Results'!N34</f>
        <v>0</v>
      </c>
      <c r="O32" s="3159">
        <f>'Gross Results'!O33+'Gross Results'!O34</f>
        <v>4212.5053533190567</v>
      </c>
      <c r="P32" s="3159"/>
      <c r="Q32" s="3433">
        <f>O32-N32</f>
        <v>4212.5053533190567</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0</v>
      </c>
      <c r="E35" s="3159">
        <f>SUM(E15:E33)</f>
        <v>-4347870.4530075062</v>
      </c>
      <c r="F35" s="3160">
        <f>SUM(F15:F33)</f>
        <v>-4347870.4530075062</v>
      </c>
      <c r="H35" s="3433">
        <f>SUM(H15:H33)</f>
        <v>-3512559.6</v>
      </c>
      <c r="I35" s="3433">
        <f>SUM(I15:I33)</f>
        <v>-919803.13333333295</v>
      </c>
      <c r="J35" s="3433">
        <f>SUM(J15:J33)</f>
        <v>48451.820128479652</v>
      </c>
      <c r="K35" s="3433">
        <f>SUM(K15:K33)</f>
        <v>36040.460197347711</v>
      </c>
      <c r="L35" s="3433">
        <f>SUM(L15:L33)</f>
        <v>0</v>
      </c>
      <c r="N35" s="3159">
        <f>'Gross Results'!N38</f>
        <v>0</v>
      </c>
      <c r="O35" s="3159">
        <f>'Gross Results'!O38</f>
        <v>-217393.52265037532</v>
      </c>
      <c r="P35" s="3159"/>
      <c r="Q35" s="3433">
        <f t="shared" si="1"/>
        <v>-217393.52265037532</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2"/>
      <c r="W36" s="3822"/>
      <c r="X36" s="3174"/>
    </row>
    <row r="37" spans="2:28">
      <c r="B37" s="3157" t="str">
        <f>HLOOKUP(select,translations!$A$341:$H$435,26,)</f>
        <v>Per hectare</v>
      </c>
      <c r="C37" s="3077"/>
      <c r="D37" s="3161">
        <f>'Gross Results'!E40</f>
        <v>0</v>
      </c>
      <c r="E37" s="3161">
        <f>'Gross Results'!I40</f>
        <v>-98.815237568352416</v>
      </c>
      <c r="F37" s="3434">
        <f>E37-D37</f>
        <v>-98.815237568352416</v>
      </c>
      <c r="H37" s="3437">
        <f>BALANCE!I40</f>
        <v>-78.729722269807283</v>
      </c>
      <c r="I37" s="3437">
        <f>BALANCE!J40</f>
        <v>-20.904616666666659</v>
      </c>
      <c r="J37" s="3437">
        <f>IF(O8=0,0,J35/O8)</f>
        <v>1.1011777301927195</v>
      </c>
      <c r="K37" s="3437">
        <f>BALANCE!K40</f>
        <v>0.81910136812153889</v>
      </c>
      <c r="L37" s="3437">
        <f>BALANCE!L40</f>
        <v>0</v>
      </c>
      <c r="R37" s="3149"/>
      <c r="S37" s="3178">
        <f>IF($O$8=0,0,S35/$O$8)</f>
        <v>0</v>
      </c>
      <c r="T37" s="3178">
        <f>IF($O$8=0,0,T35/$O$8)</f>
        <v>0</v>
      </c>
      <c r="U37" s="3174"/>
      <c r="V37" s="3822"/>
      <c r="W37" s="3822"/>
      <c r="X37" s="3174"/>
    </row>
    <row r="38" spans="2:28">
      <c r="S38" s="3174"/>
      <c r="T38" s="3174"/>
      <c r="U38" s="3174"/>
      <c r="V38" s="3822"/>
      <c r="W38" s="3822"/>
      <c r="X38" s="3174"/>
    </row>
    <row r="39" spans="2:28">
      <c r="B39" s="3157" t="str">
        <f>HLOOKUP(select,translations!$A$341:$H$435,27,)</f>
        <v>Per hectare per year</v>
      </c>
      <c r="C39" s="3077"/>
      <c r="D39" s="3161">
        <f>IF($O$7=0,0,D37/$O$7)</f>
        <v>0</v>
      </c>
      <c r="E39" s="3161">
        <f t="shared" ref="E39:K39" si="6">IF($O$7=0,0,E37/$O$7)</f>
        <v>-4.9407618784176206</v>
      </c>
      <c r="F39" s="3434">
        <f t="shared" si="6"/>
        <v>-4.9407618784176206</v>
      </c>
      <c r="H39" s="3437">
        <f t="shared" si="6"/>
        <v>-3.9364861134903641</v>
      </c>
      <c r="I39" s="3437">
        <f t="shared" si="6"/>
        <v>-1.0452308333333329</v>
      </c>
      <c r="J39" s="3437">
        <f t="shared" si="6"/>
        <v>5.5058886509635974E-2</v>
      </c>
      <c r="K39" s="3437">
        <f t="shared" si="6"/>
        <v>4.0955068406076947E-2</v>
      </c>
      <c r="L39" s="3437">
        <f>IF($O$7=0,0,L37/$O$7)</f>
        <v>0</v>
      </c>
      <c r="N39" s="3161">
        <f>'Gross Results'!N40</f>
        <v>0</v>
      </c>
      <c r="O39" s="3161">
        <f>'Gross Results'!O40</f>
        <v>-4.9407618784176206</v>
      </c>
      <c r="P39" s="3161"/>
      <c r="Q39" s="3437">
        <f>O39-N39</f>
        <v>-4.9407618784176206</v>
      </c>
      <c r="S39" s="3178">
        <f>IF($O$7=0,0,S37/$O$7)</f>
        <v>0</v>
      </c>
      <c r="T39" s="3178">
        <f>IF($O$7=0,0,T37/$O$7)</f>
        <v>0</v>
      </c>
      <c r="U39" s="3174"/>
      <c r="V39" s="3822"/>
      <c r="W39" s="3822"/>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6000</v>
      </c>
      <c r="F84" s="3191"/>
      <c r="G84" s="3191"/>
      <c r="H84" s="3191">
        <f>Matrix!E18</f>
        <v>6000</v>
      </c>
      <c r="I84" s="3191"/>
      <c r="J84" s="3191">
        <f>Matrix!E35</f>
        <v>6000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9000</v>
      </c>
      <c r="K85" s="3185"/>
      <c r="M85" s="3183"/>
      <c r="N85" s="3194" t="str">
        <f>D11</f>
        <v>Without</v>
      </c>
      <c r="O85" s="3195">
        <f>D35</f>
        <v>0</v>
      </c>
      <c r="P85" s="2388"/>
      <c r="Q85" s="3196" t="str">
        <f>BALANCE!Y116</f>
        <v/>
      </c>
      <c r="R85" s="3032"/>
    </row>
    <row r="86" spans="2:18">
      <c r="B86" s="3184" t="str">
        <f>B18</f>
        <v>Agriculture</v>
      </c>
      <c r="C86" s="3184" t="str">
        <f>B20</f>
        <v>Perennial</v>
      </c>
      <c r="D86" s="3184"/>
      <c r="E86" s="3185">
        <f>Matrix!M12</f>
        <v>0</v>
      </c>
      <c r="F86" s="3185"/>
      <c r="G86" s="3185"/>
      <c r="H86" s="3185">
        <f>Matrix!G18</f>
        <v>0</v>
      </c>
      <c r="I86" s="3185"/>
      <c r="J86" s="3185">
        <f>Matrix!G35</f>
        <v>14000</v>
      </c>
      <c r="K86" s="3185"/>
      <c r="M86" s="3183"/>
      <c r="N86" s="3194" t="str">
        <f>E11</f>
        <v>With</v>
      </c>
      <c r="O86" s="3195">
        <f>E35</f>
        <v>-4347870.4530075062</v>
      </c>
      <c r="P86" s="2388"/>
      <c r="Q86" s="3196">
        <f>BALANCE!Y139</f>
        <v>24.986038012622178</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15000</v>
      </c>
      <c r="K88" s="3191"/>
      <c r="M88" s="3197" t="str">
        <f>HLOOKUP(select,translations!$A$341:$H$435,43,)</f>
        <v>Net balance</v>
      </c>
      <c r="N88" s="2388"/>
      <c r="O88" s="3195">
        <f>F35</f>
        <v>-4347870.4530075062</v>
      </c>
      <c r="P88" s="3194"/>
      <c r="Q88" s="3196">
        <f>BALANCE!Y91</f>
        <v>25.10886966995491</v>
      </c>
      <c r="R88" s="2388"/>
    </row>
    <row r="89" spans="2:18">
      <c r="B89" s="3184" t="str">
        <f>HLOOKUP(select,translations!$A$341:$H$435,38,)</f>
        <v>Other lands</v>
      </c>
      <c r="C89" s="3184" t="str">
        <f>HLOOKUP(select,translations!$A$341:$H$435,39,)</f>
        <v>Degraded</v>
      </c>
      <c r="D89" s="3184"/>
      <c r="E89" s="3185">
        <f>Matrix!M15</f>
        <v>9000</v>
      </c>
      <c r="F89" s="3185"/>
      <c r="G89" s="3185"/>
      <c r="H89" s="3185">
        <f>Matrix!J18</f>
        <v>9000</v>
      </c>
      <c r="I89" s="3185"/>
      <c r="J89" s="3185">
        <f>Matrix!J35</f>
        <v>0</v>
      </c>
      <c r="K89" s="3185"/>
    </row>
    <row r="90" spans="2:18">
      <c r="B90" s="3184"/>
      <c r="C90" s="3184" t="str">
        <f>HLOOKUP(select,translations!$A$341:$H$435,40,)</f>
        <v>Other</v>
      </c>
      <c r="D90" s="3184"/>
      <c r="E90" s="3185">
        <f>Matrix!M16</f>
        <v>29000</v>
      </c>
      <c r="F90" s="3185"/>
      <c r="G90" s="3185"/>
      <c r="H90" s="3185">
        <f>Matrix!K18</f>
        <v>29000</v>
      </c>
      <c r="I90" s="3185"/>
      <c r="J90" s="3185">
        <f>Matrix!K35</f>
        <v>0</v>
      </c>
      <c r="K90" s="3185"/>
      <c r="M90" s="3844" t="str">
        <f>H10</f>
        <v>Share per GHG of the Balance</v>
      </c>
      <c r="N90" s="3844"/>
      <c r="O90" s="3844"/>
      <c r="P90" s="3844"/>
      <c r="Q90" s="3844"/>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4"/>
      <c r="N91" s="3844"/>
      <c r="O91" s="3844"/>
      <c r="P91" s="3844"/>
      <c r="Q91" s="3844"/>
    </row>
    <row r="92" spans="2:18" ht="13.15" customHeight="1">
      <c r="B92" s="3077"/>
      <c r="C92" s="3077"/>
      <c r="D92" s="3077"/>
      <c r="E92" s="3181"/>
      <c r="F92" s="3181"/>
      <c r="G92" s="3181"/>
      <c r="H92" s="3181"/>
      <c r="I92" s="3181"/>
      <c r="J92" s="3181"/>
      <c r="K92" s="3181"/>
      <c r="L92" s="3198"/>
      <c r="M92" s="3846" t="str">
        <f>H12</f>
        <v>CO2</v>
      </c>
      <c r="N92" s="3846"/>
      <c r="O92" s="3183">
        <f>SUM(H35:J35)</f>
        <v>-4383910.9132048534</v>
      </c>
      <c r="P92" s="2388" t="s">
        <v>212</v>
      </c>
      <c r="Q92" s="2388"/>
    </row>
    <row r="93" spans="2:18">
      <c r="B93" s="3157" t="str">
        <f>N8</f>
        <v>Total area (ha)</v>
      </c>
      <c r="C93" s="3157"/>
      <c r="D93" s="3077"/>
      <c r="E93" s="3181">
        <f>SUM(E84:E91)</f>
        <v>44000</v>
      </c>
      <c r="F93" s="3181"/>
      <c r="G93" s="3181"/>
      <c r="H93" s="3181">
        <f>SUM(H84:H91)</f>
        <v>44000</v>
      </c>
      <c r="I93" s="3181"/>
      <c r="J93" s="3181">
        <f>SUM(J84:J91)</f>
        <v>44000</v>
      </c>
      <c r="K93" s="3181"/>
      <c r="L93" s="3198"/>
      <c r="M93" s="3846" t="str">
        <f>K12</f>
        <v>N2O</v>
      </c>
      <c r="N93" s="3846"/>
      <c r="O93" s="2388">
        <f>K35/Nitrous</f>
        <v>120.94114160183796</v>
      </c>
      <c r="P93" s="2388" t="s">
        <v>1002</v>
      </c>
      <c r="Q93" s="2388"/>
    </row>
    <row r="94" spans="2:18">
      <c r="B94" s="3182" t="str">
        <f>IF((2*E93-H93-J93)=0,"",HLOOKUP(select,translations!$A$341:$H$435,47,))</f>
        <v/>
      </c>
      <c r="C94" s="3077"/>
      <c r="D94" s="3077"/>
      <c r="E94" s="3181"/>
      <c r="F94" s="3181"/>
      <c r="G94" s="3181"/>
      <c r="H94" s="3181"/>
      <c r="I94" s="3181"/>
      <c r="J94" s="3181"/>
      <c r="K94" s="3181"/>
      <c r="L94" s="3198"/>
      <c r="M94" s="3846" t="str">
        <f>L12</f>
        <v>CH4</v>
      </c>
      <c r="N94" s="3846"/>
      <c r="O94" s="3183">
        <f>L35/methane</f>
        <v>0</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4"/>
      <c r="Q99" s="3824"/>
    </row>
    <row r="100" spans="2:17">
      <c r="B100" s="3184"/>
      <c r="C100" s="3186" t="str">
        <f>HLOOKUP(select,translations!$A$341:$H$435,51,)</f>
        <v>Annual Crops</v>
      </c>
      <c r="D100" s="3187"/>
      <c r="E100" s="3185">
        <f>Annual!AI49</f>
        <v>0</v>
      </c>
      <c r="F100" s="3185"/>
      <c r="G100" s="3185"/>
      <c r="H100" s="3185">
        <f>Annual!AO49</f>
        <v>0</v>
      </c>
      <c r="I100" s="3185"/>
      <c r="J100" s="3185">
        <f>Annual!AU49</f>
        <v>360</v>
      </c>
      <c r="K100" s="3184"/>
      <c r="P100" s="3824"/>
      <c r="Q100" s="3824"/>
    </row>
    <row r="101" spans="2:17">
      <c r="B101" s="3184"/>
      <c r="C101" s="3184"/>
      <c r="D101" s="3188" t="str">
        <f>B35</f>
        <v>Total</v>
      </c>
      <c r="E101" s="3185">
        <f>E100+E99</f>
        <v>0</v>
      </c>
      <c r="F101" s="3185"/>
      <c r="G101" s="3185"/>
      <c r="H101" s="3185">
        <f>H100+H99</f>
        <v>0</v>
      </c>
      <c r="I101" s="3185"/>
      <c r="J101" s="3185">
        <f>J100+J99</f>
        <v>360</v>
      </c>
      <c r="K101" s="3184"/>
      <c r="P101" s="3824"/>
      <c r="Q101" s="3824"/>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6120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6120</v>
      </c>
      <c r="K111" s="3184"/>
    </row>
    <row r="157" spans="2:19" s="3080" customFormat="1" ht="13.15" hidden="1" customHeight="1">
      <c r="B157" s="3841" t="str">
        <f>HLOOKUP(select,translations!$A$341:$H$435,55,)</f>
        <v>Back to main results</v>
      </c>
      <c r="C157" s="3841"/>
      <c r="D157" s="3841"/>
      <c r="E157" s="3841"/>
    </row>
    <row r="158" spans="2:19" s="3080" customFormat="1" ht="13.15" hidden="1" customHeight="1">
      <c r="B158" s="3841"/>
      <c r="C158" s="3841"/>
      <c r="D158" s="3841"/>
      <c r="E158" s="3841"/>
    </row>
    <row r="159" spans="2:19" s="3080" customFormat="1" ht="17.25" hidden="1">
      <c r="B159" s="3081" t="str">
        <f>B7</f>
        <v>Project Name</v>
      </c>
      <c r="C159" s="3082"/>
      <c r="D159" s="3095" t="str">
        <f>D7</f>
        <v>Integrated climate risk management Sahel</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LAC Soils</v>
      </c>
      <c r="I160" s="3082"/>
      <c r="J160" s="3082"/>
      <c r="K160" s="3082"/>
      <c r="L160" s="3082"/>
      <c r="M160" s="3084"/>
      <c r="N160" s="3081" t="str">
        <f>N8</f>
        <v>Total area (ha)</v>
      </c>
      <c r="O160" s="3083">
        <f>O8</f>
        <v>44000</v>
      </c>
      <c r="P160" s="3082"/>
      <c r="Q160" s="3082"/>
      <c r="R160" s="3082"/>
      <c r="S160" s="3082"/>
    </row>
    <row r="161" spans="2:19" s="3080" customFormat="1" hidden="1"/>
    <row r="162" spans="2:19" s="3080" customFormat="1" hidden="1">
      <c r="B162" s="3843" t="str">
        <f>B10</f>
        <v>Components of the project</v>
      </c>
      <c r="D162" s="3085" t="str">
        <f>D10</f>
        <v>Gross fluxes</v>
      </c>
      <c r="E162" s="3085"/>
      <c r="F162" s="3086"/>
      <c r="H162" s="3825" t="str">
        <f>HLOOKUP(select,translations!$A$341:$H$435,56,)</f>
        <v>Production</v>
      </c>
      <c r="I162" s="3825"/>
      <c r="K162" s="3826" t="str">
        <f>HLOOKUP(select,translations!$A$341:$H$435,58,)</f>
        <v>Gross emission intensity</v>
      </c>
      <c r="L162" s="3826"/>
      <c r="N162" s="3823" t="str">
        <f>HLOOKUP(select,translations!$A$341:$H$435,60,)</f>
        <v>Percentage of human use</v>
      </c>
      <c r="O162" s="3823"/>
      <c r="Q162" s="3823" t="str">
        <f>HLOOKUP(select,translations!$A$341:$H$435,61,)</f>
        <v>Corresponding quantity used</v>
      </c>
      <c r="R162" s="3823"/>
      <c r="S162" s="3823"/>
    </row>
    <row r="163" spans="2:19" s="3080" customFormat="1" hidden="1">
      <c r="B163" s="3843"/>
      <c r="D163" s="3085" t="str">
        <f>D11</f>
        <v>Without</v>
      </c>
      <c r="E163" s="3085" t="str">
        <f>E11</f>
        <v>With</v>
      </c>
      <c r="F163" s="3086" t="str">
        <f>F11</f>
        <v>Balance</v>
      </c>
      <c r="H163" s="3825" t="str">
        <f>HLOOKUP(select,translations!$A$341:$H$435,57,)</f>
        <v>t of product</v>
      </c>
      <c r="I163" s="3825"/>
      <c r="K163" s="3825" t="str">
        <f>HLOOKUP(select,translations!$A$341:$H$435,59,)</f>
        <v>tCO2eq per t of product</v>
      </c>
      <c r="L163" s="3825"/>
      <c r="N163" s="3823"/>
      <c r="O163" s="3823"/>
      <c r="Q163" s="3823"/>
      <c r="R163" s="3823"/>
      <c r="S163" s="3823"/>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-863518.33333333302</v>
      </c>
      <c r="F166" s="3089">
        <f t="shared" ref="F166:F173" si="7">E166-D166</f>
        <v>-863518.33333333302</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-9182.6267405537819</v>
      </c>
      <c r="F167" s="3089">
        <f t="shared" si="7"/>
        <v>-9182.6267405537819</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0</v>
      </c>
      <c r="E168" s="3088">
        <f t="shared" si="8"/>
        <v>-2761110</v>
      </c>
      <c r="F168" s="3089">
        <f t="shared" si="7"/>
        <v>-2761110</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84250.107066381141</v>
      </c>
      <c r="F173" s="3089">
        <f t="shared" si="7"/>
        <v>84250.107066381141</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0</v>
      </c>
      <c r="E176" s="3088">
        <f>SUM(E166:E173)</f>
        <v>-3549560.8530075056</v>
      </c>
      <c r="F176" s="3093">
        <f>SUM(F166:F173)</f>
        <v>-3549560.8530075056</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0" t="str">
        <f>HLOOKUP(select,translations!$A$341:$H$435,69,)</f>
        <v>Emission per input</v>
      </c>
      <c r="F184" s="3840"/>
      <c r="G184" s="3117"/>
      <c r="H184" s="3840" t="str">
        <f>HLOOKUP(select,translations!$A$341:$H$435,70,)</f>
        <v>Input per t product</v>
      </c>
      <c r="I184" s="3840"/>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37"/>
      <c r="C186" s="3837"/>
      <c r="D186" s="3117"/>
      <c r="E186" s="3122"/>
      <c r="F186" s="3122"/>
      <c r="G186" s="3123"/>
      <c r="H186" s="3122"/>
      <c r="I186" s="3122"/>
      <c r="J186" s="3123"/>
      <c r="K186" s="3121">
        <f>$E186*$H186</f>
        <v>0</v>
      </c>
      <c r="L186" s="3121">
        <f>$F186*$I186</f>
        <v>0</v>
      </c>
      <c r="M186" s="3117"/>
    </row>
    <row r="187" spans="2:13" s="3080" customFormat="1" hidden="1">
      <c r="B187" s="3837"/>
      <c r="C187" s="3837"/>
      <c r="D187" s="3117"/>
      <c r="E187" s="3122"/>
      <c r="F187" s="3122"/>
      <c r="G187" s="3123"/>
      <c r="H187" s="3122"/>
      <c r="I187" s="3122"/>
      <c r="J187" s="3123"/>
      <c r="K187" s="3121">
        <f>$E187*$H187</f>
        <v>0</v>
      </c>
      <c r="L187" s="3121">
        <f>$F187*$I187</f>
        <v>0</v>
      </c>
      <c r="M187" s="3117"/>
    </row>
    <row r="188" spans="2:13" s="3080" customFormat="1" hidden="1">
      <c r="B188" s="3837"/>
      <c r="C188" s="3837"/>
      <c r="D188" s="3117"/>
      <c r="E188" s="3122"/>
      <c r="F188" s="3122"/>
      <c r="G188" s="3123"/>
      <c r="H188" s="3122"/>
      <c r="I188" s="3122"/>
      <c r="J188" s="3123"/>
      <c r="K188" s="3121">
        <f>$E188*$H188</f>
        <v>0</v>
      </c>
      <c r="L188" s="3121">
        <f>$F188*$I188</f>
        <v>0</v>
      </c>
      <c r="M188" s="3117"/>
    </row>
    <row r="189" spans="2:13" s="3080" customFormat="1" hidden="1">
      <c r="B189" s="3837"/>
      <c r="C189" s="3837"/>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2" t="str">
        <f>E184</f>
        <v>Emission per input</v>
      </c>
      <c r="F192" s="3832"/>
      <c r="G192" s="3117"/>
      <c r="H192" s="3832" t="str">
        <f>H184</f>
        <v>Input per t product</v>
      </c>
      <c r="I192" s="3832"/>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37"/>
      <c r="C194" s="3837"/>
      <c r="D194" s="3117"/>
      <c r="E194" s="3122"/>
      <c r="F194" s="3122"/>
      <c r="G194" s="3123"/>
      <c r="H194" s="3122"/>
      <c r="I194" s="3122"/>
      <c r="J194" s="3117"/>
      <c r="K194" s="3121">
        <f>$E194*$H194</f>
        <v>0</v>
      </c>
      <c r="L194" s="3121">
        <f>$F194*$I194</f>
        <v>0</v>
      </c>
      <c r="M194" s="3117"/>
    </row>
    <row r="195" spans="2:26" s="3080" customFormat="1" hidden="1">
      <c r="B195" s="3837"/>
      <c r="C195" s="3837"/>
      <c r="D195" s="3117"/>
      <c r="E195" s="3122"/>
      <c r="F195" s="3122"/>
      <c r="G195" s="3123"/>
      <c r="H195" s="3122"/>
      <c r="I195" s="3122"/>
      <c r="J195" s="3117"/>
      <c r="K195" s="3121">
        <f>$E195*$H195</f>
        <v>0</v>
      </c>
      <c r="L195" s="3121">
        <f>$F195*$I195</f>
        <v>0</v>
      </c>
      <c r="M195" s="3117"/>
    </row>
    <row r="196" spans="2:26" s="3080" customFormat="1" hidden="1">
      <c r="B196" s="3837"/>
      <c r="C196" s="3837"/>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2" t="str">
        <f>E192</f>
        <v>Emission per input</v>
      </c>
      <c r="F199" s="3832"/>
      <c r="G199" s="3117"/>
      <c r="H199" s="3832" t="str">
        <f>H192</f>
        <v>Input per t product</v>
      </c>
      <c r="I199" s="3832"/>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37"/>
      <c r="C201" s="3837"/>
      <c r="D201" s="3117"/>
      <c r="E201" s="3122"/>
      <c r="F201" s="3122"/>
      <c r="G201" s="3123"/>
      <c r="H201" s="3122"/>
      <c r="I201" s="3122"/>
      <c r="J201" s="3117"/>
      <c r="K201" s="3121">
        <f>$E201*$H201</f>
        <v>0</v>
      </c>
      <c r="L201" s="3121">
        <f>$F201*$I201</f>
        <v>0</v>
      </c>
      <c r="M201" s="3117"/>
    </row>
    <row r="202" spans="2:26" s="3080" customFormat="1" hidden="1">
      <c r="B202" s="3837"/>
      <c r="C202" s="3837"/>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2" t="str">
        <f>E199</f>
        <v>Emission per input</v>
      </c>
      <c r="F206" s="3832"/>
      <c r="G206" s="3117"/>
      <c r="H206" s="3832" t="str">
        <f>H199</f>
        <v>Input per t product</v>
      </c>
      <c r="I206" s="3832"/>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38"/>
      <c r="C208" s="383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37"/>
      <c r="C209" s="3837"/>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3" t="str">
        <f>K178</f>
        <v>Emissions (tCO2/t product)</v>
      </c>
      <c r="L214" s="3833"/>
      <c r="M214" s="3833"/>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36" t="str">
        <f>B157</f>
        <v>Back to main results</v>
      </c>
      <c r="C223" s="3836"/>
      <c r="D223" s="3836"/>
    </row>
    <row r="224" spans="2:26" s="3080" customFormat="1" hidden="1">
      <c r="B224" s="3836"/>
      <c r="C224" s="3836"/>
      <c r="D224" s="3836"/>
    </row>
    <row r="246" spans="2:22">
      <c r="D246" s="3839" t="s">
        <v>8929</v>
      </c>
      <c r="E246" s="3839"/>
      <c r="F246" s="3839"/>
      <c r="G246" s="3839"/>
      <c r="H246" s="3839"/>
      <c r="I246" s="3839"/>
      <c r="J246" s="3839"/>
      <c r="K246" s="3839"/>
      <c r="L246" s="3839"/>
      <c r="M246" s="3839"/>
      <c r="N246" s="3839"/>
      <c r="O246" s="3839"/>
      <c r="P246" s="3839"/>
      <c r="Q246" s="3839"/>
      <c r="R246" s="3839"/>
      <c r="S246" s="3839"/>
      <c r="T246" s="3839"/>
      <c r="U246" s="3839"/>
      <c r="V246" s="3839"/>
    </row>
    <row r="247" spans="2:22">
      <c r="D247" s="3839"/>
      <c r="E247" s="3839"/>
      <c r="F247" s="3839"/>
      <c r="G247" s="3839"/>
      <c r="H247" s="3839"/>
      <c r="I247" s="3839"/>
      <c r="J247" s="3839"/>
      <c r="K247" s="3839"/>
      <c r="L247" s="3839"/>
      <c r="M247" s="3839"/>
      <c r="N247" s="3839"/>
      <c r="O247" s="3839"/>
      <c r="P247" s="3839"/>
      <c r="Q247" s="3839"/>
      <c r="R247" s="3839"/>
      <c r="S247" s="3839"/>
      <c r="T247" s="3839"/>
      <c r="U247" s="3839"/>
      <c r="V247" s="3839"/>
    </row>
    <row r="249" spans="2:22">
      <c r="B249" s="2392"/>
      <c r="D249" s="3199" t="s">
        <v>358</v>
      </c>
      <c r="E249" s="3199"/>
      <c r="F249" s="3199"/>
      <c r="G249" s="3077"/>
      <c r="H249" s="3835" t="str">
        <f>HLOOKUP(select,translations!$A$341:$H$435,89,)</f>
        <v>FINAL</v>
      </c>
      <c r="I249" s="3835"/>
      <c r="J249" s="3835"/>
      <c r="K249" s="3835"/>
      <c r="L249" s="3835"/>
      <c r="M249" s="3835"/>
      <c r="N249" s="3835"/>
      <c r="O249" s="3835"/>
      <c r="P249" s="2388"/>
      <c r="Q249" s="3201"/>
      <c r="S249" s="2409"/>
      <c r="T249" s="3202" t="str">
        <f>HLOOKUP(select,translations!$A$341:$H$435,87,)</f>
        <v>Organic Soils (ha)</v>
      </c>
      <c r="V249" s="2498">
        <f>Matrix!M20</f>
        <v>0</v>
      </c>
    </row>
    <row r="250" spans="2:22" ht="17.25">
      <c r="B250" s="2392"/>
      <c r="D250" s="3199"/>
      <c r="E250" s="3200"/>
      <c r="F250" s="3199"/>
      <c r="G250" s="3077"/>
      <c r="H250" s="3834" t="str">
        <f>E253</f>
        <v>Forest/Plantation</v>
      </c>
      <c r="I250" s="3835" t="str">
        <f>E255</f>
        <v>Agriculture</v>
      </c>
      <c r="J250" s="3835"/>
      <c r="K250" s="3835"/>
      <c r="L250" s="3850" t="str">
        <f>E257</f>
        <v>Grassland</v>
      </c>
      <c r="M250" s="3850"/>
      <c r="N250" s="3835" t="str">
        <f>E258</f>
        <v>Other lands</v>
      </c>
      <c r="O250" s="3835"/>
      <c r="P250" s="2388"/>
      <c r="Q250" s="3831" t="str">
        <f>HLOOKUP(select,translations!$A$341:$H$435,90,)</f>
        <v>Total Initial</v>
      </c>
    </row>
    <row r="251" spans="2:22">
      <c r="D251" s="3199"/>
      <c r="E251" s="3199"/>
      <c r="F251" s="3199"/>
      <c r="G251" s="3077"/>
      <c r="H251" s="3834"/>
      <c r="I251" s="2498" t="str">
        <f>F254</f>
        <v>Annual</v>
      </c>
      <c r="J251" s="2498" t="str">
        <f>F255</f>
        <v>Perennial</v>
      </c>
      <c r="K251" s="2498" t="str">
        <f>F256</f>
        <v>Rice</v>
      </c>
      <c r="L251" s="2409"/>
      <c r="M251" s="3077"/>
      <c r="N251" s="2409" t="str">
        <f>F258</f>
        <v>Degraded</v>
      </c>
      <c r="O251" s="2498" t="str">
        <f>F259</f>
        <v>Other</v>
      </c>
      <c r="P251" s="2388"/>
      <c r="Q251" s="3831"/>
    </row>
    <row r="252" spans="2:22" ht="6" customHeight="1">
      <c r="D252" s="3204"/>
      <c r="E252" s="3204"/>
      <c r="F252" s="3204"/>
      <c r="G252" s="3142"/>
      <c r="H252" s="3205"/>
      <c r="I252" s="3206"/>
      <c r="J252" s="3206"/>
      <c r="K252" s="3206"/>
      <c r="L252" s="2431"/>
      <c r="M252" s="3142"/>
      <c r="N252" s="2431"/>
      <c r="O252" s="3206"/>
      <c r="P252" s="2388"/>
      <c r="Q252" s="3207"/>
    </row>
    <row r="253" spans="2:22">
      <c r="B253" s="3824"/>
      <c r="D253" s="3848" t="str">
        <f>HLOOKUP(select,translations!$A$341:$H$435,88,)</f>
        <v>INITIAL</v>
      </c>
      <c r="E253" s="2765" t="str">
        <f>B84</f>
        <v>Forest/Plantation</v>
      </c>
      <c r="F253" s="2518"/>
      <c r="G253" s="2388"/>
      <c r="H253" s="3203">
        <f>Matrix!E10</f>
        <v>6000</v>
      </c>
      <c r="I253" s="3209">
        <f>Matrix!F10</f>
        <v>0</v>
      </c>
      <c r="J253" s="3209">
        <f>Matrix!G10</f>
        <v>0</v>
      </c>
      <c r="K253" s="3209">
        <f>Matrix!H10</f>
        <v>0</v>
      </c>
      <c r="L253" s="3209">
        <f>Matrix!I10</f>
        <v>0</v>
      </c>
      <c r="M253" s="3210"/>
      <c r="N253" s="3209">
        <f>Matrix!J10</f>
        <v>0</v>
      </c>
      <c r="O253" s="3209">
        <f>Matrix!K10</f>
        <v>0</v>
      </c>
      <c r="P253" s="2388"/>
      <c r="Q253" s="3203">
        <f t="shared" ref="Q253:Q259" si="12">SUM(H253:O253)</f>
        <v>6000</v>
      </c>
    </row>
    <row r="254" spans="2:22">
      <c r="B254" s="3824"/>
      <c r="D254" s="3848"/>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48"/>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c r="D256" s="3848"/>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48"/>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48"/>
      <c r="E258" s="3849" t="str">
        <f>B89</f>
        <v>Other lands</v>
      </c>
      <c r="F258" s="3208" t="str">
        <f>C89</f>
        <v>Degraded</v>
      </c>
      <c r="G258" s="2388"/>
      <c r="H258" s="3211">
        <f>Matrix!E15</f>
        <v>0</v>
      </c>
      <c r="I258" s="3213">
        <f>Matrix!F15</f>
        <v>0</v>
      </c>
      <c r="J258" s="3213">
        <f>Matrix!G15</f>
        <v>0</v>
      </c>
      <c r="K258" s="3213">
        <f>Matrix!H15</f>
        <v>0</v>
      </c>
      <c r="L258" s="3213">
        <f>Matrix!I15</f>
        <v>0</v>
      </c>
      <c r="N258" s="3212">
        <f>Matrix!J15</f>
        <v>9000</v>
      </c>
      <c r="O258" s="3213">
        <f>Matrix!K15</f>
        <v>0</v>
      </c>
      <c r="P258" s="2388"/>
      <c r="Q258" s="2498">
        <f t="shared" si="12"/>
        <v>9000</v>
      </c>
    </row>
    <row r="259" spans="2:22">
      <c r="D259" s="3848"/>
      <c r="E259" s="3849"/>
      <c r="F259" s="3208" t="str">
        <f>C90</f>
        <v>Other</v>
      </c>
      <c r="G259" s="2388"/>
      <c r="H259" s="3211">
        <f>Matrix!E16</f>
        <v>0</v>
      </c>
      <c r="I259" s="3213">
        <f>Matrix!F16</f>
        <v>0</v>
      </c>
      <c r="J259" s="3213">
        <f>Matrix!G16</f>
        <v>0</v>
      </c>
      <c r="K259" s="3213">
        <f>Matrix!H16</f>
        <v>0</v>
      </c>
      <c r="L259" s="3213">
        <f>Matrix!I16</f>
        <v>0</v>
      </c>
      <c r="N259" s="3213">
        <f>Matrix!J16</f>
        <v>0</v>
      </c>
      <c r="O259" s="3212">
        <f>Matrix!K16</f>
        <v>29000</v>
      </c>
      <c r="P259" s="2388"/>
      <c r="Q259" s="2498">
        <f t="shared" si="12"/>
        <v>29000</v>
      </c>
    </row>
    <row r="260" spans="2:22" ht="6" customHeight="1">
      <c r="D260" s="3848"/>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6000</v>
      </c>
      <c r="I261" s="2498">
        <f>SUM(I253:I259)</f>
        <v>0</v>
      </c>
      <c r="J261" s="2498">
        <f>SUM(J253:J259)</f>
        <v>0</v>
      </c>
      <c r="K261" s="2498">
        <f>SUM(K253:K259)</f>
        <v>0</v>
      </c>
      <c r="L261" s="2498">
        <f>SUM(L253:L259)</f>
        <v>0</v>
      </c>
      <c r="M261" s="3077"/>
      <c r="N261" s="2498">
        <f>SUM(N253:N259)</f>
        <v>9000</v>
      </c>
      <c r="O261" s="2498">
        <f>SUM(O253:O259)</f>
        <v>29000</v>
      </c>
      <c r="P261" s="2388"/>
      <c r="Q261" s="2498">
        <f>SUM(Q253:Q259)</f>
        <v>44000</v>
      </c>
    </row>
    <row r="264" spans="2:22">
      <c r="B264" s="2392"/>
      <c r="D264" s="3199" t="s">
        <v>530</v>
      </c>
      <c r="E264" s="3199"/>
      <c r="F264" s="3199"/>
      <c r="G264" s="3077"/>
      <c r="H264" s="3835" t="str">
        <f>H249</f>
        <v>FINAL</v>
      </c>
      <c r="I264" s="3835"/>
      <c r="J264" s="3835"/>
      <c r="K264" s="3835"/>
      <c r="L264" s="3835"/>
      <c r="M264" s="3835"/>
      <c r="N264" s="3835"/>
      <c r="O264" s="3835"/>
      <c r="P264" s="2388"/>
      <c r="Q264" s="3201"/>
      <c r="S264" s="2409"/>
      <c r="T264" s="3202" t="str">
        <f>T249</f>
        <v>Organic Soils (ha)</v>
      </c>
      <c r="V264" s="2498">
        <f>Matrix!M37</f>
        <v>0</v>
      </c>
    </row>
    <row r="265" spans="2:22" ht="17.25">
      <c r="B265" s="2392"/>
      <c r="D265" s="3199"/>
      <c r="E265" s="3200"/>
      <c r="F265" s="3199"/>
      <c r="G265" s="3077"/>
      <c r="H265" s="3834" t="str">
        <f>H250</f>
        <v>Forest/Plantation</v>
      </c>
      <c r="I265" s="3835" t="str">
        <f>I250</f>
        <v>Agriculture</v>
      </c>
      <c r="J265" s="3835"/>
      <c r="K265" s="3835"/>
      <c r="L265" s="3850" t="str">
        <f>L250</f>
        <v>Grassland</v>
      </c>
      <c r="M265" s="3850"/>
      <c r="N265" s="3835" t="s">
        <v>496</v>
      </c>
      <c r="O265" s="3835"/>
      <c r="P265" s="2388"/>
      <c r="Q265" s="3831" t="str">
        <f>Q250</f>
        <v>Total Initial</v>
      </c>
    </row>
    <row r="266" spans="2:22">
      <c r="D266" s="3199"/>
      <c r="E266" s="3199"/>
      <c r="F266" s="3199"/>
      <c r="G266" s="3077"/>
      <c r="H266" s="3834"/>
      <c r="I266" s="2498" t="str">
        <f>I251</f>
        <v>Annual</v>
      </c>
      <c r="J266" s="2498" t="str">
        <f>J251</f>
        <v>Perennial</v>
      </c>
      <c r="K266" s="2498" t="str">
        <f>K251</f>
        <v>Rice</v>
      </c>
      <c r="L266" s="2409"/>
      <c r="M266" s="3077"/>
      <c r="N266" s="2409" t="str">
        <f>N251</f>
        <v>Degraded</v>
      </c>
      <c r="O266" s="2498" t="str">
        <f>O251</f>
        <v>Other</v>
      </c>
      <c r="P266" s="2388"/>
      <c r="Q266" s="3831"/>
    </row>
    <row r="267" spans="2:22" ht="5.25" customHeight="1">
      <c r="D267" s="3204"/>
      <c r="E267" s="3204"/>
      <c r="F267" s="3204"/>
      <c r="G267" s="3142"/>
      <c r="H267" s="3205"/>
      <c r="I267" s="3206"/>
      <c r="J267" s="3206"/>
      <c r="K267" s="3206"/>
      <c r="L267" s="2431"/>
      <c r="M267" s="3142"/>
      <c r="N267" s="2431"/>
      <c r="O267" s="3206"/>
      <c r="P267" s="2388"/>
      <c r="Q267" s="3207"/>
    </row>
    <row r="268" spans="2:22">
      <c r="D268" s="3848" t="str">
        <f>D253</f>
        <v>INITIAL</v>
      </c>
      <c r="E268" s="2765" t="str">
        <f>E253</f>
        <v>Forest/Plantation</v>
      </c>
      <c r="F268" s="2518"/>
      <c r="G268" s="2388"/>
      <c r="H268" s="3203">
        <f>Matrix!E27</f>
        <v>6000</v>
      </c>
      <c r="I268" s="3209">
        <f>Matrix!F27</f>
        <v>0</v>
      </c>
      <c r="J268" s="3209">
        <f>Matrix!G27</f>
        <v>0</v>
      </c>
      <c r="K268" s="3209">
        <f>Matrix!H27</f>
        <v>0</v>
      </c>
      <c r="L268" s="3209">
        <f>Matrix!I27</f>
        <v>0</v>
      </c>
      <c r="M268" s="3210"/>
      <c r="N268" s="3209">
        <f>Matrix!J27</f>
        <v>0</v>
      </c>
      <c r="O268" s="3209">
        <f>Matrix!K27</f>
        <v>0</v>
      </c>
      <c r="P268" s="2388"/>
      <c r="Q268" s="3203">
        <f t="shared" ref="Q268:Q274" si="13">SUM(H268:O268)</f>
        <v>6000</v>
      </c>
    </row>
    <row r="269" spans="2:22">
      <c r="D269" s="3848"/>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48"/>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c r="D271" s="3848"/>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48"/>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48"/>
      <c r="E273" s="3849" t="str">
        <f>E258</f>
        <v>Other lands</v>
      </c>
      <c r="F273" s="3208" t="str">
        <f>F258</f>
        <v>Degraded</v>
      </c>
      <c r="G273" s="2388"/>
      <c r="H273" s="3211">
        <f>Matrix!E32</f>
        <v>0</v>
      </c>
      <c r="I273" s="3213">
        <f>Matrix!F32</f>
        <v>9000</v>
      </c>
      <c r="J273" s="3213">
        <f>Matrix!G32</f>
        <v>0</v>
      </c>
      <c r="K273" s="3213">
        <f>Matrix!H32</f>
        <v>0</v>
      </c>
      <c r="L273" s="3213">
        <f>Matrix!I32</f>
        <v>0</v>
      </c>
      <c r="N273" s="3212">
        <f>Matrix!J32</f>
        <v>0</v>
      </c>
      <c r="O273" s="3213">
        <f>Matrix!K32</f>
        <v>0</v>
      </c>
      <c r="P273" s="2388"/>
      <c r="Q273" s="2498">
        <f t="shared" si="13"/>
        <v>9000</v>
      </c>
    </row>
    <row r="274" spans="4:17">
      <c r="D274" s="3848"/>
      <c r="E274" s="3849"/>
      <c r="F274" s="3208" t="str">
        <f>F259</f>
        <v>Other</v>
      </c>
      <c r="G274" s="2388"/>
      <c r="H274" s="3211">
        <f>Matrix!E33</f>
        <v>0</v>
      </c>
      <c r="I274" s="3213">
        <f>Matrix!F33</f>
        <v>0</v>
      </c>
      <c r="J274" s="3213">
        <f>Matrix!G33</f>
        <v>14000</v>
      </c>
      <c r="K274" s="3213">
        <f>Matrix!H33</f>
        <v>0</v>
      </c>
      <c r="L274" s="3213">
        <f>Matrix!I33</f>
        <v>15000</v>
      </c>
      <c r="N274" s="3213">
        <f>Matrix!J33</f>
        <v>0</v>
      </c>
      <c r="O274" s="3212">
        <f>Matrix!K33</f>
        <v>0</v>
      </c>
      <c r="P274" s="2388"/>
      <c r="Q274" s="2498">
        <f t="shared" si="13"/>
        <v>29000</v>
      </c>
    </row>
    <row r="275" spans="4:17" ht="6" customHeight="1">
      <c r="D275" s="3848"/>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6000</v>
      </c>
      <c r="I276" s="2498">
        <f>SUM(I268:I274)</f>
        <v>9000</v>
      </c>
      <c r="J276" s="2498">
        <f>SUM(J268:J274)</f>
        <v>14000</v>
      </c>
      <c r="K276" s="2498">
        <f>SUM(K268:K274)</f>
        <v>0</v>
      </c>
      <c r="L276" s="2498">
        <f>SUM(L268:L274)</f>
        <v>15000</v>
      </c>
      <c r="M276" s="3077"/>
      <c r="N276" s="2498">
        <f>SUM(N268:N274)</f>
        <v>0</v>
      </c>
      <c r="O276" s="2498">
        <f>SUM(O268:O274)</f>
        <v>0</v>
      </c>
      <c r="P276" s="2388"/>
      <c r="Q276" s="2498">
        <f>SUM(Q268:Q274)</f>
        <v>44000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1005</v>
      </c>
      <c r="C6" s="1172"/>
      <c r="D6" s="1172"/>
      <c r="E6" s="1172"/>
      <c r="F6" s="1172"/>
      <c r="G6" s="1173"/>
      <c r="I6" s="1123" t="s">
        <v>1006</v>
      </c>
      <c r="J6" s="1124"/>
      <c r="K6" s="1125"/>
      <c r="N6" s="3853" t="s">
        <v>1007</v>
      </c>
      <c r="O6" s="3854"/>
    </row>
    <row r="7" spans="2:24" ht="13.5" thickBot="1">
      <c r="B7" s="842" t="s">
        <v>172</v>
      </c>
      <c r="C7" s="1126" t="str">
        <f>IF(title="","",title)</f>
        <v>Integrated climate risk management Sahel</v>
      </c>
      <c r="D7" s="1126"/>
      <c r="E7" s="1126"/>
      <c r="F7" s="1126"/>
      <c r="G7" s="1127"/>
      <c r="I7" s="810" t="s">
        <v>506</v>
      </c>
      <c r="J7" s="811"/>
      <c r="K7" s="1128">
        <f>Matrix!M10</f>
        <v>6000</v>
      </c>
      <c r="N7" s="3855" t="s">
        <v>1008</v>
      </c>
      <c r="O7" s="3856"/>
    </row>
    <row r="8" spans="2:24">
      <c r="B8" s="1129"/>
      <c r="C8" s="427"/>
      <c r="D8" s="427"/>
      <c r="E8" s="427"/>
      <c r="F8" s="427"/>
      <c r="G8" s="1130"/>
      <c r="I8" s="799"/>
      <c r="J8" s="800" t="s">
        <v>73</v>
      </c>
      <c r="K8" s="1131">
        <f>Matrix!M11</f>
        <v>0</v>
      </c>
      <c r="N8" s="1129" t="s">
        <v>170</v>
      </c>
      <c r="O8" s="1130">
        <f>time</f>
        <v>6</v>
      </c>
    </row>
    <row r="9" spans="2:24">
      <c r="B9" s="845" t="s">
        <v>961</v>
      </c>
      <c r="C9" s="447" t="str">
        <f>IF(region=List!A6,"",region)</f>
        <v>Africa</v>
      </c>
      <c r="D9" s="447"/>
      <c r="E9" s="447"/>
      <c r="F9" s="447"/>
      <c r="G9" s="1132"/>
      <c r="I9" s="801" t="s">
        <v>116</v>
      </c>
      <c r="J9" s="800" t="s">
        <v>501</v>
      </c>
      <c r="K9" s="1131">
        <f>Matrix!M12</f>
        <v>0</v>
      </c>
      <c r="N9" s="1129" t="s">
        <v>1009</v>
      </c>
      <c r="O9" s="1130">
        <f>time2</f>
        <v>14</v>
      </c>
    </row>
    <row r="10" spans="2:24" ht="13.5" thickBot="1">
      <c r="B10" s="1129"/>
      <c r="C10" s="427"/>
      <c r="D10" s="427"/>
      <c r="E10" s="427"/>
      <c r="F10" s="427"/>
      <c r="G10" s="1130"/>
      <c r="I10" s="801"/>
      <c r="J10" s="800" t="s">
        <v>502</v>
      </c>
      <c r="K10" s="1131">
        <f>Matrix!M13</f>
        <v>0</v>
      </c>
      <c r="N10" s="1133" t="s">
        <v>165</v>
      </c>
      <c r="O10" s="1134">
        <f>time_tot</f>
        <v>20</v>
      </c>
    </row>
    <row r="11" spans="2:24" ht="13.5" thickBot="1">
      <c r="B11" s="845" t="s">
        <v>95</v>
      </c>
      <c r="C11" s="447" t="str">
        <f>IF(clim_simple=Help!N79,"",clim_full)</f>
        <v>Tropical Dry</v>
      </c>
      <c r="D11" s="447"/>
      <c r="E11" s="447"/>
      <c r="F11" s="447"/>
      <c r="G11" s="1132"/>
      <c r="I11" s="802" t="s">
        <v>19</v>
      </c>
      <c r="J11" s="803"/>
      <c r="K11" s="1131">
        <f>Matrix!M14</f>
        <v>0</v>
      </c>
      <c r="N11" s="3865" t="s">
        <v>1010</v>
      </c>
      <c r="O11" s="3866"/>
    </row>
    <row r="12" spans="2:24">
      <c r="B12" s="1129"/>
      <c r="C12" s="427"/>
      <c r="D12" s="427"/>
      <c r="E12" s="427"/>
      <c r="F12" s="427"/>
      <c r="G12" s="1130"/>
      <c r="I12" s="382" t="s">
        <v>496</v>
      </c>
      <c r="J12" s="387" t="s">
        <v>493</v>
      </c>
      <c r="K12" s="1131">
        <f>Matrix!M15</f>
        <v>9000</v>
      </c>
      <c r="N12" s="1168" t="s">
        <v>487</v>
      </c>
      <c r="O12" s="2341">
        <f>SUM(K7:K13)</f>
        <v>44000</v>
      </c>
    </row>
    <row r="13" spans="2:24" ht="13.5" thickBot="1">
      <c r="B13" s="845" t="s">
        <v>1011</v>
      </c>
      <c r="C13" s="447" t="str">
        <f>IF(soil=List!A20,"",soil)</f>
        <v>LAC Soils</v>
      </c>
      <c r="D13" s="447"/>
      <c r="E13" s="447"/>
      <c r="F13" s="447"/>
      <c r="G13" s="1132"/>
      <c r="I13" s="354"/>
      <c r="J13" s="391" t="s">
        <v>503</v>
      </c>
      <c r="K13" s="1135">
        <f>Matrix!M16</f>
        <v>29000</v>
      </c>
      <c r="N13" s="1133" t="s">
        <v>508</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1012</v>
      </c>
      <c r="S13" s="1376">
        <f>'8. Fish'!J46</f>
        <v>0</v>
      </c>
    </row>
    <row r="14" spans="2:24" ht="13.5" thickBot="1">
      <c r="B14" s="1133"/>
      <c r="C14" s="1174"/>
      <c r="D14" s="1174"/>
      <c r="E14" s="1174"/>
      <c r="F14" s="1174"/>
      <c r="G14" s="1134"/>
      <c r="I14" s="1170" t="s">
        <v>1013</v>
      </c>
      <c r="J14" s="1169"/>
      <c r="K14" s="1177">
        <f>O13</f>
        <v>0</v>
      </c>
      <c r="N14" s="824" t="s">
        <v>1010</v>
      </c>
      <c r="O14" s="825">
        <f>SUM(O12:O13)+S13</f>
        <v>44000</v>
      </c>
    </row>
    <row r="15" spans="2:24" ht="7.5" customHeight="1" thickBot="1"/>
    <row r="16" spans="2:24">
      <c r="B16" s="3881" t="s">
        <v>1014</v>
      </c>
      <c r="C16" s="3882"/>
      <c r="E16" s="3870" t="s">
        <v>1015</v>
      </c>
      <c r="F16" s="3871"/>
      <c r="G16" s="3872"/>
      <c r="I16" s="3857" t="s">
        <v>1016</v>
      </c>
      <c r="J16" s="3858"/>
      <c r="K16" s="3859"/>
      <c r="N16" s="3863" t="s">
        <v>1017</v>
      </c>
      <c r="O16" s="3864"/>
    </row>
    <row r="17" spans="2:15" ht="16.5" thickBot="1">
      <c r="B17" s="827"/>
      <c r="C17" s="828"/>
      <c r="D17" s="185"/>
      <c r="E17" s="3867" t="s">
        <v>1018</v>
      </c>
      <c r="F17" s="3868"/>
      <c r="G17" s="3869"/>
      <c r="H17" s="185"/>
      <c r="I17" s="3860" t="s">
        <v>1018</v>
      </c>
      <c r="J17" s="3861"/>
      <c r="K17" s="3862"/>
      <c r="N17" s="1048" t="s">
        <v>168</v>
      </c>
      <c r="O17" s="1136" t="s">
        <v>157</v>
      </c>
    </row>
    <row r="18" spans="2:15">
      <c r="B18" s="3879" t="s">
        <v>1019</v>
      </c>
      <c r="C18" s="3880"/>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&gt;</v>
      </c>
      <c r="I19" s="424">
        <f>'Forest Degradation'!O55</f>
        <v>-798309.6</v>
      </c>
      <c r="J19" s="204" t="str">
        <f t="shared" si="1"/>
        <v>this is a sink</v>
      </c>
      <c r="K19" s="198"/>
      <c r="N19" s="859">
        <f>IF(time_tot=0,0,E19/time_tot)</f>
        <v>0</v>
      </c>
      <c r="O19" s="1137">
        <f>IF(time_tot=0,0,I19/time_tot)</f>
        <v>-39915.479999999996</v>
      </c>
    </row>
    <row r="20" spans="2:15">
      <c r="B20" s="3873" t="s">
        <v>118</v>
      </c>
      <c r="C20" s="3874"/>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75" t="s">
        <v>1021</v>
      </c>
      <c r="C21" s="3876"/>
      <c r="D21" s="185"/>
      <c r="E21" s="424">
        <f>'non Forest LUC'!N48</f>
        <v>0</v>
      </c>
      <c r="F21" s="204" t="str">
        <f t="shared" si="0"/>
        <v/>
      </c>
      <c r="G21" s="198"/>
      <c r="H21" s="191" t="str">
        <f t="shared" si="2"/>
        <v>&gt;</v>
      </c>
      <c r="I21" s="424">
        <f>'non Forest LUC'!O48</f>
        <v>-863518.33333333302</v>
      </c>
      <c r="J21" s="204" t="str">
        <f t="shared" si="1"/>
        <v>this is a sink</v>
      </c>
      <c r="K21" s="198"/>
      <c r="N21" s="859">
        <f>IF(time_tot=0,0,E21/time_tot)</f>
        <v>0</v>
      </c>
      <c r="O21" s="1137">
        <f>IF(time_tot=0,0,I21/time_tot)</f>
        <v>-43175.91666666665</v>
      </c>
    </row>
    <row r="22" spans="2:15">
      <c r="B22" s="3883" t="s">
        <v>1022</v>
      </c>
      <c r="C22" s="3884"/>
      <c r="D22" s="185"/>
      <c r="E22" s="425"/>
      <c r="F22" s="205" t="str">
        <f t="shared" si="0"/>
        <v/>
      </c>
      <c r="G22" s="199"/>
      <c r="H22" s="191"/>
      <c r="I22" s="425"/>
      <c r="J22" s="205" t="str">
        <f t="shared" si="1"/>
        <v/>
      </c>
      <c r="K22" s="199"/>
      <c r="N22" s="1140"/>
      <c r="O22" s="1141"/>
    </row>
    <row r="23" spans="2:15">
      <c r="B23" s="3887" t="s">
        <v>1023</v>
      </c>
      <c r="C23" s="3888"/>
      <c r="D23" s="185"/>
      <c r="E23" s="424">
        <f>Annual!L49</f>
        <v>0</v>
      </c>
      <c r="F23" s="204" t="str">
        <f t="shared" si="0"/>
        <v/>
      </c>
      <c r="G23" s="198"/>
      <c r="H23" s="191" t="str">
        <f t="shared" si="2"/>
        <v>&gt;</v>
      </c>
      <c r="I23" s="424">
        <f>Annual!M49</f>
        <v>-9182.6267405537819</v>
      </c>
      <c r="J23" s="204" t="str">
        <f t="shared" si="1"/>
        <v>this is a sink</v>
      </c>
      <c r="K23" s="198"/>
      <c r="N23" s="859">
        <f t="shared" ref="N23:N30" si="3">IF(time_tot=0,0,E23/time_tot)</f>
        <v>0</v>
      </c>
      <c r="O23" s="1137">
        <f t="shared" ref="O23:O30" si="4">IF(time_tot=0,0,I23/time_tot)</f>
        <v>-459.13133702768909</v>
      </c>
    </row>
    <row r="24" spans="2:15">
      <c r="B24" s="3887" t="s">
        <v>1024</v>
      </c>
      <c r="C24" s="3888"/>
      <c r="D24" s="185"/>
      <c r="E24" s="424">
        <f>Perennial!N47</f>
        <v>0</v>
      </c>
      <c r="F24" s="204" t="str">
        <f t="shared" si="0"/>
        <v/>
      </c>
      <c r="G24" s="198"/>
      <c r="H24" s="191" t="str">
        <f t="shared" si="2"/>
        <v>&gt;</v>
      </c>
      <c r="I24" s="424">
        <f>Perennial!O47</f>
        <v>-2761110</v>
      </c>
      <c r="J24" s="204" t="str">
        <f t="shared" si="1"/>
        <v>this is a sink</v>
      </c>
      <c r="K24" s="198"/>
      <c r="N24" s="859">
        <f t="shared" si="3"/>
        <v>0</v>
      </c>
      <c r="O24" s="1137">
        <f t="shared" si="4"/>
        <v>-138055.5</v>
      </c>
    </row>
    <row r="25" spans="2:15">
      <c r="B25" s="3887" t="s">
        <v>1025</v>
      </c>
      <c r="C25" s="3888"/>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89" t="s">
        <v>19</v>
      </c>
      <c r="C26" s="3890"/>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9014</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9021</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9016</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77" t="s">
        <v>1026</v>
      </c>
      <c r="C31" s="3878"/>
      <c r="D31" s="185"/>
      <c r="E31" s="425"/>
      <c r="F31" s="205" t="str">
        <f t="shared" si="0"/>
        <v/>
      </c>
      <c r="G31" s="199"/>
      <c r="H31" s="191"/>
      <c r="I31" s="425"/>
      <c r="J31" s="205" t="str">
        <f t="shared" si="1"/>
        <v/>
      </c>
      <c r="K31" s="199"/>
      <c r="N31" s="1140"/>
      <c r="O31" s="1141"/>
    </row>
    <row r="32" spans="2:15">
      <c r="B32" s="3885" t="s">
        <v>1027</v>
      </c>
      <c r="C32" s="3886"/>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85" t="s">
        <v>1028</v>
      </c>
      <c r="C33" s="3886"/>
      <c r="D33" s="869"/>
      <c r="E33" s="424">
        <f>Inputs!Q52</f>
        <v>0</v>
      </c>
      <c r="F33" s="204" t="str">
        <f t="shared" si="0"/>
        <v/>
      </c>
      <c r="G33" s="198"/>
      <c r="H33" s="337" t="str">
        <f t="shared" si="2"/>
        <v>&lt;</v>
      </c>
      <c r="I33" s="424">
        <f>Inputs!R52</f>
        <v>84250.107066381141</v>
      </c>
      <c r="J33" s="204" t="str">
        <f t="shared" si="1"/>
        <v>this is a source</v>
      </c>
      <c r="K33" s="198"/>
      <c r="L33" s="193"/>
      <c r="M33" s="193"/>
      <c r="N33" s="859">
        <f>IF(time_tot=0,0,E33/time_tot)</f>
        <v>0</v>
      </c>
      <c r="O33" s="1137">
        <f>IF(time_tot=0,0,I33/time_tot)</f>
        <v>4212.5053533190567</v>
      </c>
    </row>
    <row r="34" spans="2:18" ht="12.75" customHeight="1">
      <c r="B34" s="3885" t="s">
        <v>1029</v>
      </c>
      <c r="C34" s="3886"/>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1" t="s">
        <v>1030</v>
      </c>
      <c r="C36" s="3852"/>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0</v>
      </c>
      <c r="F38" s="873" t="str">
        <f>IF(E38=0,"",IF(E38&lt;0,"It is a sink","It is a source"))</f>
        <v/>
      </c>
      <c r="G38" s="826"/>
      <c r="H38" s="191" t="str">
        <f t="shared" si="2"/>
        <v>&gt;</v>
      </c>
      <c r="I38" s="821">
        <f>SUM(I18:I36)</f>
        <v>-4347870.4530075062</v>
      </c>
      <c r="J38" s="873" t="str">
        <f>IF(I38=0,"",IF(I38&lt;0,"It is a sink","It is a source"))</f>
        <v>It is a sink</v>
      </c>
      <c r="K38" s="725"/>
      <c r="N38" s="821">
        <f>IF(time_tot=0,0,E38/time_tot)</f>
        <v>0</v>
      </c>
      <c r="O38" s="725">
        <f>IF(time_tot=0,0,I38/time_tot)</f>
        <v>-217393.52265037532</v>
      </c>
      <c r="Q38" s="1377"/>
      <c r="R38" s="1377"/>
    </row>
    <row r="39" spans="2:18" ht="12.75" customHeight="1" thickBot="1">
      <c r="C39" s="185"/>
      <c r="D39" s="185"/>
      <c r="Q39" s="1377"/>
      <c r="R39" s="1377"/>
    </row>
    <row r="40" spans="2:18" ht="13.5" thickBot="1">
      <c r="C40" s="1143" t="s">
        <v>1032</v>
      </c>
      <c r="E40" s="863">
        <f>IF($O$14=0,0,E38/$O$14)</f>
        <v>0</v>
      </c>
      <c r="F40" s="864"/>
      <c r="G40" s="865"/>
      <c r="H40" s="866" t="str">
        <f t="shared" si="2"/>
        <v>&gt;</v>
      </c>
      <c r="I40" s="863">
        <f>IF($O$14=0,0,I38/$O$14)</f>
        <v>-98.815237568352416</v>
      </c>
      <c r="J40" s="864"/>
      <c r="K40" s="865"/>
      <c r="L40" s="1148"/>
      <c r="M40" s="1148"/>
      <c r="N40" s="863">
        <f>IF($O$14=0,0,N38/$O$14)</f>
        <v>0</v>
      </c>
      <c r="O40" s="865">
        <f>IF($O$14=0,0,O38/$O$14)</f>
        <v>-4.9407618784176206</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1033</v>
      </c>
    </row>
    <row r="6" spans="1:19" ht="13.5" thickBot="1">
      <c r="A6" s="1332"/>
      <c r="B6" s="1175" t="s">
        <v>1005</v>
      </c>
      <c r="C6" s="1176"/>
      <c r="D6" s="1176"/>
      <c r="E6" s="1176"/>
      <c r="F6" s="1176"/>
      <c r="G6" s="830"/>
      <c r="H6" s="1332"/>
      <c r="I6" s="807" t="s">
        <v>1006</v>
      </c>
      <c r="J6" s="808"/>
      <c r="K6" s="809"/>
      <c r="L6" s="1332"/>
      <c r="M6" s="1332"/>
      <c r="N6" s="3930" t="s">
        <v>1007</v>
      </c>
      <c r="O6" s="3931"/>
      <c r="P6" s="1332"/>
      <c r="Q6" s="1332"/>
      <c r="R6" s="1332"/>
      <c r="S6" s="1332"/>
    </row>
    <row r="7" spans="1:19" ht="13.5" thickBot="1">
      <c r="A7" s="1332"/>
      <c r="B7" s="842" t="s">
        <v>172</v>
      </c>
      <c r="C7" s="843" t="str">
        <f>IF(title="","",title)</f>
        <v>Integrated climate risk management Sahel</v>
      </c>
      <c r="D7" s="843"/>
      <c r="E7" s="843"/>
      <c r="F7" s="843"/>
      <c r="G7" s="844"/>
      <c r="H7" s="1332"/>
      <c r="I7" s="810" t="s">
        <v>506</v>
      </c>
      <c r="J7" s="811"/>
      <c r="K7" s="804">
        <f>Matrix!M10</f>
        <v>6000</v>
      </c>
      <c r="L7" s="1332"/>
      <c r="M7" s="1332"/>
      <c r="N7" s="3932" t="s">
        <v>1008</v>
      </c>
      <c r="O7" s="3933"/>
      <c r="P7" s="1332"/>
      <c r="Q7" s="1332"/>
      <c r="R7" s="1332"/>
      <c r="S7" s="1332"/>
    </row>
    <row r="8" spans="1:19">
      <c r="A8" s="1332"/>
      <c r="B8" s="839"/>
      <c r="C8" s="20"/>
      <c r="D8" s="20"/>
      <c r="E8" s="20"/>
      <c r="F8" s="20"/>
      <c r="G8" s="840"/>
      <c r="H8" s="1332"/>
      <c r="I8" s="799"/>
      <c r="J8" s="800" t="s">
        <v>73</v>
      </c>
      <c r="K8" s="805">
        <f>Matrix!M11</f>
        <v>0</v>
      </c>
      <c r="L8" s="1332"/>
      <c r="M8" s="1332"/>
      <c r="N8" s="839" t="s">
        <v>170</v>
      </c>
      <c r="O8" s="1182">
        <f>time</f>
        <v>6</v>
      </c>
      <c r="P8" s="1332"/>
      <c r="Q8" s="1332"/>
      <c r="R8" s="1332"/>
      <c r="S8" s="1332"/>
    </row>
    <row r="9" spans="1:19">
      <c r="A9" s="1332"/>
      <c r="B9" s="845" t="s">
        <v>961</v>
      </c>
      <c r="C9" s="79" t="str">
        <f>IF(region=List!A6,"",region)</f>
        <v>Africa</v>
      </c>
      <c r="D9" s="79"/>
      <c r="E9" s="79"/>
      <c r="F9" s="79"/>
      <c r="G9" s="846"/>
      <c r="H9" s="1332"/>
      <c r="I9" s="801" t="s">
        <v>116</v>
      </c>
      <c r="J9" s="800" t="s">
        <v>501</v>
      </c>
      <c r="K9" s="805">
        <f>Matrix!M12</f>
        <v>0</v>
      </c>
      <c r="L9" s="1332"/>
      <c r="M9" s="1332"/>
      <c r="N9" s="839" t="s">
        <v>1009</v>
      </c>
      <c r="O9" s="1182">
        <f>time2</f>
        <v>14</v>
      </c>
      <c r="P9" s="1332"/>
      <c r="Q9" s="1332"/>
      <c r="R9" s="1332"/>
      <c r="S9" s="1332"/>
    </row>
    <row r="10" spans="1:19" ht="13.5"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5" thickBot="1">
      <c r="A11" s="1332"/>
      <c r="B11" s="845" t="s">
        <v>95</v>
      </c>
      <c r="C11" s="79" t="str">
        <f>IF(clim_simple=Help!N79,"",clim_full)</f>
        <v>Tropical Dry</v>
      </c>
      <c r="D11" s="79"/>
      <c r="E11" s="79"/>
      <c r="F11" s="79"/>
      <c r="G11" s="846"/>
      <c r="H11" s="1332"/>
      <c r="I11" s="802" t="s">
        <v>19</v>
      </c>
      <c r="J11" s="803"/>
      <c r="K11" s="805">
        <f>Matrix!M14</f>
        <v>0</v>
      </c>
      <c r="L11" s="1332"/>
      <c r="M11" s="1332"/>
      <c r="N11" s="3865" t="s">
        <v>1010</v>
      </c>
      <c r="O11" s="3866"/>
      <c r="P11" s="1332"/>
      <c r="Q11" s="1332"/>
      <c r="R11" s="1332"/>
      <c r="S11" s="1332"/>
    </row>
    <row r="12" spans="1:19">
      <c r="A12" s="1332"/>
      <c r="B12" s="839"/>
      <c r="C12" s="20"/>
      <c r="D12" s="20"/>
      <c r="E12" s="20"/>
      <c r="F12" s="20"/>
      <c r="G12" s="840"/>
      <c r="H12" s="1332"/>
      <c r="I12" s="382" t="s">
        <v>496</v>
      </c>
      <c r="J12" s="387" t="s">
        <v>493</v>
      </c>
      <c r="K12" s="805">
        <f>Matrix!M15</f>
        <v>9000</v>
      </c>
      <c r="L12" s="1332"/>
      <c r="M12" s="1332"/>
      <c r="N12" s="1168" t="s">
        <v>487</v>
      </c>
      <c r="O12" s="2341">
        <f>SUM(K7:K13)</f>
        <v>44000</v>
      </c>
      <c r="P12" s="1332"/>
      <c r="Q12" s="1332"/>
      <c r="R12" s="1332"/>
      <c r="S12" s="1332"/>
    </row>
    <row r="13" spans="1:19" ht="12" customHeight="1" thickBot="1">
      <c r="A13" s="1332"/>
      <c r="B13" s="845" t="s">
        <v>1011</v>
      </c>
      <c r="C13" s="79" t="str">
        <f>IF(soil=List!A20,"",soil)</f>
        <v>LAC Soils</v>
      </c>
      <c r="D13" s="79"/>
      <c r="E13" s="79"/>
      <c r="F13" s="79"/>
      <c r="G13" s="846"/>
      <c r="H13" s="1332"/>
      <c r="I13" s="354"/>
      <c r="J13" s="391" t="s">
        <v>503</v>
      </c>
      <c r="K13" s="806">
        <f>Matrix!M16</f>
        <v>29000</v>
      </c>
      <c r="L13" s="1332"/>
      <c r="M13" s="1332"/>
      <c r="N13" s="1133" t="s">
        <v>508</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1013</v>
      </c>
      <c r="J14" s="1169"/>
      <c r="K14" s="1177">
        <f>O13</f>
        <v>0</v>
      </c>
      <c r="L14" s="1332"/>
      <c r="M14" s="1332"/>
      <c r="N14" s="824" t="s">
        <v>1010</v>
      </c>
      <c r="O14" s="825">
        <f>O12+O13+S13</f>
        <v>44000</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1" t="s">
        <v>1014</v>
      </c>
      <c r="C16" s="3882"/>
      <c r="D16" s="1332"/>
      <c r="E16" s="3863" t="s">
        <v>1034</v>
      </c>
      <c r="F16" s="3912"/>
      <c r="G16" s="3864"/>
      <c r="H16" s="1332"/>
      <c r="I16" s="3908" t="s">
        <v>701</v>
      </c>
      <c r="J16" s="3909"/>
      <c r="K16" s="812" t="s">
        <v>164</v>
      </c>
      <c r="L16" s="813" t="s">
        <v>163</v>
      </c>
      <c r="M16" s="1332"/>
      <c r="N16" s="829" t="s">
        <v>1035</v>
      </c>
      <c r="O16" s="830"/>
      <c r="P16" s="1332"/>
      <c r="Q16" s="3863" t="s">
        <v>1036</v>
      </c>
      <c r="R16" s="3912"/>
      <c r="S16" s="3864"/>
    </row>
    <row r="17" spans="2:25" ht="13.5" thickBot="1">
      <c r="B17" s="827"/>
      <c r="C17" s="828"/>
      <c r="D17" s="185"/>
      <c r="E17" s="3917" t="s">
        <v>1037</v>
      </c>
      <c r="F17" s="3918"/>
      <c r="G17" s="3919"/>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20" t="s">
        <v>1019</v>
      </c>
      <c r="C18" s="3921"/>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-798309.6</v>
      </c>
      <c r="F19" s="204" t="str">
        <f t="shared" si="0"/>
        <v>this is a sink</v>
      </c>
      <c r="G19" s="198"/>
      <c r="H19" s="185"/>
      <c r="I19" s="2972">
        <f>'Forest Degradation'!AG25</f>
        <v>-667409.6</v>
      </c>
      <c r="J19" s="2973">
        <f>'Forest Degradation'!AG26</f>
        <v>-130899.99999999999</v>
      </c>
      <c r="K19" s="2973">
        <f>'Forest Degradation'!AG27</f>
        <v>0</v>
      </c>
      <c r="L19" s="820">
        <f>'Forest Degradation'!AG28</f>
        <v>0</v>
      </c>
      <c r="M19" s="1332"/>
      <c r="N19" s="2972">
        <f>'Forest Degradation'!AH29</f>
        <v>-690509.6</v>
      </c>
      <c r="O19" s="820">
        <f>'Forest Degradation'!AI29</f>
        <v>-107799.99999999999</v>
      </c>
      <c r="P19" s="1332"/>
      <c r="Q19" s="859">
        <f>IF(time_tot=0,0,E19/time_tot)</f>
        <v>-39915.479999999996</v>
      </c>
      <c r="R19" s="2973">
        <f>IF(time=0,0,N19/time)</f>
        <v>-115084.93333333333</v>
      </c>
      <c r="S19" s="820">
        <f>IF(time2=0,0,O19/time2)</f>
        <v>-7699.9999999999991</v>
      </c>
      <c r="T19" s="1332"/>
      <c r="U19" s="1332"/>
      <c r="V19" s="1332"/>
      <c r="W19" s="1332"/>
      <c r="X19" s="72"/>
      <c r="Y19" s="729"/>
    </row>
    <row r="20" spans="2:25">
      <c r="B20" s="3922" t="s">
        <v>118</v>
      </c>
      <c r="C20" s="3923"/>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26" t="s">
        <v>1021</v>
      </c>
      <c r="C21" s="3927"/>
      <c r="D21" s="185"/>
      <c r="E21" s="424">
        <f>'non Forest LUC'!P48</f>
        <v>-863518.33333333302</v>
      </c>
      <c r="F21" s="204" t="str">
        <f t="shared" si="0"/>
        <v>this is a sink</v>
      </c>
      <c r="G21" s="198"/>
      <c r="H21" s="185"/>
      <c r="I21" s="2972">
        <f>'non Forest LUC'!AD12</f>
        <v>-162580</v>
      </c>
      <c r="J21" s="2973">
        <f>'non Forest LUC'!AD13</f>
        <v>-700938.33333333291</v>
      </c>
      <c r="K21" s="2973">
        <f>'non Forest LUC'!AD15</f>
        <v>0</v>
      </c>
      <c r="L21" s="820">
        <f>'non Forest LUC'!AD14</f>
        <v>0</v>
      </c>
      <c r="M21" s="1332"/>
      <c r="N21" s="2972">
        <f>'non Forest LUC'!AE16</f>
        <v>-286274.99999999994</v>
      </c>
      <c r="O21" s="820">
        <f>'non Forest LUC'!AF16</f>
        <v>-577243.33333333302</v>
      </c>
      <c r="P21" s="1332"/>
      <c r="Q21" s="859">
        <f>IF(time_tot=0,0,E21/time_tot)</f>
        <v>-43175.91666666665</v>
      </c>
      <c r="R21" s="2973">
        <f>IF(time=0,0,N21/time)</f>
        <v>-47712.499999999993</v>
      </c>
      <c r="S21" s="820">
        <f>IF(time2=0,0,O21/time2)</f>
        <v>-41231.666666666642</v>
      </c>
      <c r="T21" s="1332"/>
      <c r="U21" s="1332"/>
      <c r="V21" s="1332"/>
      <c r="W21" s="1332"/>
      <c r="X21" s="72"/>
      <c r="Y21" s="729"/>
    </row>
    <row r="22" spans="2:25">
      <c r="B22" s="3883" t="s">
        <v>1022</v>
      </c>
      <c r="C22" s="3884"/>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4" t="s">
        <v>1023</v>
      </c>
      <c r="C23" s="3925"/>
      <c r="D23" s="185"/>
      <c r="E23" s="424">
        <f>Annual!N49</f>
        <v>-9182.6267405537819</v>
      </c>
      <c r="F23" s="204" t="str">
        <f t="shared" si="0"/>
        <v>this is a sink</v>
      </c>
      <c r="G23" s="198"/>
      <c r="H23" s="185"/>
      <c r="I23" s="2972">
        <f>Annual!AR12</f>
        <v>0</v>
      </c>
      <c r="J23" s="2973">
        <f>Annual!AR13</f>
        <v>-9424.8000000000011</v>
      </c>
      <c r="K23" s="2973">
        <f>Annual!AR15</f>
        <v>242.17325944621916</v>
      </c>
      <c r="L23" s="820">
        <f>Annual!AR14</f>
        <v>0</v>
      </c>
      <c r="M23" s="1332"/>
      <c r="N23" s="2972">
        <f>Annual!AS16</f>
        <v>-1620.4635424506673</v>
      </c>
      <c r="O23" s="820">
        <f>Annual!AT16</f>
        <v>-7562.1631981031151</v>
      </c>
      <c r="P23" s="1332"/>
      <c r="Q23" s="859">
        <f t="shared" ref="Q23:Q26" si="1">IF(time_tot=0,0,E23/time_tot)</f>
        <v>-459.13133702768909</v>
      </c>
      <c r="R23" s="2973">
        <f t="shared" ref="R23:R29" si="2">IF(time=0,0,N23/time)</f>
        <v>-270.07725707511122</v>
      </c>
      <c r="S23" s="820">
        <f t="shared" ref="S23:S29" si="3">IF(time2=0,0,O23/time2)</f>
        <v>-540.15451415022255</v>
      </c>
      <c r="T23" s="1332"/>
      <c r="U23" s="1332"/>
      <c r="V23" s="1332"/>
      <c r="W23" s="1332"/>
      <c r="X23" s="72"/>
      <c r="Y23" s="729"/>
    </row>
    <row r="24" spans="2:25">
      <c r="B24" s="3924" t="s">
        <v>1024</v>
      </c>
      <c r="C24" s="3925"/>
      <c r="D24" s="185"/>
      <c r="E24" s="424">
        <f>Perennial!P47</f>
        <v>-2761110</v>
      </c>
      <c r="F24" s="204" t="str">
        <f t="shared" si="0"/>
        <v>this is a sink</v>
      </c>
      <c r="G24" s="198"/>
      <c r="H24" s="185"/>
      <c r="I24" s="2972">
        <f>Perennial!AM11</f>
        <v>-2682570</v>
      </c>
      <c r="J24" s="2973">
        <f>Perennial!AM12</f>
        <v>-78540</v>
      </c>
      <c r="K24" s="2973">
        <f>Perennial!AM14</f>
        <v>0</v>
      </c>
      <c r="L24" s="820">
        <f>Perennial!AM13</f>
        <v>0</v>
      </c>
      <c r="M24" s="1332"/>
      <c r="N24" s="2972">
        <f>Perennial!AN15</f>
        <v>-444070</v>
      </c>
      <c r="O24" s="820">
        <f>Perennial!AO15</f>
        <v>-2317040</v>
      </c>
      <c r="P24" s="1332"/>
      <c r="Q24" s="859">
        <f t="shared" si="1"/>
        <v>-138055.5</v>
      </c>
      <c r="R24" s="2973">
        <f t="shared" si="2"/>
        <v>-74011.666666666672</v>
      </c>
      <c r="S24" s="820">
        <f t="shared" si="3"/>
        <v>-165502.85714285713</v>
      </c>
      <c r="T24" s="1332"/>
      <c r="U24" s="1332"/>
      <c r="V24" s="1332"/>
      <c r="W24" s="1332"/>
      <c r="X24" s="72"/>
      <c r="Y24" s="729"/>
    </row>
    <row r="25" spans="2:25">
      <c r="B25" s="3924" t="s">
        <v>1025</v>
      </c>
      <c r="C25" s="3925"/>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28" t="s">
        <v>19</v>
      </c>
      <c r="C26" s="3929"/>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9025</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9021</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9009</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9010</v>
      </c>
      <c r="C30" s="1166"/>
      <c r="D30" s="185"/>
      <c r="E30" s="424">
        <f>'Organic Soils NEW'!S11</f>
        <v>0</v>
      </c>
      <c r="F30" s="204" t="str">
        <f t="shared" si="0"/>
        <v/>
      </c>
      <c r="G30" s="198"/>
      <c r="H30" s="185"/>
      <c r="I30" s="3913">
        <f>'Organic Soils NEW'!U110</f>
        <v>0</v>
      </c>
      <c r="J30" s="3914"/>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77" t="s">
        <v>1026</v>
      </c>
      <c r="C31" s="3878"/>
      <c r="D31" s="185"/>
      <c r="E31" s="425"/>
      <c r="F31" s="205" t="str">
        <f t="shared" si="0"/>
        <v/>
      </c>
      <c r="G31" s="199"/>
      <c r="H31" s="185"/>
      <c r="I31" s="3902" t="s">
        <v>1040</v>
      </c>
      <c r="J31" s="3903"/>
      <c r="K31" s="2964"/>
      <c r="L31" s="822"/>
      <c r="M31" s="1332"/>
      <c r="N31" s="2963"/>
      <c r="O31" s="822"/>
      <c r="P31" s="1332"/>
      <c r="Q31" s="2963"/>
      <c r="R31" s="2964"/>
      <c r="S31" s="822"/>
      <c r="T31" s="1332"/>
      <c r="U31" s="72"/>
      <c r="V31" s="1332"/>
      <c r="W31" s="1332"/>
      <c r="X31" s="72"/>
      <c r="Y31" s="729"/>
    </row>
    <row r="32" spans="2:25">
      <c r="B32" s="3891" t="s">
        <v>1027</v>
      </c>
      <c r="C32" s="3892"/>
      <c r="D32" s="185"/>
      <c r="E32" s="424">
        <f>Livestock!T102</f>
        <v>0</v>
      </c>
      <c r="F32" s="204" t="str">
        <f t="shared" si="0"/>
        <v/>
      </c>
      <c r="G32" s="198"/>
      <c r="H32" s="869"/>
      <c r="I32" s="3913" t="s">
        <v>1041</v>
      </c>
      <c r="J32" s="3914"/>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891" t="s">
        <v>1028</v>
      </c>
      <c r="C33" s="3892"/>
      <c r="D33" s="185"/>
      <c r="E33" s="424">
        <f>Inputs!T52</f>
        <v>84250.107066381141</v>
      </c>
      <c r="F33" s="204" t="str">
        <f t="shared" si="0"/>
        <v>this is a source</v>
      </c>
      <c r="G33" s="198"/>
      <c r="H33" s="869"/>
      <c r="I33" s="3915">
        <f>Inputs!T15+Inputs!T22+Inputs!T50</f>
        <v>48451.820128479652</v>
      </c>
      <c r="J33" s="3916"/>
      <c r="K33" s="2973">
        <f>Inputs!T33</f>
        <v>35798.286937901488</v>
      </c>
      <c r="L33" s="823" t="s">
        <v>1041</v>
      </c>
      <c r="M33" s="6"/>
      <c r="N33" s="2972">
        <f>Inputs!AA52</f>
        <v>12747.751605995716</v>
      </c>
      <c r="O33" s="820">
        <f>Inputs!AB52</f>
        <v>71502.355460385428</v>
      </c>
      <c r="P33" s="6"/>
      <c r="Q33" s="859">
        <f t="shared" si="8"/>
        <v>4212.5053533190567</v>
      </c>
      <c r="R33" s="2973">
        <f t="shared" si="9"/>
        <v>2124.6252676659528</v>
      </c>
      <c r="S33" s="820">
        <f t="shared" si="10"/>
        <v>5107.3111043132449</v>
      </c>
      <c r="T33" s="1332"/>
      <c r="U33" s="1332"/>
      <c r="V33" s="1332"/>
      <c r="W33" s="1332"/>
      <c r="X33" s="72"/>
      <c r="Y33" s="729"/>
    </row>
    <row r="34" spans="2:25" ht="12.75" customHeight="1">
      <c r="B34" s="3891" t="s">
        <v>1029</v>
      </c>
      <c r="C34" s="3892"/>
      <c r="D34" s="185"/>
      <c r="E34" s="424">
        <f>'Other investments'!J86</f>
        <v>0</v>
      </c>
      <c r="F34" s="204" t="str">
        <f t="shared" si="0"/>
        <v/>
      </c>
      <c r="G34" s="198"/>
      <c r="H34" s="869"/>
      <c r="I34" s="3940">
        <f>'Other investments'!J86</f>
        <v>0</v>
      </c>
      <c r="J34" s="3941"/>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1031</v>
      </c>
      <c r="D37" s="1114"/>
      <c r="E37" s="1822">
        <f>SUM(E18:E36)</f>
        <v>-4347870.4530075062</v>
      </c>
      <c r="F37" s="1823" t="str">
        <f>IF(E37=0,"",IF(E37&lt;0,"It is a sink","It is a source"))</f>
        <v>It is a sink</v>
      </c>
      <c r="G37" s="198"/>
      <c r="H37" s="185"/>
      <c r="I37" s="1824">
        <f>SUM(I18:I36)</f>
        <v>-3464107.7798715206</v>
      </c>
      <c r="J37" s="1825">
        <f>SUM(J18:J36)</f>
        <v>-919803.13333333295</v>
      </c>
      <c r="K37" s="1825">
        <f>SUM(K18:K36)</f>
        <v>36040.460197347711</v>
      </c>
      <c r="L37" s="1826">
        <f>SUM(L18:L34)</f>
        <v>0</v>
      </c>
      <c r="M37" s="1332"/>
      <c r="N37" s="1824">
        <f>SUM(N18:N34)</f>
        <v>-1409727.3119364548</v>
      </c>
      <c r="O37" s="1826">
        <f>SUM(O18:O34)</f>
        <v>-2938143.1410710509</v>
      </c>
      <c r="P37" s="1332"/>
      <c r="Q37" s="1827">
        <f t="shared" si="8"/>
        <v>-217393.52265037532</v>
      </c>
      <c r="R37" s="1828">
        <f t="shared" si="9"/>
        <v>-234954.55198940914</v>
      </c>
      <c r="S37" s="1829">
        <f t="shared" si="10"/>
        <v>-209867.36721936078</v>
      </c>
      <c r="T37" s="1332"/>
      <c r="U37" s="72"/>
      <c r="V37" s="72"/>
    </row>
    <row r="38" spans="2:25" ht="12.75" customHeight="1" thickBot="1">
      <c r="B38" s="1332"/>
      <c r="C38" s="1112" t="s">
        <v>1043</v>
      </c>
      <c r="D38" s="1115"/>
      <c r="E38" s="920"/>
      <c r="F38" s="1113"/>
      <c r="G38" s="1116">
        <f>IF('Gross Results'!E38=0,0,E37/'Gross Results'!E38)</f>
        <v>0</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1032</v>
      </c>
      <c r="D40" s="1332"/>
      <c r="E40" s="863">
        <f>IF($O$14=0,0,E37/$O$14)</f>
        <v>-98.815237568352416</v>
      </c>
      <c r="F40" s="864"/>
      <c r="G40" s="865"/>
      <c r="H40" s="866"/>
      <c r="I40" s="863">
        <f>IF($O$14=0,0,I37/$O$14)</f>
        <v>-78.729722269807283</v>
      </c>
      <c r="J40" s="864">
        <f>IF($O$14=0,0,J37/$O$14)</f>
        <v>-20.904616666666659</v>
      </c>
      <c r="K40" s="864">
        <f>IF($O$14=0,0,K37/$O$14)</f>
        <v>0.81910136812153889</v>
      </c>
      <c r="L40" s="865">
        <f>IF($O$14=0,0,L37/$O$14)</f>
        <v>0</v>
      </c>
      <c r="M40" s="866"/>
      <c r="N40" s="863">
        <f>IF($O$14=0,0,N37/$O$14)</f>
        <v>-32.039257089464883</v>
      </c>
      <c r="O40" s="865">
        <f>IF($O$14=0,0,O37/$O$14)</f>
        <v>-66.775980478887519</v>
      </c>
      <c r="P40" s="866"/>
      <c r="Q40" s="863">
        <f>IF($O$14=0,0,Q37/$O$14)</f>
        <v>-4.9407618784176206</v>
      </c>
      <c r="R40" s="864">
        <f>IF($O$14=0,0,R37/$O$14)</f>
        <v>-5.3398761815774805</v>
      </c>
      <c r="S40" s="865">
        <f>IF($O$14=0,0,S37/$O$14)</f>
        <v>-4.7697128913491085</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895" t="s">
        <v>1045</v>
      </c>
      <c r="F58" s="3895"/>
      <c r="G58" s="3895"/>
      <c r="H58" s="3895"/>
      <c r="I58" s="3895"/>
      <c r="J58" s="3895"/>
      <c r="K58" s="3895"/>
      <c r="L58" s="3895"/>
      <c r="M58" s="3895"/>
      <c r="N58" s="3895"/>
      <c r="O58" s="3895"/>
      <c r="P58" s="3895"/>
      <c r="Q58" s="3895"/>
      <c r="R58" s="3895"/>
    </row>
    <row r="59" spans="2:18" ht="12.75" customHeight="1">
      <c r="B59" s="886"/>
      <c r="C59" s="1332"/>
      <c r="D59" s="1332"/>
      <c r="E59" s="3895"/>
      <c r="F59" s="3895"/>
      <c r="G59" s="3895"/>
      <c r="H59" s="3895"/>
      <c r="I59" s="3895"/>
      <c r="J59" s="3895"/>
      <c r="K59" s="3895"/>
      <c r="L59" s="3895"/>
      <c r="M59" s="3895"/>
      <c r="N59" s="3895"/>
      <c r="O59" s="3895"/>
      <c r="P59" s="3895"/>
      <c r="Q59" s="3895"/>
      <c r="R59" s="3895"/>
    </row>
    <row r="60" spans="2:18" ht="12.75" customHeight="1">
      <c r="B60" s="886"/>
      <c r="C60" s="1332"/>
      <c r="D60" s="1332"/>
      <c r="E60" s="3895"/>
      <c r="F60" s="3895"/>
      <c r="G60" s="3895"/>
      <c r="H60" s="3895"/>
      <c r="I60" s="3895"/>
      <c r="J60" s="3895"/>
      <c r="K60" s="3895"/>
      <c r="L60" s="3895"/>
      <c r="M60" s="3895"/>
      <c r="N60" s="3895"/>
      <c r="O60" s="3895"/>
      <c r="P60" s="3895"/>
      <c r="Q60" s="3895"/>
      <c r="R60" s="3895"/>
    </row>
    <row r="61" spans="2:18">
      <c r="B61" s="1332"/>
      <c r="C61" s="887"/>
      <c r="D61" s="887"/>
      <c r="E61" s="3895"/>
      <c r="F61" s="3895"/>
      <c r="G61" s="3895"/>
      <c r="H61" s="3895"/>
      <c r="I61" s="3895"/>
      <c r="J61" s="3895"/>
      <c r="K61" s="3895"/>
      <c r="L61" s="3895"/>
      <c r="M61" s="3895"/>
      <c r="N61" s="3895"/>
      <c r="O61" s="3895"/>
      <c r="P61" s="3895"/>
      <c r="Q61" s="3895"/>
      <c r="R61" s="3895"/>
    </row>
    <row r="62" spans="2:18">
      <c r="B62" s="1332"/>
      <c r="C62" s="887"/>
      <c r="D62" s="887"/>
      <c r="E62" s="3895"/>
      <c r="F62" s="3895"/>
      <c r="G62" s="3895"/>
      <c r="H62" s="3895"/>
      <c r="I62" s="3895"/>
      <c r="J62" s="3895"/>
      <c r="K62" s="3895"/>
      <c r="L62" s="3895"/>
      <c r="M62" s="3895"/>
      <c r="N62" s="3895"/>
      <c r="O62" s="3895"/>
      <c r="P62" s="3895"/>
      <c r="Q62" s="3895"/>
      <c r="R62" s="3895"/>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8">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5"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25">
      <c r="B72" s="893" t="s">
        <v>1019</v>
      </c>
      <c r="C72" s="894"/>
      <c r="D72" s="887"/>
      <c r="E72" s="3942" t="str">
        <f>IF(Deforestation!D59&gt;0,"Tier 2","Tier 1")</f>
        <v>Tier 2</v>
      </c>
      <c r="F72" s="3943"/>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1020</v>
      </c>
      <c r="C73" s="988"/>
      <c r="D73" s="887"/>
      <c r="E73" s="3938" t="str">
        <f>IF('Forest Degradation'!E59&gt;0,"Tier 2","Tier 1")</f>
        <v>Tier 1</v>
      </c>
      <c r="F73" s="3939"/>
      <c r="G73" s="1332"/>
      <c r="H73" s="887"/>
      <c r="I73" s="2954" t="str">
        <f>IF($E73="Tier 1","***","**")</f>
        <v>***</v>
      </c>
      <c r="J73" s="2955" t="str">
        <f t="shared" ref="J73:J80" si="15">IF($E73="Tier 1","****","**")</f>
        <v>****</v>
      </c>
      <c r="K73" s="906" t="str">
        <f t="shared" ref="K73:L80" si="16">IF($E73="Tier 1","**","*")</f>
        <v>**</v>
      </c>
      <c r="L73" s="910" t="str">
        <f t="shared" si="16"/>
        <v>**</v>
      </c>
      <c r="M73" s="887"/>
      <c r="N73" s="2961">
        <f t="shared" si="11"/>
        <v>220245.16800000001</v>
      </c>
      <c r="O73" s="2962">
        <f t="shared" si="11"/>
        <v>65449.999999999993</v>
      </c>
      <c r="P73" s="919"/>
      <c r="Q73" s="906">
        <f t="shared" si="12"/>
        <v>0</v>
      </c>
      <c r="R73" s="910">
        <f t="shared" si="12"/>
        <v>0</v>
      </c>
      <c r="S73" s="1332"/>
      <c r="T73" s="1332"/>
      <c r="U73" s="2961">
        <f t="shared" si="13"/>
        <v>33</v>
      </c>
      <c r="V73" s="2962">
        <f t="shared" si="13"/>
        <v>50</v>
      </c>
      <c r="W73" s="919"/>
      <c r="X73" s="906">
        <f t="shared" si="14"/>
        <v>0</v>
      </c>
      <c r="Y73" s="910">
        <f t="shared" si="14"/>
        <v>0</v>
      </c>
    </row>
    <row r="74" spans="2:25" ht="14.25">
      <c r="B74" s="895" t="s">
        <v>118</v>
      </c>
      <c r="C74" s="896"/>
      <c r="D74" s="887"/>
      <c r="E74" s="3938" t="str">
        <f>IF('A-R'!E58&gt;0,"Tier 2","Tier 1")</f>
        <v>Tier 1</v>
      </c>
      <c r="F74" s="3939"/>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1021</v>
      </c>
      <c r="C75" s="897"/>
      <c r="D75" s="887"/>
      <c r="E75" s="3893" t="str">
        <f>IF(SUM('2.LUC'!H203:H212,'2.LUC'!J203:J212,'2.LUC'!R203:R212,'2.LUC'!T203:T212)&gt;0,"Tier 2","Tier 1")</f>
        <v>Tier 2</v>
      </c>
      <c r="F75" s="3894"/>
      <c r="G75" s="1332"/>
      <c r="H75" s="887"/>
      <c r="I75" s="2954" t="str">
        <f>IF($E75="Tier 1","***","**")</f>
        <v>**</v>
      </c>
      <c r="J75" s="2955" t="str">
        <f t="shared" si="15"/>
        <v>**</v>
      </c>
      <c r="K75" s="906" t="str">
        <f t="shared" si="16"/>
        <v>*</v>
      </c>
      <c r="L75" s="910" t="str">
        <f t="shared" si="16"/>
        <v>*</v>
      </c>
      <c r="M75" s="887"/>
      <c r="N75" s="2961">
        <f t="shared" si="11"/>
        <v>32516</v>
      </c>
      <c r="O75" s="2962">
        <f t="shared" si="11"/>
        <v>140187.6666666666</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4.25">
      <c r="B76" s="898" t="s">
        <v>1022</v>
      </c>
      <c r="C76" s="899"/>
      <c r="D76" s="887"/>
      <c r="E76" s="3896"/>
      <c r="F76" s="3897"/>
      <c r="G76" s="1332"/>
      <c r="H76" s="887"/>
      <c r="I76" s="911"/>
      <c r="J76" s="907"/>
      <c r="K76" s="907"/>
      <c r="L76" s="912"/>
      <c r="M76" s="887"/>
      <c r="N76" s="911"/>
      <c r="O76" s="907"/>
      <c r="P76" s="921"/>
      <c r="Q76" s="907"/>
      <c r="R76" s="912"/>
      <c r="S76" s="1332"/>
      <c r="T76" s="1332"/>
      <c r="U76" s="911"/>
      <c r="V76" s="907"/>
      <c r="W76" s="921"/>
      <c r="X76" s="907"/>
      <c r="Y76" s="912"/>
    </row>
    <row r="77" spans="2:25" ht="14.25">
      <c r="B77" s="3924" t="s">
        <v>1023</v>
      </c>
      <c r="C77" s="3925"/>
      <c r="D77" s="887"/>
      <c r="E77" s="3893" t="str">
        <f>IF(SUM('3.Cropland'!G148:G162,'3.Cropland'!R148:T162)&gt;0,"Tier 2","Tier 1")</f>
        <v>Tier 1</v>
      </c>
      <c r="F77" s="3894"/>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4712.4000000000005</v>
      </c>
      <c r="P77" s="919"/>
      <c r="Q77" s="906">
        <f t="shared" ref="Q77:R81" si="18">ABS(IF(K77="*",$N$64,IF(K77="**",$N$65,IF(K77="***",$N$66,$N$67)))*K23/100)</f>
        <v>48.434651889243831</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24" t="s">
        <v>1024</v>
      </c>
      <c r="C78" s="3925"/>
      <c r="D78" s="887"/>
      <c r="E78" s="3893" t="str">
        <f>IF(SUM('3.Cropland'!G195:G209,'3.Cropland'!J195:J209,'3.Cropland'!O195:O209,'3.Cropland'!Q195:Q209,'3.Cropland'!U195:V209)&gt;0,"Tier 2","Tier 1")</f>
        <v>Tier 2</v>
      </c>
      <c r="F78" s="3894"/>
      <c r="G78" s="1332"/>
      <c r="H78" s="887"/>
      <c r="I78" s="2954" t="str">
        <f>IF($E78="Tier 1","****","**")</f>
        <v>**</v>
      </c>
      <c r="J78" s="2955" t="str">
        <f t="shared" si="15"/>
        <v>**</v>
      </c>
      <c r="K78" s="906" t="str">
        <f t="shared" si="16"/>
        <v>*</v>
      </c>
      <c r="L78" s="910" t="str">
        <f t="shared" si="16"/>
        <v>*</v>
      </c>
      <c r="M78" s="887"/>
      <c r="N78" s="2961">
        <f t="shared" si="17"/>
        <v>536514</v>
      </c>
      <c r="O78" s="2962">
        <f t="shared" si="17"/>
        <v>15708</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4" t="s">
        <v>1055</v>
      </c>
      <c r="C79" s="3925"/>
      <c r="D79" s="887"/>
      <c r="E79" s="3893" t="str">
        <f>IF(SUM('3.Cropland'!G255:G281,'3.Cropland'!K255:M281,'3.Cropland'!F287:F313,'3.Cropland'!I287:I313,'3.Cropland'!K287:M313,'3.Cropland'!P287:P313)&gt;0,"Tier 2","Tier 1")</f>
        <v>Tier 1</v>
      </c>
      <c r="F79" s="3894"/>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3" t="str">
        <f>IF(SUM('4.Grassland'!G92:G96,'4.Grassland'!O92,'4.Grassland'!O96)&gt;0,"Tier 2","Tier 1")</f>
        <v>Tier 2</v>
      </c>
      <c r="F80" s="3894"/>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4" t="str">
        <f>IF(SUM('5. Management'!H226:H230,'5. Management'!L226:L230,'5. Management'!P226:P230,'5. Management'!T226:T230,'5. Management'!Z226:Z230)&gt;0,"Tier 2","Tier 1")</f>
        <v>Tier 1</v>
      </c>
      <c r="F81" s="3945"/>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25">
      <c r="B82" s="1167" t="s">
        <v>9021</v>
      </c>
      <c r="C82" s="1166"/>
      <c r="D82" s="887"/>
      <c r="E82" s="3944" t="str">
        <f>IF(SUM('5. Management'!H227:H231,'5. Management'!L227:L231,'5. Management'!P227:P231,'5. Management'!T227:T231,'5. Management'!Z227:Z231)&gt;0,"Tier 2","Tier 1")</f>
        <v>Tier 1</v>
      </c>
      <c r="F82" s="3945"/>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25">
      <c r="B83" s="1167" t="str">
        <f>B29</f>
        <v>Rewetiing organic soil</v>
      </c>
      <c r="C83" s="1166"/>
      <c r="D83" s="887"/>
      <c r="E83" s="3944" t="str">
        <f>IF(SUM('5. Management'!H227:H231,'5. Management'!L227:L231,'5. Management'!P227:P231,'5. Management'!T227:T231,'5. Management'!Z227:Z231)&gt;0,"Tier 2","Tier 1")</f>
        <v>Tier 1</v>
      </c>
      <c r="F83" s="3945"/>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25">
      <c r="B84" s="1167" t="str">
        <f>B30</f>
        <v>Fire organic soil</v>
      </c>
      <c r="C84" s="1166"/>
      <c r="D84" s="887"/>
      <c r="E84" s="3944" t="str">
        <f>IF(SUM('5. Management'!H249:H251,'5. Management'!L249:L251,'5. Management'!P249:P251,'5. Management'!U249:U251)&gt;0,"Tier 2","Tier 1")</f>
        <v>Tier 1</v>
      </c>
      <c r="F84" s="3945"/>
      <c r="I84" s="3964" t="str">
        <f>IF($E84="Tier 1","****","***")</f>
        <v>****</v>
      </c>
      <c r="J84" s="3965"/>
      <c r="K84" s="1850" t="s">
        <v>1041</v>
      </c>
      <c r="L84" s="910" t="str">
        <f>IF($E84="Tier 1","****","***")</f>
        <v>****</v>
      </c>
      <c r="N84" s="3900">
        <f>ABS(IF(I84="*",$N$64,IF(I84="**",$N$65,IF(I84="***",$N$66,$N$67)))*I30/100)</f>
        <v>0</v>
      </c>
      <c r="O84" s="3901"/>
      <c r="P84" s="919"/>
      <c r="Q84" s="1850" t="s">
        <v>1041</v>
      </c>
      <c r="R84" s="910">
        <f>ABS(IF(L84="*",$N$64,IF(L84="**",$N$65,IF(L84="***",$N$66,$N$67)))*L30/100)</f>
        <v>0</v>
      </c>
      <c r="U84" s="3900">
        <f>IF(I30=0,0,100*ABS(N84/I30))</f>
        <v>0</v>
      </c>
      <c r="V84" s="3901"/>
      <c r="W84" s="919"/>
      <c r="X84" s="1850" t="s">
        <v>1041</v>
      </c>
      <c r="Y84" s="910">
        <f>IF(L30=0,0,100*ABS(R84/L30))</f>
        <v>0</v>
      </c>
    </row>
    <row r="85" spans="2:30">
      <c r="B85" s="902" t="s">
        <v>1026</v>
      </c>
      <c r="C85" s="903"/>
      <c r="D85" s="887"/>
      <c r="E85" s="3896"/>
      <c r="F85" s="3897"/>
      <c r="G85" s="1332"/>
      <c r="H85" s="1332"/>
      <c r="I85" s="3902" t="s">
        <v>1040</v>
      </c>
      <c r="J85" s="3903"/>
      <c r="K85" s="2964"/>
      <c r="L85" s="822"/>
      <c r="M85" s="1332"/>
      <c r="N85" s="3902" t="s">
        <v>1040</v>
      </c>
      <c r="O85" s="3903"/>
      <c r="P85" s="1381"/>
      <c r="Q85" s="2964"/>
      <c r="R85" s="822"/>
      <c r="S85" s="1332"/>
      <c r="T85" s="1332"/>
      <c r="U85" s="3902" t="s">
        <v>1040</v>
      </c>
      <c r="V85" s="3903"/>
      <c r="W85" s="1381"/>
      <c r="X85" s="2964">
        <f>IF(K31=0,0,100*ABS(Q85/K31))</f>
        <v>0</v>
      </c>
      <c r="Y85" s="822">
        <f>IF(L31=0,0,100*ABS(R85/L31))</f>
        <v>0</v>
      </c>
    </row>
    <row r="86" spans="2:30" ht="14.25">
      <c r="B86" s="3891" t="s">
        <v>1027</v>
      </c>
      <c r="C86" s="3892"/>
      <c r="D86" s="887"/>
      <c r="E86" s="3893" t="str">
        <f>IF(SUM('4.Grassland'!C124,'4.Grassland'!T123:T124,'4.Grassland'!G130:J138,'4.Grassland'!R130:T138,'4.Grassland'!AA130:AD138)&gt;0,"Tier 2","Tier 1")</f>
        <v>Tier 1</v>
      </c>
      <c r="F86" s="3894"/>
      <c r="G86" s="6"/>
      <c r="H86" s="6"/>
      <c r="I86" s="3936" t="s">
        <v>1041</v>
      </c>
      <c r="J86" s="3937"/>
      <c r="K86" s="906" t="str">
        <f>IF($E86="Tier 1","***","**")</f>
        <v>***</v>
      </c>
      <c r="L86" s="910" t="str">
        <f>IF($E86="Tier 1","***","**")</f>
        <v>***</v>
      </c>
      <c r="M86" s="6"/>
      <c r="N86" s="3936" t="s">
        <v>1041</v>
      </c>
      <c r="O86" s="3937"/>
      <c r="P86" s="20"/>
      <c r="Q86" s="906">
        <f>ABS(IF(K86="*",$N$64,IF(K86="**",$N$65,IF(K86="***",$N$66,$N$67)))*K32/100)</f>
        <v>0</v>
      </c>
      <c r="R86" s="910">
        <f>ABS(IF(L86="*",$N$64,IF(L86="**",$N$65,IF(L86="***",$N$66,$N$67)))*L32/100)</f>
        <v>0</v>
      </c>
      <c r="S86" s="6"/>
      <c r="T86" s="6"/>
      <c r="U86" s="3936" t="s">
        <v>1041</v>
      </c>
      <c r="V86" s="3937"/>
      <c r="W86" s="20"/>
      <c r="X86" s="906">
        <f>IF(K32=0,0,100*ABS(Q86/K32))</f>
        <v>0</v>
      </c>
      <c r="Y86" s="910">
        <f>IF(L32=0,0,100*ABS(R86/L32))</f>
        <v>0</v>
      </c>
    </row>
    <row r="87" spans="2:30" ht="14.25">
      <c r="B87" s="3891" t="s">
        <v>1028</v>
      </c>
      <c r="C87" s="3892"/>
      <c r="D87" s="887"/>
      <c r="E87" s="3893" t="str">
        <f>IF(SUM('7. Inputs'!K136:K140,'7. Inputs'!Q140:Q144,'7. Inputs'!X136:X150)&gt;0,"Tier 2","Tier 1")</f>
        <v>Tier 1</v>
      </c>
      <c r="F87" s="3894"/>
      <c r="G87" s="6"/>
      <c r="H87" s="6"/>
      <c r="I87" s="3934" t="str">
        <f>IF($E87="Tier 1","***","**")</f>
        <v>***</v>
      </c>
      <c r="J87" s="3935"/>
      <c r="K87" s="906" t="str">
        <f>IF($E87="Tier 1","***","**")</f>
        <v>***</v>
      </c>
      <c r="L87" s="1547" t="s">
        <v>1041</v>
      </c>
      <c r="M87" s="6"/>
      <c r="N87" s="3900">
        <f>ABS(IF(I87="*",$N$64,IF(I87="**",$N$65,IF(I87="***",$N$66,$N$67)))*I33/100)</f>
        <v>15989.100642398285</v>
      </c>
      <c r="O87" s="3901"/>
      <c r="P87" s="20"/>
      <c r="Q87" s="906">
        <f>ABS(IF(K87="*",$N$64,IF(K87="**",$N$65,IF(K87="***",$N$66,$N$67)))*K33/100)</f>
        <v>11813.434689507492</v>
      </c>
      <c r="R87" s="913" t="s">
        <v>1041</v>
      </c>
      <c r="S87" s="6"/>
      <c r="T87" s="6"/>
      <c r="U87" s="3900">
        <f>IF(I33=0,0,100*ABS(N87/I33))</f>
        <v>33</v>
      </c>
      <c r="V87" s="3901"/>
      <c r="W87" s="20"/>
      <c r="X87" s="906">
        <f>IF(K33=0,0,100*ABS(Q87/K33))</f>
        <v>33</v>
      </c>
      <c r="Y87" s="913" t="s">
        <v>1041</v>
      </c>
      <c r="Z87" s="1332"/>
      <c r="AA87" s="1332"/>
      <c r="AB87" s="1332"/>
      <c r="AC87" s="1332"/>
      <c r="AD87" s="1332"/>
    </row>
    <row r="88" spans="2:30" ht="14.25">
      <c r="B88" s="3891" t="s">
        <v>1057</v>
      </c>
      <c r="C88" s="3892"/>
      <c r="D88" s="887"/>
      <c r="E88" s="3893" t="str">
        <f>IF(SUM('7. Inputs'!M204:M220,'7. Inputs'!K242:K253,)&gt;0,"Tier 2","Tier 1")</f>
        <v>Tier 1</v>
      </c>
      <c r="F88" s="3894"/>
      <c r="G88" s="6"/>
      <c r="H88" s="6"/>
      <c r="I88" s="3934" t="str">
        <f>IF($E88="Tier 1","***","**")</f>
        <v>***</v>
      </c>
      <c r="J88" s="3935"/>
      <c r="K88" s="906" t="str">
        <f>IF($E88="Tier 1","****","***")</f>
        <v>****</v>
      </c>
      <c r="L88" s="1547" t="s">
        <v>1041</v>
      </c>
      <c r="M88" s="6"/>
      <c r="N88" s="3900">
        <f>ABS(IF(I88="*",$N$64,IF(I88="**",$N$65,IF(I88="***",$N$66,$N$67)))*I34/100)</f>
        <v>0</v>
      </c>
      <c r="O88" s="3901"/>
      <c r="P88" s="20"/>
      <c r="Q88" s="906">
        <f>ABS(IF(K88="*",$N$64,IF(K88="**",$N$65,IF(K88="***",$N$66,$N$67)))*K34/100)</f>
        <v>0</v>
      </c>
      <c r="R88" s="913" t="s">
        <v>1041</v>
      </c>
      <c r="S88" s="6"/>
      <c r="T88" s="6"/>
      <c r="U88" s="3900">
        <f>IF(I34=0,0,100*ABS(N88/I34))</f>
        <v>0</v>
      </c>
      <c r="V88" s="3901"/>
      <c r="W88" s="20"/>
      <c r="X88" s="906">
        <f>IF(K34=0,0,100*ABS(Q88/K34))</f>
        <v>0</v>
      </c>
      <c r="Y88" s="913" t="s">
        <v>1041</v>
      </c>
      <c r="Z88" s="1332"/>
      <c r="AA88" s="1332"/>
      <c r="AB88" s="1332"/>
      <c r="AC88" s="1332"/>
      <c r="AD88" s="1332"/>
    </row>
    <row r="89" spans="2:30" s="1332" customFormat="1" ht="14.25">
      <c r="B89" s="2958"/>
      <c r="C89" s="2959" t="str">
        <f>C35</f>
        <v>Coastal Wetlands</v>
      </c>
      <c r="D89" s="887"/>
      <c r="E89" s="3893"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4"/>
      <c r="G89" s="6"/>
      <c r="H89" s="6"/>
      <c r="I89" s="3934" t="str">
        <f>IF($E89="Tier 1","***","**")</f>
        <v>***</v>
      </c>
      <c r="J89" s="3935"/>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c r="B90" s="1821" t="str">
        <f>B36</f>
        <v>Fishery&amp;Aquaculture</v>
      </c>
      <c r="C90" s="1842"/>
      <c r="D90" s="887"/>
      <c r="E90" s="3946" t="str">
        <f>IF(SUM('8. Fish'!P93:P97,'8. Fish'!AF91,'8. Fish'!W102,'8. Fish'!L102,'8. Fish'!L107:L108,'8. Fish'!J153:J157,'8. Fish'!J161:J165)&gt;0,"Tier 2","Tier 1")</f>
        <v>Tier 1</v>
      </c>
      <c r="F90" s="3947"/>
      <c r="G90" s="6"/>
      <c r="H90" s="6"/>
      <c r="I90" s="3958" t="str">
        <f>IF($E90="Tier 1","***","**")</f>
        <v>***</v>
      </c>
      <c r="J90" s="3959"/>
      <c r="K90" s="1843" t="str">
        <f>IF($E90="Tier 1","****","***")</f>
        <v>****</v>
      </c>
      <c r="L90" s="1548" t="s">
        <v>1041</v>
      </c>
      <c r="M90" s="6"/>
      <c r="N90" s="3948">
        <f>ABS(IF(I90="*",$N$64,IF(I90="**",$N$65,IF(I90="***",$N$66,$N$67)))*I36/100)</f>
        <v>0</v>
      </c>
      <c r="O90" s="3949"/>
      <c r="P90" s="920"/>
      <c r="Q90" s="1843">
        <f>ABS(IF(K90="*",$N$64,IF(K90="**",$N$65,IF(K90="***",$N$66,$N$67)))*K36/100)</f>
        <v>0</v>
      </c>
      <c r="R90" s="914" t="s">
        <v>1041</v>
      </c>
      <c r="S90" s="6"/>
      <c r="T90" s="6"/>
      <c r="U90" s="3948">
        <f>IF(I36=0,0,100*ABS(N90/I36))</f>
        <v>0</v>
      </c>
      <c r="V90" s="3949"/>
      <c r="W90" s="920"/>
      <c r="X90" s="1843">
        <f>IF(K36=0,0,100*ABS(Q90/K36))</f>
        <v>0</v>
      </c>
      <c r="Y90" s="914" t="s">
        <v>1041</v>
      </c>
      <c r="Z90" s="1332"/>
      <c r="AA90" s="1332"/>
      <c r="AB90" s="1332"/>
      <c r="AC90" s="1332"/>
      <c r="AD90" s="1332"/>
    </row>
    <row r="91" spans="2:30" ht="15.75" thickBot="1">
      <c r="B91" s="1332"/>
      <c r="C91" s="1332"/>
      <c r="D91" s="307"/>
      <c r="E91" s="307"/>
      <c r="F91" s="887"/>
      <c r="G91" s="1332"/>
      <c r="H91" s="1332"/>
      <c r="I91" s="942" t="s">
        <v>1058</v>
      </c>
      <c r="J91" s="943"/>
      <c r="K91" s="943"/>
      <c r="L91" s="943"/>
      <c r="M91" s="1332"/>
      <c r="N91" s="944" t="s">
        <v>1059</v>
      </c>
      <c r="O91" s="945"/>
      <c r="P91" s="945"/>
      <c r="Q91" s="945"/>
      <c r="R91" s="1841">
        <f>SUM(N72:R84,N86:R90)</f>
        <v>1043184.2046504616</v>
      </c>
      <c r="S91" s="1332"/>
      <c r="T91" s="1332"/>
      <c r="U91" s="944" t="s">
        <v>1060</v>
      </c>
      <c r="V91" s="945"/>
      <c r="W91" s="945"/>
      <c r="X91" s="945"/>
      <c r="Y91" s="1555">
        <f>IF(R91=0,"",SUMPRODUCT(N72:R90,U72:Y90)/R91)</f>
        <v>25.10886966995491</v>
      </c>
      <c r="Z91" s="1332"/>
      <c r="AA91" s="1332"/>
      <c r="AB91" s="1332"/>
      <c r="AC91" s="1332"/>
      <c r="AD91" s="1332"/>
    </row>
    <row r="94" spans="2:30" ht="13.5"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08" t="s">
        <v>701</v>
      </c>
      <c r="J95" s="3909"/>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5"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25">
      <c r="B97" s="893" t="s">
        <v>1019</v>
      </c>
      <c r="C97" s="894"/>
      <c r="D97" s="1332"/>
      <c r="E97" s="3960" t="str">
        <f>E72</f>
        <v>Tier 2</v>
      </c>
      <c r="F97" s="3961"/>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1020</v>
      </c>
      <c r="C98" s="988"/>
      <c r="D98" s="1332"/>
      <c r="E98" s="3910" t="str">
        <f>E73</f>
        <v>Tier 1</v>
      </c>
      <c r="F98" s="3911"/>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118</v>
      </c>
      <c r="C99" s="896"/>
      <c r="D99" s="1332"/>
      <c r="E99" s="3910" t="str">
        <f>E74</f>
        <v>Tier 1</v>
      </c>
      <c r="F99" s="3911"/>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1021</v>
      </c>
      <c r="C100" s="897"/>
      <c r="D100" s="1332"/>
      <c r="E100" s="3910" t="str">
        <f>E75</f>
        <v>Tier 2</v>
      </c>
      <c r="F100" s="3911"/>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1022</v>
      </c>
      <c r="C101" s="899"/>
      <c r="D101" s="1332"/>
      <c r="E101" s="3910"/>
      <c r="F101" s="3911"/>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4" t="s">
        <v>1023</v>
      </c>
      <c r="C102" s="3925"/>
      <c r="D102" s="1332"/>
      <c r="E102" s="3910" t="str">
        <f t="shared" ref="E102:E109" si="29">E77</f>
        <v>Tier 1</v>
      </c>
      <c r="F102" s="3911"/>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4" t="s">
        <v>1024</v>
      </c>
      <c r="C103" s="3925"/>
      <c r="D103" s="1332"/>
      <c r="E103" s="3910" t="str">
        <f t="shared" si="29"/>
        <v>Tier 2</v>
      </c>
      <c r="F103" s="3911"/>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25">
      <c r="B104" s="3924" t="s">
        <v>1055</v>
      </c>
      <c r="C104" s="3925"/>
      <c r="D104" s="1332"/>
      <c r="E104" s="3910" t="str">
        <f t="shared" si="29"/>
        <v>Tier 1</v>
      </c>
      <c r="F104" s="3911"/>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0" t="str">
        <f t="shared" si="29"/>
        <v>Tier 2</v>
      </c>
      <c r="F105" s="3911"/>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0" t="str">
        <f t="shared" si="29"/>
        <v>Tier 1</v>
      </c>
      <c r="F106" s="3911"/>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0" t="str">
        <f t="shared" si="29"/>
        <v>Tier 1</v>
      </c>
      <c r="F107" s="3911"/>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25">
      <c r="B108" s="1852" t="str">
        <f>B29</f>
        <v>Rewetiing organic soil</v>
      </c>
      <c r="C108" s="1166"/>
      <c r="E108" s="3910" t="str">
        <f t="shared" si="29"/>
        <v>Tier 1</v>
      </c>
      <c r="F108" s="3911"/>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0" t="str">
        <f t="shared" si="29"/>
        <v>Tier 1</v>
      </c>
      <c r="F109" s="3911"/>
      <c r="G109" s="729">
        <f>ABS(SUM(I109:L109))</f>
        <v>0</v>
      </c>
      <c r="I109" s="3898">
        <f>Inputs!Q12+Inputs!Q19+Inputs!Q47</f>
        <v>0</v>
      </c>
      <c r="J109" s="3899"/>
      <c r="K109" s="1850" t="s">
        <v>1041</v>
      </c>
      <c r="L109" s="1535">
        <f>'Organic Soils NEW'!V96</f>
        <v>0</v>
      </c>
      <c r="N109" s="3900">
        <f>ABS(IF(I84="*",$N$64,IF(I84="**",$N$65,IF(I84="***",$N$66,$N$67)))*I109/100)</f>
        <v>0</v>
      </c>
      <c r="O109" s="3901"/>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10"/>
      <c r="F110" s="3911"/>
      <c r="G110" s="729"/>
      <c r="H110" s="1332"/>
      <c r="I110" s="3902" t="s">
        <v>1040</v>
      </c>
      <c r="J110" s="3903"/>
      <c r="K110" s="2964"/>
      <c r="L110" s="822"/>
      <c r="M110" s="1332"/>
      <c r="N110" s="3902" t="s">
        <v>1040</v>
      </c>
      <c r="O110" s="3903"/>
      <c r="P110" s="1381"/>
      <c r="Q110" s="2964"/>
      <c r="R110" s="822"/>
      <c r="S110" s="50"/>
      <c r="T110" s="1332"/>
      <c r="U110" s="3902" t="s">
        <v>1040</v>
      </c>
      <c r="V110" s="3903"/>
      <c r="W110" s="1381"/>
      <c r="X110" s="2964"/>
      <c r="Y110" s="822"/>
      <c r="Z110" s="1332"/>
      <c r="AA110" s="1332"/>
      <c r="AB110" s="1332"/>
      <c r="AC110" s="1332"/>
    </row>
    <row r="111" spans="2:30" ht="14.25">
      <c r="B111" s="3891" t="s">
        <v>1027</v>
      </c>
      <c r="C111" s="3892"/>
      <c r="D111" s="6"/>
      <c r="E111" s="3910" t="str">
        <f>E86</f>
        <v>Tier 1</v>
      </c>
      <c r="F111" s="3911"/>
      <c r="G111" s="1847">
        <f t="shared" si="24"/>
        <v>0</v>
      </c>
      <c r="H111" s="6"/>
      <c r="I111" s="3904" t="s">
        <v>1041</v>
      </c>
      <c r="J111" s="3905"/>
      <c r="K111" s="2967">
        <f>Livestock!AM98</f>
        <v>0</v>
      </c>
      <c r="L111" s="1535">
        <f>Livestock!AM97</f>
        <v>0</v>
      </c>
      <c r="M111" s="6"/>
      <c r="N111" s="3906" t="s">
        <v>1056</v>
      </c>
      <c r="O111" s="3907"/>
      <c r="P111" s="919"/>
      <c r="Q111" s="1544">
        <f>ABS(IF(K86="*",$N$64,IF(K86="**",$N$65,IF(K86="***",$N$66,$N$67)))*K111/100)</f>
        <v>0</v>
      </c>
      <c r="R111" s="1545">
        <f>ABS(IF(L86="*",$N$64,IF(L86="**",$N$65,IF(L86="***",$N$66,$N$67)))*L111/100)</f>
        <v>0</v>
      </c>
      <c r="S111" s="1848">
        <f t="shared" si="25"/>
        <v>0</v>
      </c>
      <c r="T111" s="6"/>
      <c r="U111" s="3906" t="s">
        <v>1056</v>
      </c>
      <c r="V111" s="3907"/>
      <c r="W111" s="919"/>
      <c r="X111" s="1544">
        <f>IF(K111=0,0,100*ABS(Q111/K111))</f>
        <v>0</v>
      </c>
      <c r="Y111" s="1545">
        <f>IF(L111=0,0,100*ABS(R111/L111))</f>
        <v>0</v>
      </c>
      <c r="Z111" s="1332"/>
      <c r="AA111" s="1332"/>
      <c r="AB111" s="1332"/>
      <c r="AC111" s="1332"/>
    </row>
    <row r="112" spans="2:30" ht="14.25">
      <c r="B112" s="3891" t="s">
        <v>1028</v>
      </c>
      <c r="C112" s="3892"/>
      <c r="D112" s="6"/>
      <c r="E112" s="3910" t="str">
        <f>E87</f>
        <v>Tier 1</v>
      </c>
      <c r="F112" s="3911"/>
      <c r="G112" s="1847">
        <f t="shared" si="24"/>
        <v>0</v>
      </c>
      <c r="H112" s="6"/>
      <c r="I112" s="3898">
        <f>Inputs!Q15+Inputs!Q22+Inputs!Q50</f>
        <v>0</v>
      </c>
      <c r="J112" s="3899"/>
      <c r="K112" s="2967">
        <f>Inputs!Q33</f>
        <v>0</v>
      </c>
      <c r="L112" s="1549" t="s">
        <v>1041</v>
      </c>
      <c r="M112" s="6"/>
      <c r="N112" s="3900">
        <f>ABS(IF(I87="*",$N$64,IF(I87="**",$N$65,IF(I87="***",$N$66,$N$67)))*I112/100)</f>
        <v>0</v>
      </c>
      <c r="O112" s="3901"/>
      <c r="P112" s="20"/>
      <c r="Q112" s="1544">
        <f>ABS(IF(K87="*",$N$64,IF(K87="**",$N$65,IF(K87="***",$N$66,$N$67)))*K112/100)</f>
        <v>0</v>
      </c>
      <c r="R112" s="1549" t="s">
        <v>1041</v>
      </c>
      <c r="S112" s="1848">
        <f t="shared" si="25"/>
        <v>0</v>
      </c>
      <c r="T112" s="6"/>
      <c r="U112" s="3900">
        <f>IF(I112=0,0,100*ABS(N112/I112))</f>
        <v>0</v>
      </c>
      <c r="V112" s="3901"/>
      <c r="W112" s="20"/>
      <c r="X112" s="1544">
        <f>IF(K112=0,0,100*ABS(Q112/K112))</f>
        <v>0</v>
      </c>
      <c r="Y112" s="1549" t="s">
        <v>1041</v>
      </c>
      <c r="Z112" s="1332"/>
      <c r="AA112" s="1332"/>
      <c r="AB112" s="1332"/>
      <c r="AC112" s="1332"/>
    </row>
    <row r="113" spans="2:29" ht="14.25">
      <c r="B113" s="3891" t="s">
        <v>1057</v>
      </c>
      <c r="C113" s="3892"/>
      <c r="D113" s="6"/>
      <c r="E113" s="3910" t="str">
        <f>E88</f>
        <v>Tier 1</v>
      </c>
      <c r="F113" s="3911"/>
      <c r="G113" s="1847">
        <f t="shared" si="24"/>
        <v>0</v>
      </c>
      <c r="H113" s="6"/>
      <c r="I113" s="3898">
        <f>'Other investments'!F86</f>
        <v>0</v>
      </c>
      <c r="J113" s="3899"/>
      <c r="K113" s="2970">
        <v>0</v>
      </c>
      <c r="L113" s="1549" t="s">
        <v>1041</v>
      </c>
      <c r="M113" s="6"/>
      <c r="N113" s="3900">
        <f>ABS(IF(I88="*",$N$64,IF(I88="**",$N$65,IF(I88="***",$N$66,$N$67)))*I113/100)</f>
        <v>0</v>
      </c>
      <c r="O113" s="3901"/>
      <c r="P113" s="1849"/>
      <c r="Q113" s="1544">
        <f>ABS(IF(K88="*",$N$64,IF(K88="**",$N$65,IF(K88="***",$N$66,$N$67)))*K113/100)</f>
        <v>0</v>
      </c>
      <c r="R113" s="1549" t="s">
        <v>1041</v>
      </c>
      <c r="S113" s="1848">
        <f t="shared" si="25"/>
        <v>0</v>
      </c>
      <c r="T113" s="6"/>
      <c r="U113" s="3900">
        <f>IF(I113=0,0,100*ABS(N113/I113))</f>
        <v>0</v>
      </c>
      <c r="V113" s="3901"/>
      <c r="W113" s="1849"/>
      <c r="X113" s="1544">
        <f>IF(K113=0,0,100*ABS(Q113/K113))</f>
        <v>0</v>
      </c>
      <c r="Y113" s="1549" t="s">
        <v>1041</v>
      </c>
      <c r="Z113" s="1332"/>
      <c r="AA113" s="1332"/>
      <c r="AB113" s="1332"/>
      <c r="AC113" s="1332"/>
    </row>
    <row r="114" spans="2:29" s="1332" customFormat="1" ht="14.25">
      <c r="B114" s="2958"/>
      <c r="C114" s="2959" t="str">
        <f>C89</f>
        <v>Coastal Wetlands</v>
      </c>
      <c r="D114" s="6"/>
      <c r="E114" s="3968" t="str">
        <f>E89</f>
        <v>Tier 1</v>
      </c>
      <c r="F114" s="3969"/>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c r="B115" s="3956" t="str">
        <f>B90</f>
        <v>Fishery&amp;Aquaculture</v>
      </c>
      <c r="C115" s="3957"/>
      <c r="D115" s="6"/>
      <c r="E115" s="3962" t="str">
        <f>E90</f>
        <v>Tier 1</v>
      </c>
      <c r="F115" s="3963"/>
      <c r="G115" s="1847">
        <f t="shared" si="24"/>
        <v>0</v>
      </c>
      <c r="H115" s="6"/>
      <c r="I115" s="3950">
        <f>Fishery!H73</f>
        <v>0</v>
      </c>
      <c r="J115" s="3951"/>
      <c r="K115" s="1551">
        <f>Fishery!H74</f>
        <v>0</v>
      </c>
      <c r="L115" s="1550" t="s">
        <v>1041</v>
      </c>
      <c r="M115" s="6"/>
      <c r="N115" s="3948">
        <f>ABS(IF(I90="*",$N$64,IF(I90="**",$N$65,IF(I90="***",$N$66,$N$67)))*I115/100)</f>
        <v>0</v>
      </c>
      <c r="O115" s="3949"/>
      <c r="P115" s="1552"/>
      <c r="Q115" s="1851">
        <f>ABS(IF(K90="*",$N$64,IF(K90="**",$N$65,IF(K90="***",$N$66,$N$67)))*K115/100)</f>
        <v>0</v>
      </c>
      <c r="R115" s="1550" t="s">
        <v>1041</v>
      </c>
      <c r="S115" s="1848">
        <f t="shared" si="25"/>
        <v>0</v>
      </c>
      <c r="T115" s="6"/>
      <c r="U115" s="3948">
        <f>IF(I115=0,0,100*ABS(N115/I115))</f>
        <v>0</v>
      </c>
      <c r="V115" s="3949"/>
      <c r="W115" s="1552"/>
      <c r="X115" s="1851">
        <f>IF(K115=0,0,100*ABS(Q115/K115))</f>
        <v>0</v>
      </c>
      <c r="Y115" s="1550" t="s">
        <v>1041</v>
      </c>
    </row>
    <row r="116" spans="2:29" ht="15.75" thickBot="1">
      <c r="B116" s="1332"/>
      <c r="C116" s="1332"/>
      <c r="D116" s="1332"/>
      <c r="E116" s="1332"/>
      <c r="F116" s="1332"/>
      <c r="G116" s="72"/>
      <c r="H116" s="1332"/>
      <c r="I116" s="1844" t="s">
        <v>702</v>
      </c>
      <c r="J116" s="1845"/>
      <c r="K116" s="1845"/>
      <c r="L116" s="1846">
        <f>SUM(I97:L115)</f>
        <v>0</v>
      </c>
      <c r="M116" s="1332"/>
      <c r="N116" s="944" t="s">
        <v>1059</v>
      </c>
      <c r="O116" s="945"/>
      <c r="P116" s="945"/>
      <c r="Q116" s="945"/>
      <c r="R116" s="1841">
        <f>SUM(N97:R109,N111:R115)</f>
        <v>0</v>
      </c>
      <c r="S116" s="50" t="e">
        <f>SUMPRODUCT(G97:G113,S97:S113)/SUM(G97:G113)</f>
        <v>#DIV/0!</v>
      </c>
      <c r="T116" s="1332"/>
      <c r="U116" s="944" t="s">
        <v>1060</v>
      </c>
      <c r="V116" s="945"/>
      <c r="W116" s="945"/>
      <c r="X116" s="945"/>
      <c r="Y116" s="1555" t="str">
        <f>IF(R116=0,"",SUMPRODUCT(N97:R115,U97:Y115)/R116)</f>
        <v/>
      </c>
      <c r="Z116" s="72"/>
      <c r="AA116" s="1332"/>
      <c r="AB116" s="1332"/>
      <c r="AC116" s="1332"/>
    </row>
    <row r="117" spans="2:29" ht="13.5"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08" t="s">
        <v>701</v>
      </c>
      <c r="J118" s="3909"/>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5"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25">
      <c r="B120" s="893" t="s">
        <v>1019</v>
      </c>
      <c r="C120" s="894"/>
      <c r="D120" s="1332"/>
      <c r="E120" s="3960" t="str">
        <f>E97</f>
        <v>Tier 2</v>
      </c>
      <c r="F120" s="3961"/>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1020</v>
      </c>
      <c r="C121" s="988"/>
      <c r="D121" s="1332"/>
      <c r="E121" s="3910" t="str">
        <f>E98</f>
        <v>Tier 1</v>
      </c>
      <c r="F121" s="3911"/>
      <c r="G121" s="729">
        <f t="shared" ref="G121:G138" si="44">ABS(SUM(I121:L121))</f>
        <v>798309.6</v>
      </c>
      <c r="H121" s="1332"/>
      <c r="I121" s="2966">
        <f>'Forest Degradation'!AC44</f>
        <v>-667409.6</v>
      </c>
      <c r="J121" s="2967">
        <f>'Forest Degradation'!AC45</f>
        <v>-130899.99999999999</v>
      </c>
      <c r="K121" s="2967">
        <f>'Forest Degradation'!AC46</f>
        <v>0</v>
      </c>
      <c r="L121" s="1535">
        <f>'Forest Degradation'!AC47</f>
        <v>0</v>
      </c>
      <c r="M121" s="1332"/>
      <c r="N121" s="1542">
        <f t="shared" si="40"/>
        <v>220245.16800000001</v>
      </c>
      <c r="O121" s="1543">
        <f t="shared" si="40"/>
        <v>65449.999999999993</v>
      </c>
      <c r="P121" s="919"/>
      <c r="Q121" s="1544">
        <f t="shared" si="41"/>
        <v>0</v>
      </c>
      <c r="R121" s="1545">
        <f t="shared" si="41"/>
        <v>0</v>
      </c>
      <c r="S121" s="50">
        <f t="shared" ref="S121:S136" si="45">100*IF(G121=0,0,ABS(SUM(N121:R121)/G121))</f>
        <v>35.787515019235641</v>
      </c>
      <c r="T121" s="1332"/>
      <c r="U121" s="1542">
        <f t="shared" si="42"/>
        <v>33</v>
      </c>
      <c r="V121" s="1543">
        <f t="shared" si="42"/>
        <v>50</v>
      </c>
      <c r="W121" s="919"/>
      <c r="X121" s="1544">
        <f t="shared" si="43"/>
        <v>0</v>
      </c>
      <c r="Y121" s="1545">
        <f t="shared" si="43"/>
        <v>0</v>
      </c>
      <c r="Z121" s="1332"/>
      <c r="AA121" s="1332"/>
      <c r="AB121" s="1332"/>
      <c r="AC121" s="1332"/>
    </row>
    <row r="122" spans="2:29" ht="14.25">
      <c r="B122" s="895" t="s">
        <v>118</v>
      </c>
      <c r="C122" s="896"/>
      <c r="D122" s="1332"/>
      <c r="E122" s="3910" t="str">
        <f>E99</f>
        <v>Tier 1</v>
      </c>
      <c r="F122" s="3911"/>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1021</v>
      </c>
      <c r="C123" s="897"/>
      <c r="D123" s="1332"/>
      <c r="E123" s="3910" t="str">
        <f>E100</f>
        <v>Tier 2</v>
      </c>
      <c r="F123" s="3911"/>
      <c r="G123" s="729">
        <f t="shared" si="44"/>
        <v>863518.33333333291</v>
      </c>
      <c r="H123" s="1332"/>
      <c r="I123" s="2966">
        <f>'non Forest LUC'!Y12</f>
        <v>-162580</v>
      </c>
      <c r="J123" s="2967">
        <f>'non Forest LUC'!Y13</f>
        <v>-700938.33333333291</v>
      </c>
      <c r="K123" s="2967">
        <f>'non Forest LUC'!Y15</f>
        <v>0</v>
      </c>
      <c r="L123" s="1535">
        <f>'non Forest LUC'!Y14</f>
        <v>0</v>
      </c>
      <c r="M123" s="1332"/>
      <c r="N123" s="1542">
        <f t="shared" si="40"/>
        <v>32516</v>
      </c>
      <c r="O123" s="1543">
        <f t="shared" si="40"/>
        <v>140187.6666666666</v>
      </c>
      <c r="P123" s="1554">
        <f>ABS(IF(K75="*",$N$64,IF(K75="**",$N$65,IF(K75="***",$N$66,$N$67)))*K123/100)</f>
        <v>0</v>
      </c>
      <c r="Q123" s="1544">
        <f t="shared" si="41"/>
        <v>0</v>
      </c>
      <c r="R123" s="1545">
        <f t="shared" si="41"/>
        <v>0</v>
      </c>
      <c r="S123" s="50">
        <f t="shared" si="45"/>
        <v>20</v>
      </c>
      <c r="T123" s="1332"/>
      <c r="U123" s="1542">
        <f t="shared" si="42"/>
        <v>20</v>
      </c>
      <c r="V123" s="1543">
        <f t="shared" si="42"/>
        <v>20</v>
      </c>
      <c r="W123" s="919"/>
      <c r="X123" s="1544">
        <f t="shared" si="43"/>
        <v>0</v>
      </c>
      <c r="Y123" s="1545">
        <f t="shared" si="43"/>
        <v>0</v>
      </c>
    </row>
    <row r="124" spans="2:29" ht="14.2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4" t="s">
        <v>1023</v>
      </c>
      <c r="C125" s="3925"/>
      <c r="D125" s="1332"/>
      <c r="E125" s="3896" t="str">
        <f t="shared" ref="E125:E132" si="46">E102</f>
        <v>Tier 1</v>
      </c>
      <c r="F125" s="3897"/>
      <c r="G125" s="729">
        <f t="shared" si="44"/>
        <v>9182.6267405537819</v>
      </c>
      <c r="H125" s="1332"/>
      <c r="I125" s="2966">
        <f>Annual!AS20</f>
        <v>0</v>
      </c>
      <c r="J125" s="2967">
        <f>Annual!AS21</f>
        <v>-9424.8000000000011</v>
      </c>
      <c r="K125" s="2967">
        <f>Annual!AS23</f>
        <v>242.17325944621916</v>
      </c>
      <c r="L125" s="1535">
        <f>Annual!AS22</f>
        <v>0</v>
      </c>
      <c r="M125" s="1332"/>
      <c r="N125" s="1542">
        <f t="shared" ref="N125:O128" si="47">ABS(IF(I77="*",$N$64,IF(I77="**",$N$65,IF(I77="***",$N$66,$N$67)))*I125/100)</f>
        <v>0</v>
      </c>
      <c r="O125" s="1543">
        <f t="shared" si="47"/>
        <v>4712.4000000000005</v>
      </c>
      <c r="P125" s="919"/>
      <c r="Q125" s="1544">
        <f t="shared" ref="Q125:R129" si="48">ABS(IF(K77="*",$N$64,IF(K77="**",$N$65,IF(K77="***",$N$66,$N$67)))*K125/100)</f>
        <v>48.434651889243831</v>
      </c>
      <c r="R125" s="1545">
        <f t="shared" si="48"/>
        <v>0</v>
      </c>
      <c r="S125" s="50">
        <f t="shared" si="45"/>
        <v>51.846108813981154</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24" t="s">
        <v>1024</v>
      </c>
      <c r="C126" s="3925"/>
      <c r="D126" s="1332"/>
      <c r="E126" s="3896" t="str">
        <f t="shared" si="46"/>
        <v>Tier 2</v>
      </c>
      <c r="F126" s="3897"/>
      <c r="G126" s="729">
        <f t="shared" si="44"/>
        <v>2761110</v>
      </c>
      <c r="H126" s="1332"/>
      <c r="I126" s="2966">
        <f>Perennial!AN23</f>
        <v>-2682570</v>
      </c>
      <c r="J126" s="2967">
        <f>Perennial!AN24</f>
        <v>-78540</v>
      </c>
      <c r="K126" s="2967">
        <f>Perennial!AN26</f>
        <v>0</v>
      </c>
      <c r="L126" s="1535">
        <f>Perennial!AN25</f>
        <v>0</v>
      </c>
      <c r="M126" s="1332"/>
      <c r="N126" s="1542">
        <f t="shared" si="47"/>
        <v>536514</v>
      </c>
      <c r="O126" s="1543">
        <f t="shared" si="47"/>
        <v>15708</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24" t="s">
        <v>1055</v>
      </c>
      <c r="C127" s="3925"/>
      <c r="D127" s="1332"/>
      <c r="E127" s="3896" t="str">
        <f t="shared" si="46"/>
        <v>Tier 1</v>
      </c>
      <c r="F127" s="3897"/>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896" t="str">
        <f t="shared" si="46"/>
        <v>Tier 2</v>
      </c>
      <c r="F128" s="3897"/>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896" t="str">
        <f t="shared" si="46"/>
        <v>Tier 1</v>
      </c>
      <c r="F129" s="3897"/>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25">
      <c r="B130" s="1852" t="str">
        <f>B107</f>
        <v>Peat extraction</v>
      </c>
      <c r="C130" s="1166"/>
      <c r="D130" s="6"/>
      <c r="E130" s="3896" t="str">
        <f t="shared" si="46"/>
        <v>Tier 1</v>
      </c>
      <c r="F130" s="3897"/>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25">
      <c r="B131" s="1852" t="str">
        <f>B108</f>
        <v>Rewetiing organic soil</v>
      </c>
      <c r="C131" s="1166"/>
      <c r="D131" s="6"/>
      <c r="E131" s="3896" t="str">
        <f t="shared" si="46"/>
        <v>Tier 1</v>
      </c>
      <c r="F131" s="3897"/>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896" t="str">
        <f t="shared" si="46"/>
        <v>Tier 1</v>
      </c>
      <c r="F132" s="3897"/>
      <c r="G132" s="1847">
        <f t="shared" ref="G132" si="60">ABS(SUM(I132:L132))</f>
        <v>0</v>
      </c>
      <c r="H132" s="6"/>
      <c r="I132" s="3898">
        <f>Inputs!R12+Inputs!R19+Inputs!R47</f>
        <v>0</v>
      </c>
      <c r="J132" s="3899"/>
      <c r="K132" s="1850" t="s">
        <v>1041</v>
      </c>
      <c r="L132" s="1535">
        <f>'Organic Soils NEW'!V101</f>
        <v>0</v>
      </c>
      <c r="M132" s="6"/>
      <c r="N132" s="3898">
        <f>Inputs!W12+Inputs!W19+Inputs!W47</f>
        <v>0</v>
      </c>
      <c r="O132" s="3899"/>
      <c r="P132" s="919"/>
      <c r="Q132" s="1850" t="s">
        <v>1041</v>
      </c>
      <c r="R132" s="1545">
        <f>ABS(IF(L84="*",$N$64,IF(L84="**",$N$65,IF(L84="***",$N$66,$N$67)))*L132/100)</f>
        <v>0</v>
      </c>
      <c r="S132" s="1848">
        <f t="shared" ref="S132" si="61">100*IF(G132=0,0,ABS(SUM(N132:R132)/G132))</f>
        <v>0</v>
      </c>
      <c r="T132" s="6"/>
      <c r="U132" s="3966">
        <f>IF(I132=0,0,100*ABS(N132/I132))</f>
        <v>0</v>
      </c>
      <c r="V132" s="3967"/>
      <c r="W132" s="919"/>
      <c r="X132" s="1544" t="s">
        <v>1041</v>
      </c>
      <c r="Y132" s="1545">
        <f t="shared" ref="Y132" si="62">IF(L132=0,0,100*ABS(R132/L132))</f>
        <v>0</v>
      </c>
    </row>
    <row r="133" spans="2:25" ht="14.25">
      <c r="B133" s="902" t="s">
        <v>1026</v>
      </c>
      <c r="C133" s="903"/>
      <c r="D133" s="6"/>
      <c r="E133" s="924"/>
      <c r="F133" s="923"/>
      <c r="G133" s="1847"/>
      <c r="H133" s="6"/>
      <c r="I133" s="3902" t="s">
        <v>1040</v>
      </c>
      <c r="J133" s="3903"/>
      <c r="K133" s="2964"/>
      <c r="L133" s="822"/>
      <c r="M133" s="6"/>
      <c r="N133" s="3902" t="s">
        <v>1040</v>
      </c>
      <c r="O133" s="3903"/>
      <c r="P133" s="1381"/>
      <c r="Q133" s="1544">
        <f>ABS(IF(K85="*",$N$64,IF(K85="**",$N$65,IF(K85="***",$N$66,$N$67)))*K133/100)</f>
        <v>0</v>
      </c>
      <c r="R133" s="1545">
        <f>ABS(IF(L85="*",$N$64,IF(L85="**",$N$65,IF(L85="***",$N$66,$N$67)))*L133/100)</f>
        <v>0</v>
      </c>
      <c r="S133" s="1848"/>
      <c r="T133" s="6"/>
      <c r="U133" s="3902" t="s">
        <v>1040</v>
      </c>
      <c r="V133" s="3903"/>
      <c r="W133" s="1381"/>
      <c r="X133" s="2964"/>
      <c r="Y133" s="822"/>
    </row>
    <row r="134" spans="2:25" ht="14.25">
      <c r="B134" s="3891" t="s">
        <v>1027</v>
      </c>
      <c r="C134" s="3892"/>
      <c r="D134" s="6"/>
      <c r="E134" s="3896" t="str">
        <f>E111</f>
        <v>Tier 1</v>
      </c>
      <c r="F134" s="3897"/>
      <c r="G134" s="1847">
        <f t="shared" si="44"/>
        <v>0</v>
      </c>
      <c r="H134" s="6"/>
      <c r="I134" s="3904" t="s">
        <v>1041</v>
      </c>
      <c r="J134" s="3905"/>
      <c r="K134" s="2967">
        <f>Livestock!AN98</f>
        <v>0</v>
      </c>
      <c r="L134" s="1535">
        <f>Livestock!AN97</f>
        <v>0</v>
      </c>
      <c r="M134" s="6"/>
      <c r="N134" s="3906" t="s">
        <v>1041</v>
      </c>
      <c r="O134" s="3907"/>
      <c r="P134" s="919"/>
      <c r="Q134" s="1544">
        <f>ABS(IF(K86="*",$N$64,IF(K86="**",$N$65,IF(K86="***",$N$66,$N$67)))*K134/100)</f>
        <v>0</v>
      </c>
      <c r="R134" s="1545">
        <f>ABS(IF(L86="*",$N$64,IF(L86="**",$N$65,IF(L86="***",$N$66,$N$67)))*L134/100)</f>
        <v>0</v>
      </c>
      <c r="S134" s="1848">
        <f t="shared" si="45"/>
        <v>0</v>
      </c>
      <c r="T134" s="6"/>
      <c r="U134" s="3906" t="s">
        <v>1056</v>
      </c>
      <c r="V134" s="3907"/>
      <c r="W134" s="919"/>
      <c r="X134" s="1544">
        <f>IF(K134=0,0,100*ABS(Q134/K134))</f>
        <v>0</v>
      </c>
      <c r="Y134" s="1545">
        <f>IF(L134=0,0,100*ABS(R134/L134))</f>
        <v>0</v>
      </c>
    </row>
    <row r="135" spans="2:25" ht="14.25">
      <c r="B135" s="3891" t="s">
        <v>1028</v>
      </c>
      <c r="C135" s="3892"/>
      <c r="D135" s="6"/>
      <c r="E135" s="3896" t="str">
        <f>E112</f>
        <v>Tier 1</v>
      </c>
      <c r="F135" s="3897"/>
      <c r="G135" s="1847">
        <f t="shared" si="44"/>
        <v>84250.107066381141</v>
      </c>
      <c r="H135" s="6"/>
      <c r="I135" s="3898">
        <f>Inputs!R15+Inputs!R22+Inputs!R50</f>
        <v>48451.820128479652</v>
      </c>
      <c r="J135" s="3899"/>
      <c r="K135" s="2967">
        <f>Inputs!R33</f>
        <v>35798.286937901488</v>
      </c>
      <c r="L135" s="1549" t="s">
        <v>1041</v>
      </c>
      <c r="M135" s="6"/>
      <c r="N135" s="3898">
        <f>Inputs!W15+Inputs!W22+Inputs!W50</f>
        <v>0</v>
      </c>
      <c r="O135" s="3899"/>
      <c r="P135" s="20"/>
      <c r="Q135" s="1544">
        <f>ABS(IF(K87="*",$N$64,IF(K87="**",$N$65,IF(K87="***",$N$66,$N$67)))*K135/100)</f>
        <v>11813.434689507492</v>
      </c>
      <c r="R135" s="1549" t="s">
        <v>1041</v>
      </c>
      <c r="S135" s="1848">
        <f t="shared" si="45"/>
        <v>14.021863117870723</v>
      </c>
      <c r="T135" s="6"/>
      <c r="U135" s="3900">
        <f>IF(I135=0,0,100*ABS(N135/I135))</f>
        <v>0</v>
      </c>
      <c r="V135" s="3901"/>
      <c r="W135" s="20"/>
      <c r="X135" s="1544">
        <f>IF(K135=0,0,100*ABS(Q135/K135))</f>
        <v>33</v>
      </c>
      <c r="Y135" s="1549" t="s">
        <v>1041</v>
      </c>
    </row>
    <row r="136" spans="2:25" ht="14.25">
      <c r="B136" s="3891" t="s">
        <v>1057</v>
      </c>
      <c r="C136" s="3892"/>
      <c r="D136" s="6"/>
      <c r="E136" s="3896" t="str">
        <f>E113</f>
        <v>Tier 1</v>
      </c>
      <c r="F136" s="3897"/>
      <c r="G136" s="1847">
        <f t="shared" si="44"/>
        <v>0</v>
      </c>
      <c r="H136" s="6"/>
      <c r="I136" s="3898">
        <f>'Other investments'!H86</f>
        <v>0</v>
      </c>
      <c r="J136" s="3899"/>
      <c r="K136" s="2970">
        <v>0</v>
      </c>
      <c r="L136" s="1549" t="s">
        <v>1041</v>
      </c>
      <c r="M136" s="6"/>
      <c r="N136" s="3900">
        <f>ABS(IF(I88="*",$N$64,IF(I88="**",$N$65,IF(I88="***",$N$66,$N$67)))*I136/100)</f>
        <v>0</v>
      </c>
      <c r="O136" s="3901"/>
      <c r="P136" s="1849"/>
      <c r="Q136" s="1544">
        <f>ABS(IF(K88="*",$N$64,IF(K88="**",$N$65,IF(K88="***",$N$66,$N$67)))*K136/100)</f>
        <v>0</v>
      </c>
      <c r="R136" s="1549" t="s">
        <v>1041</v>
      </c>
      <c r="S136" s="1848">
        <f t="shared" si="45"/>
        <v>0</v>
      </c>
      <c r="T136" s="6"/>
      <c r="U136" s="3900">
        <f>IF(I136=0,0,100*ABS(N136/I136))</f>
        <v>0</v>
      </c>
      <c r="V136" s="3901"/>
      <c r="W136" s="1849"/>
      <c r="X136" s="1544">
        <f>IF(K136=0,0,100*ABS(Q136/K136))</f>
        <v>0</v>
      </c>
      <c r="Y136" s="1549" t="s">
        <v>1041</v>
      </c>
    </row>
    <row r="137" spans="2:25" s="1332" customFormat="1" ht="14.25">
      <c r="B137" s="2958"/>
      <c r="C137" s="2959" t="str">
        <f>C114</f>
        <v>Coastal Wetlands</v>
      </c>
      <c r="D137" s="6"/>
      <c r="E137" s="3896" t="str">
        <f>E114</f>
        <v>Tier 1</v>
      </c>
      <c r="F137" s="3897"/>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c r="B138" s="3954" t="str">
        <f>B90</f>
        <v>Fishery&amp;Aquaculture</v>
      </c>
      <c r="C138" s="3955"/>
      <c r="D138" s="6"/>
      <c r="E138" s="3952" t="str">
        <f>E115</f>
        <v>Tier 1</v>
      </c>
      <c r="F138" s="3953"/>
      <c r="G138" s="1847">
        <f t="shared" si="44"/>
        <v>0</v>
      </c>
      <c r="H138" s="6"/>
      <c r="I138" s="3950">
        <f>Fishery!I73</f>
        <v>0</v>
      </c>
      <c r="J138" s="3951"/>
      <c r="K138" s="1551">
        <f>Fishery!I74</f>
        <v>0</v>
      </c>
      <c r="L138" s="1550"/>
      <c r="M138" s="6"/>
      <c r="N138" s="3948">
        <f>ABS(IF(I90="*",$N$64,IF(I90="**",$N$65,IF(I90="***",$N$66,$N$67)))*I138/100)</f>
        <v>0</v>
      </c>
      <c r="O138" s="3949"/>
      <c r="P138" s="1552"/>
      <c r="Q138" s="1851">
        <f>ABS(IF(K90="*",$N$64,IF(K90="**",$N$65,IF(K90="***",$N$66,$N$67)))*K138/100)</f>
        <v>0</v>
      </c>
      <c r="R138" s="1550" t="s">
        <v>1041</v>
      </c>
      <c r="S138" s="1848"/>
      <c r="T138" s="6"/>
      <c r="U138" s="3948">
        <f>IF(I138=0,0,100*ABS(N138/I138))</f>
        <v>0</v>
      </c>
      <c r="V138" s="3949"/>
      <c r="W138" s="1552"/>
      <c r="X138" s="1851">
        <f>IF(K138=0,0,100*ABS(Q138/K138))</f>
        <v>0</v>
      </c>
      <c r="Y138" s="1550" t="s">
        <v>1041</v>
      </c>
    </row>
    <row r="139" spans="2:25" ht="15.75" thickBot="1">
      <c r="B139" s="1332"/>
      <c r="C139" s="1332"/>
      <c r="D139" s="1332"/>
      <c r="E139" s="1332"/>
      <c r="F139" s="1332"/>
      <c r="G139" s="1332"/>
      <c r="H139" s="1332"/>
      <c r="I139" s="1844" t="s">
        <v>1062</v>
      </c>
      <c r="J139" s="1845"/>
      <c r="K139" s="1845"/>
      <c r="L139" s="1846">
        <f>SUM(I120:M138)</f>
        <v>-4347870.4530075053</v>
      </c>
      <c r="M139" s="1332"/>
      <c r="N139" s="944" t="s">
        <v>1059</v>
      </c>
      <c r="O139" s="945"/>
      <c r="P139" s="945"/>
      <c r="Q139" s="945"/>
      <c r="R139" s="1841">
        <f>SUM(N120:R132,N134:R138)</f>
        <v>1027195.1040080633</v>
      </c>
      <c r="S139" s="50">
        <f>SUMPRODUCT(G120:G136,S120:S136)/SUM(G120:G136)</f>
        <v>22.743817540965381</v>
      </c>
      <c r="T139" s="1332"/>
      <c r="U139" s="944" t="s">
        <v>1060</v>
      </c>
      <c r="V139" s="945"/>
      <c r="W139" s="945"/>
      <c r="X139" s="945"/>
      <c r="Y139" s="1555">
        <f>IF(R139=0,"",SUMPRODUCT(N120:R138,U120:Y138)/R139)</f>
        <v>24.986038012622178</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zoomScale="85" zoomScaleNormal="85" workbookViewId="0">
      <pane ySplit="5" topLeftCell="A111" activePane="bottomLeft" state="frozen"/>
      <selection activeCell="A6" sqref="A6"/>
      <selection pane="bottomLeft" activeCell="A137" sqref="A137"/>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1"/>
      <c r="R5" s="3971"/>
      <c r="S5" s="3971"/>
      <c r="U5" s="3971"/>
      <c r="V5" s="3971"/>
      <c r="W5" s="3971"/>
      <c r="Y5" s="3971"/>
      <c r="Z5" s="3971"/>
      <c r="AA5" s="3971"/>
      <c r="AC5" s="3971"/>
      <c r="AD5" s="3971"/>
      <c r="AE5" s="3971"/>
      <c r="AG5" s="3971"/>
      <c r="AH5" s="3971"/>
      <c r="AI5" s="3971"/>
      <c r="AK5" s="3971"/>
      <c r="AL5" s="3971"/>
      <c r="AM5" s="3971"/>
      <c r="AO5" s="3971"/>
      <c r="AP5" s="3971"/>
      <c r="AQ5" s="3971"/>
      <c r="AS5" s="3971"/>
      <c r="AT5" s="3971"/>
      <c r="AU5" s="3971"/>
      <c r="AW5" s="3971"/>
      <c r="AX5" s="3971"/>
      <c r="AY5" s="3971"/>
      <c r="BA5" s="3971"/>
      <c r="BB5" s="3971"/>
      <c r="BC5" s="3971"/>
      <c r="BE5" s="3971"/>
      <c r="BF5" s="3971"/>
      <c r="BG5" s="3971"/>
      <c r="BI5" s="3971"/>
      <c r="BJ5" s="3971"/>
      <c r="BK5" s="3971"/>
      <c r="BM5" s="3971"/>
      <c r="BN5" s="3971"/>
      <c r="BO5" s="3971"/>
      <c r="BQ5" s="3971"/>
      <c r="BR5" s="3971"/>
      <c r="BS5" s="3971"/>
      <c r="BU5" s="3971"/>
      <c r="BV5" s="3971"/>
      <c r="BW5" s="3971"/>
      <c r="BY5" s="3971"/>
      <c r="BZ5" s="3971"/>
      <c r="CA5" s="3971"/>
      <c r="CC5" s="3971"/>
      <c r="CD5" s="3971"/>
      <c r="CE5" s="3971"/>
      <c r="CG5" s="3971"/>
      <c r="CH5" s="3971"/>
      <c r="CI5" s="3971"/>
      <c r="CK5" s="3971"/>
      <c r="CL5" s="3971"/>
      <c r="CM5" s="3971"/>
      <c r="CO5" s="3971"/>
      <c r="CP5" s="3971"/>
      <c r="CQ5" s="3971"/>
      <c r="CS5" s="3971"/>
      <c r="CT5" s="3971"/>
      <c r="CU5" s="3971"/>
      <c r="CW5" s="3971"/>
      <c r="CX5" s="3971"/>
      <c r="CY5" s="3971"/>
      <c r="DA5" s="3971"/>
      <c r="DB5" s="3971"/>
      <c r="DC5" s="3971"/>
      <c r="DE5" s="3971"/>
      <c r="DF5" s="3971"/>
      <c r="DG5" s="3971"/>
      <c r="DI5" s="3971"/>
      <c r="DJ5" s="3971"/>
      <c r="DK5" s="3971"/>
      <c r="DM5" s="3971"/>
      <c r="DN5" s="3971"/>
      <c r="DO5" s="3971"/>
      <c r="DQ5" s="3971"/>
      <c r="DR5" s="3971"/>
      <c r="DS5" s="3971"/>
      <c r="DU5" s="3971"/>
      <c r="DV5" s="3971"/>
      <c r="DW5" s="3971"/>
      <c r="DY5" s="3971"/>
      <c r="DZ5" s="3971"/>
      <c r="EA5" s="3971"/>
      <c r="EC5" s="3971"/>
      <c r="ED5" s="3971"/>
      <c r="EE5" s="3971"/>
      <c r="EG5" s="3971"/>
      <c r="EH5" s="3971"/>
      <c r="EI5" s="3971"/>
      <c r="EK5" s="3971"/>
      <c r="EL5" s="3971"/>
      <c r="EM5" s="3971"/>
      <c r="EO5" s="3971"/>
      <c r="EP5" s="3971"/>
      <c r="EQ5" s="3971"/>
      <c r="ES5" s="3971"/>
      <c r="ET5" s="3971"/>
      <c r="EU5" s="3971"/>
      <c r="EW5" s="3971"/>
      <c r="EX5" s="3971"/>
      <c r="EY5" s="3971"/>
      <c r="FA5" s="3971"/>
      <c r="FB5" s="3971"/>
      <c r="FC5" s="3971"/>
      <c r="FE5" s="3971"/>
      <c r="FF5" s="3971"/>
      <c r="FG5" s="3971"/>
      <c r="FI5" s="3971"/>
      <c r="FJ5" s="3971"/>
      <c r="FK5" s="3971"/>
      <c r="FM5" s="3971"/>
      <c r="FN5" s="3971"/>
      <c r="FO5" s="3971"/>
      <c r="FQ5" s="3971"/>
      <c r="FR5" s="3971"/>
      <c r="FS5" s="3971"/>
      <c r="FU5" s="3971"/>
      <c r="FV5" s="3971"/>
      <c r="FW5" s="3971"/>
      <c r="FY5" s="3971"/>
      <c r="FZ5" s="3971"/>
      <c r="GA5" s="3971"/>
      <c r="GC5" s="3971"/>
      <c r="GD5" s="3971"/>
      <c r="GE5" s="3971"/>
      <c r="GG5" s="3971"/>
      <c r="GH5" s="3971"/>
      <c r="GI5" s="3971"/>
      <c r="GK5" s="3971"/>
      <c r="GL5" s="3971"/>
      <c r="GM5" s="3971"/>
      <c r="GO5" s="3971"/>
      <c r="GP5" s="3971"/>
      <c r="GQ5" s="3971"/>
      <c r="GS5" s="3971"/>
      <c r="GT5" s="3971"/>
      <c r="GU5" s="3971"/>
      <c r="GW5" s="3971"/>
      <c r="GX5" s="3971"/>
      <c r="GY5" s="3971"/>
      <c r="HA5" s="3971"/>
      <c r="HB5" s="3971"/>
      <c r="HC5" s="3971"/>
      <c r="HE5" s="3971"/>
      <c r="HF5" s="3971"/>
      <c r="HG5" s="3971"/>
      <c r="HI5" s="3971"/>
      <c r="HJ5" s="3971"/>
      <c r="HK5" s="3971"/>
      <c r="HM5" s="3971"/>
      <c r="HN5" s="3971"/>
      <c r="HO5" s="3971"/>
      <c r="HQ5" s="3971"/>
      <c r="HR5" s="3971"/>
      <c r="HS5" s="3971"/>
      <c r="HU5" s="3971"/>
      <c r="HV5" s="3971"/>
      <c r="HW5" s="3971"/>
      <c r="HY5" s="3971"/>
      <c r="HZ5" s="3971"/>
      <c r="IA5" s="3971"/>
      <c r="IC5" s="3971"/>
      <c r="ID5" s="3971"/>
      <c r="IE5" s="3971"/>
      <c r="IG5" s="3971"/>
      <c r="IH5" s="3971"/>
      <c r="II5" s="3971"/>
      <c r="IK5" s="3971"/>
      <c r="IL5" s="3971"/>
      <c r="IM5" s="3971"/>
      <c r="IO5" s="3971"/>
      <c r="IP5" s="3971"/>
      <c r="IQ5" s="3971"/>
      <c r="IS5" s="3971"/>
      <c r="IT5" s="3971"/>
      <c r="IU5" s="3971"/>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0" t="str">
        <f>HLOOKUP(select,translations!$A$445:$H$490,2,)</f>
        <v>Soil</v>
      </c>
      <c r="C7" s="3970"/>
      <c r="D7" s="3970"/>
      <c r="E7" s="3970"/>
      <c r="F7" s="3970"/>
      <c r="G7" s="3970"/>
      <c r="H7" s="3970"/>
      <c r="I7" s="3970"/>
      <c r="J7" s="3970"/>
      <c r="K7" s="3970"/>
      <c r="L7" s="3970"/>
      <c r="M7" s="3970"/>
      <c r="N7" s="3970"/>
      <c r="O7" s="3970"/>
      <c r="P7" s="2440" t="str">
        <f>HLOOKUP(select,translations!$A$445:$H$490,3,)</f>
        <v>Soil classifications</v>
      </c>
      <c r="Q7" s="2440"/>
    </row>
    <row r="8" spans="1:255" ht="13.5" customHeight="1">
      <c r="B8" s="3970"/>
      <c r="C8" s="3970"/>
      <c r="D8" s="3970"/>
      <c r="E8" s="3970"/>
      <c r="F8" s="3970"/>
      <c r="G8" s="3970"/>
      <c r="H8" s="3970"/>
      <c r="I8" s="3970"/>
      <c r="J8" s="3970"/>
      <c r="K8" s="3970"/>
      <c r="L8" s="3970"/>
      <c r="M8" s="3970"/>
      <c r="N8" s="3970"/>
      <c r="O8" s="3970"/>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1063</v>
      </c>
      <c r="Q10" s="2422" t="s">
        <v>1064</v>
      </c>
    </row>
    <row r="11" spans="1:255" ht="13.5">
      <c r="B11" s="2422"/>
      <c r="C11" s="2422"/>
      <c r="D11" s="2422"/>
      <c r="E11" s="2422"/>
      <c r="F11" s="2422"/>
      <c r="G11" s="2422"/>
      <c r="H11" s="2422"/>
      <c r="I11" s="2422"/>
      <c r="J11" s="2422"/>
      <c r="K11" s="2422"/>
      <c r="L11" s="2422"/>
      <c r="M11" s="2422"/>
      <c r="N11" s="2422"/>
      <c r="O11" s="2422"/>
      <c r="P11" s="2422" t="s">
        <v>1065</v>
      </c>
      <c r="Q11" s="2422" t="s">
        <v>10</v>
      </c>
    </row>
    <row r="12" spans="1:255" ht="13.5">
      <c r="B12" s="2422"/>
      <c r="C12" s="2422"/>
      <c r="D12" s="2422"/>
      <c r="E12" s="2422"/>
      <c r="F12" s="2422"/>
      <c r="G12" s="2422"/>
      <c r="H12" s="2422"/>
      <c r="I12" s="2422"/>
      <c r="J12" s="2422"/>
      <c r="K12" s="2422"/>
      <c r="L12" s="2422"/>
      <c r="M12" s="2422"/>
      <c r="N12" s="2422"/>
      <c r="O12" s="2422"/>
      <c r="P12" s="2422" t="s">
        <v>1066</v>
      </c>
      <c r="Q12" s="2422" t="s">
        <v>10</v>
      </c>
    </row>
    <row r="13" spans="1:255" ht="13.5">
      <c r="B13" s="2422"/>
      <c r="C13" s="2422"/>
      <c r="D13" s="2422"/>
      <c r="E13" s="2422"/>
      <c r="F13" s="2422"/>
      <c r="G13" s="2422"/>
      <c r="H13" s="2422"/>
      <c r="I13" s="2422"/>
      <c r="J13" s="2422"/>
      <c r="K13" s="2422"/>
      <c r="L13" s="2422"/>
      <c r="M13" s="2422"/>
      <c r="N13" s="2422"/>
      <c r="O13" s="2422"/>
      <c r="P13" s="2422" t="s">
        <v>1067</v>
      </c>
      <c r="Q13" s="2422" t="s">
        <v>1068</v>
      </c>
    </row>
    <row r="14" spans="1:255" ht="13.5">
      <c r="B14" s="2422"/>
      <c r="C14" s="2422"/>
      <c r="D14" s="2422"/>
      <c r="E14" s="2422"/>
      <c r="F14" s="2422"/>
      <c r="G14" s="2422"/>
      <c r="H14" s="2422"/>
      <c r="I14" s="2422"/>
      <c r="J14" s="2422"/>
      <c r="K14" s="2422"/>
      <c r="L14" s="2422"/>
      <c r="M14" s="2422"/>
      <c r="N14" s="2422"/>
      <c r="O14" s="2422"/>
      <c r="P14" s="2422" t="s">
        <v>1069</v>
      </c>
      <c r="Q14" s="2422" t="s">
        <v>1064</v>
      </c>
    </row>
    <row r="15" spans="1:255" ht="13.5">
      <c r="B15" s="2422"/>
      <c r="C15" s="2422"/>
      <c r="D15" s="2422"/>
      <c r="E15" s="2422"/>
      <c r="F15" s="2422"/>
      <c r="G15" s="2422"/>
      <c r="H15" s="2422"/>
      <c r="I15" s="2422"/>
      <c r="J15" s="2422"/>
      <c r="K15" s="2422"/>
      <c r="L15" s="2422"/>
      <c r="M15" s="2422"/>
      <c r="N15" s="2422"/>
      <c r="O15" s="2422"/>
      <c r="P15" s="2422" t="s">
        <v>1070</v>
      </c>
      <c r="Q15" s="2422" t="s">
        <v>1071</v>
      </c>
    </row>
    <row r="16" spans="1:255" ht="13.5">
      <c r="B16" s="2422"/>
      <c r="C16" s="2422"/>
      <c r="D16" s="2422"/>
      <c r="E16" s="2422"/>
      <c r="F16" s="2422"/>
      <c r="G16" s="2422"/>
      <c r="H16" s="2422"/>
      <c r="I16" s="2422"/>
      <c r="J16" s="2422"/>
      <c r="K16" s="2422"/>
      <c r="L16" s="2422"/>
      <c r="M16" s="2422"/>
      <c r="N16" s="2422"/>
      <c r="O16" s="2422"/>
      <c r="P16" s="2422" t="s">
        <v>1072</v>
      </c>
      <c r="Q16" s="2422" t="s">
        <v>10</v>
      </c>
    </row>
    <row r="17" spans="1:17" ht="13.5">
      <c r="B17" s="2422"/>
      <c r="C17" s="2422"/>
      <c r="D17" s="2422"/>
      <c r="E17" s="2422"/>
      <c r="F17" s="2422"/>
      <c r="G17" s="2422"/>
      <c r="H17" s="2422"/>
      <c r="I17" s="2422"/>
      <c r="J17" s="2422"/>
      <c r="K17" s="2422"/>
      <c r="L17" s="2422"/>
      <c r="M17" s="2422"/>
      <c r="N17" s="2422"/>
      <c r="O17" s="2422"/>
      <c r="P17" s="2422" t="s">
        <v>1073</v>
      </c>
      <c r="Q17" s="2422" t="s">
        <v>10</v>
      </c>
    </row>
    <row r="18" spans="1:17" ht="13.5">
      <c r="B18" s="2422"/>
      <c r="C18" s="2422"/>
      <c r="D18" s="2422"/>
      <c r="E18" s="2422"/>
      <c r="F18" s="2422"/>
      <c r="G18" s="2422"/>
      <c r="H18" s="2422"/>
      <c r="I18" s="2422"/>
      <c r="J18" s="2422"/>
      <c r="K18" s="2422"/>
      <c r="L18" s="2422"/>
      <c r="M18" s="2422"/>
      <c r="N18" s="2422"/>
      <c r="O18" s="2422"/>
      <c r="P18" s="2422" t="s">
        <v>1074</v>
      </c>
      <c r="Q18" s="2422" t="s">
        <v>10</v>
      </c>
    </row>
    <row r="19" spans="1:17" ht="13.5">
      <c r="B19" s="2422"/>
      <c r="C19" s="2422"/>
      <c r="D19" s="2422"/>
      <c r="E19" s="2422"/>
      <c r="F19" s="2422"/>
      <c r="G19" s="2422"/>
      <c r="H19" s="2422"/>
      <c r="I19" s="2422"/>
      <c r="J19" s="2422"/>
      <c r="K19" s="2422"/>
      <c r="L19" s="2422"/>
      <c r="M19" s="2422"/>
      <c r="N19" s="2422"/>
      <c r="O19" s="2422"/>
      <c r="P19" s="2422" t="s">
        <v>1075</v>
      </c>
      <c r="Q19" s="2422" t="s">
        <v>1064</v>
      </c>
    </row>
    <row r="20" spans="1:17" ht="13.5">
      <c r="B20" s="2422"/>
      <c r="C20" s="2422"/>
      <c r="D20" s="2422"/>
      <c r="E20" s="2422"/>
      <c r="F20" s="2422"/>
      <c r="G20" s="2422"/>
      <c r="H20" s="2422"/>
      <c r="I20" s="2422"/>
      <c r="J20" s="2422"/>
      <c r="K20" s="2422"/>
      <c r="L20" s="2422"/>
      <c r="M20" s="2422"/>
      <c r="N20" s="2422"/>
      <c r="O20" s="2422"/>
      <c r="P20" s="2422" t="s">
        <v>1076</v>
      </c>
      <c r="Q20" s="2422" t="s">
        <v>1064</v>
      </c>
    </row>
    <row r="21" spans="1:17" ht="13.5">
      <c r="B21" s="2422"/>
      <c r="C21" s="2422"/>
      <c r="D21" s="2422"/>
      <c r="E21" s="2422"/>
      <c r="F21" s="2422"/>
      <c r="G21" s="2422"/>
      <c r="H21" s="2422"/>
      <c r="I21" s="2422"/>
      <c r="J21" s="2422"/>
      <c r="K21" s="2422"/>
      <c r="L21" s="2422"/>
      <c r="M21" s="2422"/>
      <c r="N21" s="2422"/>
      <c r="O21" s="2422"/>
      <c r="P21" s="2422" t="s">
        <v>1077</v>
      </c>
      <c r="Q21" s="2422" t="s">
        <v>1064</v>
      </c>
    </row>
    <row r="22" spans="1:17" ht="13.5">
      <c r="B22" s="2422"/>
      <c r="C22" s="2422"/>
      <c r="D22" s="2422"/>
      <c r="E22" s="2422"/>
      <c r="F22" s="2422"/>
      <c r="G22" s="2422"/>
      <c r="H22" s="2422"/>
      <c r="I22" s="2422"/>
      <c r="J22" s="2422"/>
      <c r="K22" s="2422"/>
      <c r="L22" s="2422"/>
      <c r="M22" s="2422"/>
      <c r="N22" s="2422"/>
      <c r="O22" s="2422"/>
      <c r="P22" s="2422" t="s">
        <v>1078</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5">
      <c r="B24" s="2422"/>
      <c r="C24" s="2422"/>
      <c r="D24" s="2422"/>
      <c r="E24" s="2422"/>
      <c r="F24" s="2422"/>
      <c r="G24" s="2422"/>
      <c r="H24" s="2422"/>
      <c r="I24" s="2422"/>
      <c r="J24" s="2422"/>
      <c r="K24" s="2422"/>
      <c r="L24" s="2422"/>
      <c r="M24" s="2422"/>
      <c r="N24" s="2422"/>
      <c r="O24" s="2422"/>
      <c r="P24" s="2422" t="s">
        <v>1081</v>
      </c>
      <c r="Q24" s="2422" t="s">
        <v>10</v>
      </c>
    </row>
    <row r="25" spans="1:17" ht="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5">
      <c r="B26" s="3324"/>
      <c r="C26" s="2422"/>
      <c r="D26" s="2422"/>
      <c r="E26" s="2422"/>
      <c r="F26" s="2422"/>
      <c r="G26" s="2422"/>
      <c r="H26" s="2422"/>
      <c r="I26" s="2422"/>
      <c r="J26" s="2422"/>
      <c r="K26" s="2422"/>
      <c r="L26" s="2422"/>
      <c r="M26" s="2422"/>
      <c r="N26" s="2422"/>
      <c r="O26" s="2422"/>
      <c r="P26" s="2422" t="s">
        <v>1083</v>
      </c>
      <c r="Q26" s="2422" t="s">
        <v>10</v>
      </c>
    </row>
    <row r="27" spans="1:17" ht="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5">
      <c r="B28" s="3324"/>
      <c r="C28" s="2422"/>
      <c r="D28" s="2422"/>
      <c r="E28" s="2422"/>
      <c r="F28" s="2422"/>
      <c r="G28" s="2422"/>
      <c r="H28" s="2422"/>
      <c r="I28" s="2422"/>
      <c r="J28" s="2422"/>
      <c r="K28" s="2422"/>
      <c r="L28" s="2422"/>
      <c r="M28" s="2422"/>
      <c r="N28" s="2422"/>
      <c r="O28" s="2422"/>
      <c r="P28" s="2422" t="s">
        <v>1085</v>
      </c>
      <c r="Q28" s="2422" t="s">
        <v>1064</v>
      </c>
    </row>
    <row r="29" spans="1:17" ht="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5">
      <c r="B30" s="3324"/>
      <c r="C30" s="2422"/>
      <c r="D30" s="2422"/>
      <c r="E30" s="2422"/>
      <c r="F30" s="2422"/>
      <c r="G30" s="2422"/>
      <c r="H30" s="2422"/>
      <c r="I30" s="2422"/>
      <c r="J30" s="2422"/>
      <c r="K30" s="2422"/>
      <c r="L30" s="2422"/>
      <c r="M30" s="2422"/>
      <c r="N30" s="2422"/>
      <c r="O30" s="2422"/>
      <c r="P30" s="2422" t="s">
        <v>1087</v>
      </c>
      <c r="Q30" s="2422" t="s">
        <v>1064</v>
      </c>
    </row>
    <row r="31" spans="1:17" ht="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5">
      <c r="B32" s="3324"/>
      <c r="C32" s="2422"/>
      <c r="D32" s="2422"/>
      <c r="E32" s="2422"/>
      <c r="F32" s="2422"/>
      <c r="G32" s="2422"/>
      <c r="H32" s="2422"/>
      <c r="I32" s="2422"/>
      <c r="J32" s="2422"/>
      <c r="K32" s="2422"/>
      <c r="L32" s="2422"/>
      <c r="M32" s="2422"/>
      <c r="N32" s="2422"/>
      <c r="O32" s="2422"/>
      <c r="P32" s="2422" t="s">
        <v>1089</v>
      </c>
      <c r="Q32" s="2422" t="s">
        <v>1064</v>
      </c>
    </row>
    <row r="33" spans="2:255" ht="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5">
      <c r="B34" s="3324"/>
      <c r="C34" s="2422"/>
      <c r="D34" s="2422"/>
      <c r="E34" s="2422"/>
      <c r="F34" s="2422"/>
      <c r="G34" s="2422"/>
      <c r="H34" s="2422"/>
      <c r="I34" s="2422"/>
      <c r="J34" s="2422"/>
      <c r="K34" s="2422"/>
      <c r="L34" s="2422"/>
      <c r="M34" s="2422"/>
      <c r="N34" s="2422"/>
      <c r="O34" s="2422"/>
      <c r="P34" s="2422" t="s">
        <v>1091</v>
      </c>
      <c r="Q34" s="2422" t="s">
        <v>1092</v>
      </c>
    </row>
    <row r="35" spans="2:255" ht="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5">
      <c r="B36" s="3324"/>
      <c r="C36" s="2422"/>
      <c r="D36" s="2422"/>
      <c r="E36" s="2422"/>
      <c r="F36" s="2422"/>
      <c r="G36" s="3325"/>
      <c r="H36" s="2422"/>
      <c r="I36" s="2422"/>
      <c r="J36" s="2422"/>
      <c r="K36" s="2422"/>
      <c r="L36" s="2422"/>
      <c r="M36" s="2422"/>
      <c r="N36" s="2422"/>
      <c r="O36" s="2422"/>
      <c r="P36" s="2422" t="s">
        <v>1094</v>
      </c>
      <c r="Q36" s="2422" t="s">
        <v>1064</v>
      </c>
    </row>
    <row r="37" spans="2:255" ht="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5">
      <c r="B38" s="3324"/>
      <c r="C38" s="2422"/>
      <c r="D38" s="2422"/>
      <c r="E38" s="2422"/>
      <c r="F38" s="2422"/>
      <c r="G38" s="2422"/>
      <c r="H38" s="2422"/>
      <c r="I38" s="2422"/>
      <c r="J38" s="2422"/>
      <c r="K38" s="2422"/>
      <c r="L38" s="2422"/>
      <c r="M38" s="2422"/>
      <c r="N38" s="2422"/>
      <c r="O38" s="2422"/>
      <c r="P38" s="2422" t="s">
        <v>1096</v>
      </c>
      <c r="Q38" s="2422" t="s">
        <v>1064</v>
      </c>
    </row>
    <row r="39" spans="2:255" ht="15">
      <c r="B39" s="3445" t="s">
        <v>8994</v>
      </c>
      <c r="C39" s="2422"/>
      <c r="D39" s="2422"/>
      <c r="E39" s="2422"/>
      <c r="F39" s="2422"/>
      <c r="G39" s="2422"/>
      <c r="H39" s="2422"/>
      <c r="I39" s="2422"/>
      <c r="J39" s="2422"/>
      <c r="K39" s="2422"/>
      <c r="L39" s="2422"/>
      <c r="M39" s="2422"/>
      <c r="N39" s="2422"/>
      <c r="O39" s="2422"/>
      <c r="P39" s="2422" t="s">
        <v>1097</v>
      </c>
      <c r="Q39" s="2422" t="s">
        <v>1064</v>
      </c>
    </row>
    <row r="40" spans="2:255" ht="13.5">
      <c r="B40" s="2422"/>
      <c r="C40" s="2422"/>
      <c r="D40" s="2422"/>
      <c r="E40" s="2422"/>
      <c r="F40" s="2422"/>
      <c r="G40" s="2422"/>
      <c r="H40" s="2422"/>
      <c r="I40" s="2422"/>
      <c r="J40" s="2422"/>
      <c r="K40" s="2422"/>
      <c r="L40" s="2422"/>
      <c r="M40" s="2422"/>
      <c r="N40" s="2422"/>
      <c r="O40" s="2422"/>
      <c r="P40" s="2422" t="s">
        <v>1098</v>
      </c>
      <c r="Q40" s="2422" t="s">
        <v>10</v>
      </c>
    </row>
    <row r="41" spans="2:255" ht="13.5">
      <c r="B41" s="2422"/>
      <c r="C41" s="2422"/>
      <c r="D41" s="2422"/>
      <c r="E41" s="2422"/>
      <c r="F41" s="2422"/>
      <c r="G41" s="2422"/>
      <c r="H41" s="2422"/>
      <c r="I41" s="2422"/>
      <c r="J41" s="2422"/>
      <c r="K41" s="2422"/>
      <c r="L41" s="2422"/>
      <c r="M41" s="2422"/>
      <c r="N41" s="2422"/>
      <c r="O41" s="2422"/>
      <c r="P41" s="2422" t="s">
        <v>1099</v>
      </c>
      <c r="Q41" s="2422" t="s">
        <v>10</v>
      </c>
    </row>
    <row r="42" spans="2:255" ht="13.5"/>
    <row r="43" spans="2:255" ht="12.6" customHeight="1">
      <c r="B43" s="3970" t="str">
        <f>HLOOKUP(select,translations!$A$445:$H$490,6,)</f>
        <v>Climate</v>
      </c>
      <c r="C43" s="3970"/>
      <c r="D43" s="3970"/>
      <c r="E43" s="3970"/>
      <c r="F43" s="3970"/>
      <c r="G43" s="3970"/>
      <c r="H43" s="3970"/>
      <c r="I43" s="3970"/>
      <c r="J43" s="3970"/>
      <c r="K43" s="3970"/>
      <c r="L43" s="3970"/>
      <c r="M43" s="3970"/>
      <c r="N43" s="3970"/>
      <c r="O43" s="3970"/>
      <c r="P43" s="3970"/>
      <c r="Q43" s="3970"/>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0"/>
      <c r="C44" s="3970"/>
      <c r="D44" s="3970"/>
      <c r="E44" s="3970"/>
      <c r="F44" s="3970"/>
      <c r="G44" s="3970"/>
      <c r="H44" s="3970"/>
      <c r="I44" s="3970"/>
      <c r="J44" s="3970"/>
      <c r="K44" s="3970"/>
      <c r="L44" s="3970"/>
      <c r="M44" s="3970"/>
      <c r="N44" s="3970"/>
      <c r="O44" s="3970"/>
      <c r="P44" s="3970"/>
      <c r="Q44" s="3970"/>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0"/>
      <c r="C45" s="3970"/>
      <c r="D45" s="3970"/>
      <c r="E45" s="3970"/>
      <c r="F45" s="3970"/>
      <c r="G45" s="3970"/>
      <c r="H45" s="3970"/>
      <c r="I45" s="3970"/>
      <c r="J45" s="3970"/>
      <c r="K45" s="3970"/>
      <c r="L45" s="3970"/>
      <c r="M45" s="3970"/>
      <c r="N45" s="3970"/>
      <c r="O45" s="3970"/>
      <c r="P45" s="3970"/>
      <c r="Q45" s="3970"/>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75" t="s">
        <v>9019</v>
      </c>
      <c r="M48" s="3975"/>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3" t="str">
        <f>HLOOKUP(select,translations!$A$445:$H$490,30,)</f>
        <v>See the Global Climate map at FAO</v>
      </c>
      <c r="N64" s="3973"/>
      <c r="O64" s="3973"/>
      <c r="P64" s="3973"/>
      <c r="Q64" s="3973"/>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3" t="str">
        <f>HLOOKUP(select,translations!$A$445:$H$490,32,)</f>
        <v>Annual average temperature</v>
      </c>
      <c r="N66" s="3973"/>
      <c r="O66" s="3973"/>
      <c r="P66" s="3973"/>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4" t="str">
        <f>HLOOKUP(select,translations!$A$445:$H$490,35,)</f>
        <v xml:space="preserve">LocClim was developed to provide an estimate of climatic conditions at locations for which no observations are available. To achieve this, the programme uses the 28800 stations of FAOCLIM 2.0 </v>
      </c>
      <c r="N69" s="3974"/>
      <c r="O69" s="3974"/>
      <c r="P69" s="3974"/>
      <c r="Q69" s="3974"/>
    </row>
    <row r="70" spans="2:17" ht="15.6" customHeight="1">
      <c r="B70" s="2422"/>
      <c r="C70" s="2422"/>
      <c r="D70" s="2422"/>
      <c r="E70" s="2422"/>
      <c r="F70" s="2422"/>
      <c r="G70" s="2429" t="str">
        <f>IF(Nlang=1,"",CONCATENATE(B53," ",C50))</f>
        <v/>
      </c>
      <c r="H70" s="2422"/>
      <c r="I70" s="2422"/>
      <c r="J70" s="2422"/>
      <c r="L70" s="2518"/>
      <c r="M70" s="3974"/>
      <c r="N70" s="3974"/>
      <c r="O70" s="3974"/>
      <c r="P70" s="3974"/>
      <c r="Q70" s="3974"/>
    </row>
    <row r="71" spans="2:17" ht="15.6" customHeight="1">
      <c r="B71" s="2422"/>
      <c r="C71" s="2422"/>
      <c r="D71" s="2422"/>
      <c r="E71" s="2422"/>
      <c r="F71" s="2422"/>
      <c r="G71" s="2430" t="str">
        <f>IF(Nlang=1,"",CONCATENATE(B52," ",C51))</f>
        <v/>
      </c>
      <c r="H71" s="2422"/>
      <c r="I71" s="2422"/>
      <c r="J71" s="2422"/>
      <c r="L71" s="2518"/>
      <c r="M71" s="3974"/>
      <c r="N71" s="3974"/>
      <c r="O71" s="3974"/>
      <c r="P71" s="3974"/>
      <c r="Q71" s="3974"/>
    </row>
    <row r="72" spans="2:17" ht="15.6" customHeight="1">
      <c r="B72" s="2422"/>
      <c r="C72" s="2422"/>
      <c r="D72" s="2422"/>
      <c r="E72" s="2422"/>
      <c r="F72" s="2422"/>
      <c r="G72" s="2430" t="str">
        <f>IF(Nlang=1,"",CONCATENATE(B52," ",C50))</f>
        <v/>
      </c>
      <c r="H72" s="2422"/>
      <c r="I72" s="2422"/>
      <c r="J72" s="2422"/>
      <c r="L72" s="2518"/>
      <c r="M72" s="3972" t="str">
        <f>HLOOKUP(select,translations!$A$445:$H$490,36,)</f>
        <v>Click here to go to the application</v>
      </c>
      <c r="N72" s="3972"/>
      <c r="O72" s="3972"/>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4" t="str">
        <f>HLOOKUP(select,translations!$A$445:$H$490,37,)</f>
        <v>For on-line climate data using localisation see also Web LocClim the  local monthly climate estimator</v>
      </c>
      <c r="N74" s="3974"/>
      <c r="O74" s="3974"/>
      <c r="P74" s="3974"/>
      <c r="Q74" s="3974"/>
    </row>
    <row r="75" spans="2:17" ht="15" customHeight="1">
      <c r="B75" s="2422"/>
      <c r="C75" s="2422"/>
      <c r="D75" s="2422"/>
      <c r="E75" s="2422"/>
      <c r="F75" s="2429"/>
      <c r="G75" s="2430" t="str">
        <f>IF(Nlang=1,"",CONCATENATE(B50," ",C51))</f>
        <v/>
      </c>
      <c r="H75" s="2422"/>
      <c r="I75" s="2422"/>
      <c r="J75" s="2422"/>
      <c r="L75" s="2518"/>
      <c r="M75" s="3974"/>
      <c r="N75" s="3974"/>
      <c r="O75" s="3974"/>
      <c r="P75" s="3974"/>
      <c r="Q75" s="3974"/>
    </row>
    <row r="76" spans="2:17" ht="15" customHeight="1">
      <c r="B76" s="2422"/>
      <c r="C76" s="2422"/>
      <c r="D76" s="2422"/>
      <c r="E76" s="2422"/>
      <c r="F76" s="2429"/>
      <c r="G76" s="2430" t="str">
        <f>IF(Nlang=1,"",CONCATENATE(B50," ",C50))</f>
        <v/>
      </c>
      <c r="H76" s="2422"/>
      <c r="I76" s="2422"/>
      <c r="J76" s="2422"/>
      <c r="L76" s="2518"/>
      <c r="M76" s="3972" t="str">
        <f>HLOOKUP(select,translations!$A$445:$H$490,38,)</f>
        <v>Go to Web LocClim</v>
      </c>
      <c r="N76" s="3972"/>
      <c r="O76" s="3972"/>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0" t="str">
        <f>HLOOKUP(select,translations!$A$445:$H$490,39,)</f>
        <v>Global Ecological Zones</v>
      </c>
      <c r="C105" s="3970"/>
      <c r="D105" s="3970"/>
      <c r="E105" s="3970"/>
      <c r="F105" s="3970"/>
      <c r="G105" s="3970"/>
      <c r="H105" s="3970"/>
      <c r="I105" s="3970"/>
      <c r="J105" s="3970"/>
      <c r="K105" s="3970"/>
      <c r="L105" s="3970"/>
      <c r="M105" s="3970"/>
      <c r="N105" s="3970"/>
      <c r="O105" s="3970"/>
      <c r="P105" s="3970"/>
      <c r="Q105" s="3970"/>
    </row>
    <row r="106" spans="2:17" ht="12.75" customHeight="1">
      <c r="B106" s="3970"/>
      <c r="C106" s="3970"/>
      <c r="D106" s="3970"/>
      <c r="E106" s="3970"/>
      <c r="F106" s="3970"/>
      <c r="G106" s="3970"/>
      <c r="H106" s="3970"/>
      <c r="I106" s="3970"/>
      <c r="J106" s="3970"/>
      <c r="K106" s="3970"/>
      <c r="L106" s="3970"/>
      <c r="M106" s="3970"/>
      <c r="N106" s="3970"/>
      <c r="O106" s="3970"/>
      <c r="P106" s="3970"/>
      <c r="Q106" s="3970"/>
    </row>
    <row r="107" spans="2:17" ht="12.75" customHeight="1">
      <c r="B107" s="3970"/>
      <c r="C107" s="3970"/>
      <c r="D107" s="3970"/>
      <c r="E107" s="3970"/>
      <c r="F107" s="3970"/>
      <c r="G107" s="3970"/>
      <c r="H107" s="3970"/>
      <c r="I107" s="3970"/>
      <c r="J107" s="3970"/>
      <c r="K107" s="3970"/>
      <c r="L107" s="3970"/>
      <c r="M107" s="3970"/>
      <c r="N107" s="3970"/>
      <c r="O107" s="3970"/>
      <c r="P107" s="3970"/>
      <c r="Q107" s="3970"/>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0" t="str">
        <f>HLOOKUP(select,translations!$A$491:$H$520,2,)</f>
        <v>Yield</v>
      </c>
      <c r="C7" s="3970"/>
      <c r="D7" s="3970"/>
      <c r="E7" s="3970"/>
      <c r="F7" s="3970"/>
      <c r="G7" s="3970" t="str">
        <f>IF(Nlang=1,"",HLOOKUP(select,translations!$A$491:$H$520,3,))</f>
        <v/>
      </c>
      <c r="H7" s="3970"/>
      <c r="I7" s="3970"/>
      <c r="J7" s="3970"/>
      <c r="K7" s="3970"/>
      <c r="L7" s="3970" t="str">
        <f>IF(Nlang=1,"",HLOOKUP(select,translations!$A$491:$H$520,5,))</f>
        <v/>
      </c>
      <c r="M7" s="3970"/>
      <c r="N7" s="3970"/>
      <c r="O7" s="3970"/>
      <c r="P7" s="3282" t="str">
        <f>IF(Nlang=1,U7,VLOOKUP(H8,List_Yield!A1:B31,2,))</f>
        <v>South America</v>
      </c>
      <c r="Q7" s="3281"/>
      <c r="R7" s="3281"/>
      <c r="S7" s="3281"/>
      <c r="T7" s="3281"/>
      <c r="U7" s="3976" t="s">
        <v>7</v>
      </c>
      <c r="V7" s="3976"/>
      <c r="W7" s="3976"/>
      <c r="X7" s="3976"/>
      <c r="Y7" s="3281"/>
      <c r="Z7" s="3281"/>
      <c r="AA7" s="3281"/>
      <c r="AB7" s="3281"/>
      <c r="AC7" s="3281"/>
      <c r="AD7" s="3281"/>
      <c r="AE7" s="3281"/>
    </row>
    <row r="8" spans="1:33" s="3288" customFormat="1" ht="12.75" customHeight="1">
      <c r="A8" s="2384"/>
      <c r="B8" s="3970"/>
      <c r="C8" s="3970"/>
      <c r="D8" s="3970"/>
      <c r="E8" s="3970"/>
      <c r="F8" s="3970"/>
      <c r="G8" s="3970" t="str">
        <f>IF(Nlang=1,"",HLOOKUP(select,translations!$A$491:$H$520,4,))</f>
        <v/>
      </c>
      <c r="H8" s="3970"/>
      <c r="I8" s="3970"/>
      <c r="J8" s="3970"/>
      <c r="K8" s="3970"/>
      <c r="L8" s="3970"/>
      <c r="M8" s="3970"/>
      <c r="N8" s="3970"/>
      <c r="O8" s="3970"/>
      <c r="P8" s="3282" t="str">
        <f>IF(Nlang=1,U8,VLOOKUP(H9,List_Yield!C2:D63,2,))</f>
        <v>Maize, green</v>
      </c>
      <c r="Q8" s="3281"/>
      <c r="R8" s="3281"/>
      <c r="S8" s="3281"/>
      <c r="T8" s="3281"/>
      <c r="U8" s="3976" t="s">
        <v>1125</v>
      </c>
      <c r="V8" s="3976"/>
      <c r="W8" s="3976"/>
      <c r="X8" s="3976"/>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9"/>
  <sheetViews>
    <sheetView zoomScale="130" zoomScaleNormal="130" workbookViewId="0">
      <selection activeCell="B15" sqref="B15"/>
    </sheetView>
  </sheetViews>
  <sheetFormatPr defaultRowHeight="12.75"/>
  <cols>
    <col min="1" max="1" width="26.7109375" customWidth="1"/>
    <col min="2" max="2" width="13.1406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row r="4" spans="1:20">
      <c r="A4" t="s">
        <v>9058</v>
      </c>
      <c r="B4" s="1494" t="s">
        <v>9069</v>
      </c>
      <c r="C4" s="1494" t="s">
        <v>9075</v>
      </c>
    </row>
    <row r="5" spans="1:20">
      <c r="A5" t="s">
        <v>9059</v>
      </c>
      <c r="B5" s="1494" t="s">
        <v>9073</v>
      </c>
      <c r="C5" s="1494" t="s">
        <v>9076</v>
      </c>
    </row>
    <row r="6" spans="1:20">
      <c r="A6" t="s">
        <v>9060</v>
      </c>
      <c r="B6" s="1494" t="s">
        <v>9074</v>
      </c>
      <c r="C6" s="1067" t="s">
        <v>9068</v>
      </c>
    </row>
    <row r="7" spans="1:20">
      <c r="A7" t="s">
        <v>9056</v>
      </c>
      <c r="B7" s="1494" t="s">
        <v>9072</v>
      </c>
      <c r="C7" s="1494" t="s">
        <v>9077</v>
      </c>
    </row>
    <row r="8" spans="1:20">
      <c r="A8" t="s">
        <v>9061</v>
      </c>
      <c r="B8" s="1494" t="s">
        <v>9071</v>
      </c>
      <c r="C8" t="s">
        <v>9062</v>
      </c>
    </row>
    <row r="9" spans="1:20">
      <c r="A9" t="s">
        <v>9064</v>
      </c>
      <c r="B9" s="1494" t="s">
        <v>9070</v>
      </c>
      <c r="C9" t="s">
        <v>9065</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77" t="s">
        <v>1304</v>
      </c>
      <c r="H2" s="3977"/>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5"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5" thickBot="1">
      <c r="A25" s="771" t="s">
        <v>1068</v>
      </c>
      <c r="B25" s="1380"/>
      <c r="C25" s="1518" t="s">
        <v>113</v>
      </c>
      <c r="D25" s="1519"/>
      <c r="E25" s="1380"/>
      <c r="F25" s="1380"/>
      <c r="G25" s="1380"/>
    </row>
    <row r="26" spans="1:12">
      <c r="A26" s="771" t="s">
        <v>1080</v>
      </c>
      <c r="B26" s="1380"/>
      <c r="C26" s="1380"/>
      <c r="D26" s="1380"/>
      <c r="E26" s="1380"/>
      <c r="F26" s="1380"/>
      <c r="G26" s="1380"/>
    </row>
    <row r="27" spans="1:12" ht="13.5" thickBot="1">
      <c r="A27" s="772" t="s">
        <v>1342</v>
      </c>
      <c r="B27" s="1380"/>
      <c r="C27" s="1380"/>
      <c r="D27" s="1380"/>
      <c r="E27" s="1380"/>
      <c r="F27" s="1380"/>
      <c r="G27" s="1380"/>
    </row>
    <row r="28" spans="1:12" ht="13.5"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5" thickBot="1">
      <c r="A32" s="22" t="s">
        <v>1345</v>
      </c>
      <c r="B32" s="1380"/>
      <c r="C32" s="1380"/>
      <c r="D32" s="1380"/>
      <c r="E32" s="1380"/>
      <c r="F32" s="1380"/>
      <c r="G32" s="1380"/>
    </row>
    <row r="33" spans="1:8" ht="13.5"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5" thickBot="1">
      <c r="A37" s="22" t="s">
        <v>1351</v>
      </c>
      <c r="B37" s="1380"/>
      <c r="C37" s="1380"/>
      <c r="D37" s="1380" t="s">
        <v>15</v>
      </c>
      <c r="E37" s="2896" t="s">
        <v>214</v>
      </c>
      <c r="F37" s="2897">
        <v>0.5</v>
      </c>
      <c r="G37" s="1380"/>
      <c r="H37" s="1380"/>
    </row>
    <row r="38" spans="1:8" ht="13.5"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5"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5" thickBot="1">
      <c r="A48" s="1380"/>
      <c r="B48" s="1380"/>
      <c r="C48" s="785" t="s">
        <v>1360</v>
      </c>
      <c r="D48" s="1380"/>
      <c r="E48" s="1380"/>
      <c r="F48" s="1380"/>
      <c r="G48" s="1380"/>
      <c r="H48" s="1380"/>
    </row>
    <row r="49" spans="1:12" ht="13.5"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5"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5"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79" t="s">
        <v>1571</v>
      </c>
      <c r="C597" s="3979"/>
      <c r="D597" s="3979"/>
      <c r="E597" s="3979"/>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0.23728000000000002</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80" t="s">
        <v>1722</v>
      </c>
      <c r="C1028" s="3980"/>
      <c r="D1028" s="3980"/>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81" t="s">
        <v>1725</v>
      </c>
      <c r="C1042" s="3981"/>
      <c r="D1042" s="3981"/>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78" t="s">
        <v>1751</v>
      </c>
      <c r="G1104" s="3978"/>
      <c r="I1104" s="1742"/>
    </row>
    <row r="1105" spans="1:9" s="1476" customFormat="1">
      <c r="A1105" s="1742" t="s">
        <v>1729</v>
      </c>
      <c r="B1105" s="3978" t="s">
        <v>237</v>
      </c>
      <c r="C1105" s="3978"/>
      <c r="D1105" s="3978" t="s">
        <v>1752</v>
      </c>
      <c r="E1105" s="3978"/>
      <c r="F1105" s="3978"/>
      <c r="G1105" s="3978"/>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78" t="s">
        <v>1751</v>
      </c>
      <c r="G1120" s="3978"/>
      <c r="I1120" s="1742"/>
    </row>
    <row r="1121" spans="1:9" s="1476" customFormat="1">
      <c r="A1121" s="1742" t="s">
        <v>1729</v>
      </c>
      <c r="B1121" s="3978" t="s">
        <v>237</v>
      </c>
      <c r="C1121" s="3978"/>
      <c r="D1121" s="3978" t="s">
        <v>1752</v>
      </c>
      <c r="E1121" s="3978"/>
      <c r="F1121" s="3978"/>
      <c r="G1121" s="3978"/>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78" t="s">
        <v>1751</v>
      </c>
      <c r="G1136" s="3978"/>
      <c r="I1136" s="1742"/>
    </row>
    <row r="1137" spans="1:9" s="1476" customFormat="1">
      <c r="A1137" s="1742" t="s">
        <v>1729</v>
      </c>
      <c r="B1137" s="3978" t="s">
        <v>237</v>
      </c>
      <c r="C1137" s="3978"/>
      <c r="D1137" s="3978" t="s">
        <v>1752</v>
      </c>
      <c r="E1137" s="3978"/>
      <c r="F1137" s="3978"/>
      <c r="G1137" s="3978"/>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78" t="s">
        <v>1758</v>
      </c>
      <c r="C1153" s="3978"/>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0" t="s">
        <v>1765</v>
      </c>
      <c r="C1170" s="3988" t="s">
        <v>1766</v>
      </c>
      <c r="D1170" s="3989"/>
      <c r="E1170" s="3982" t="s">
        <v>1767</v>
      </c>
      <c r="F1170" s="3984" t="s">
        <v>1768</v>
      </c>
      <c r="G1170" s="3986" t="s">
        <v>1769</v>
      </c>
    </row>
    <row r="1171" spans="1:9" s="1874" customFormat="1" ht="12.75" customHeight="1">
      <c r="B1171" s="3990"/>
      <c r="C1171" s="3988"/>
      <c r="D1171" s="3989"/>
      <c r="E1171" s="3982"/>
      <c r="F1171" s="3984"/>
      <c r="G1171" s="3986"/>
    </row>
    <row r="1172" spans="1:9" s="1874" customFormat="1">
      <c r="B1172" s="3991"/>
      <c r="C1172" s="1878" t="s">
        <v>1770</v>
      </c>
      <c r="D1172" s="1878" t="s">
        <v>1771</v>
      </c>
      <c r="E1172" s="3983"/>
      <c r="F1172" s="3985"/>
      <c r="G1172" s="3987"/>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3">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16.75">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5">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8.25">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5.5">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5.5">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1">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ht="25.5">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5.5">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8.25">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8.25">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8.25">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5.5">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8.25">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8.25">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8.25">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8.25">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5.5">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5.5">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5.5">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5.5">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5.5">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5.5">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8.25">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8.25">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3.75">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5.5">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8.25">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5">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8.25">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51">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5.5">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5.5">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5.5">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5.5">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5.5">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5.5">
      <c r="A252" s="1962" t="s">
        <v>9035</v>
      </c>
      <c r="B252" s="1599" t="s">
        <v>9039</v>
      </c>
      <c r="C252" s="1523" t="s">
        <v>9040</v>
      </c>
      <c r="D252" s="1599" t="s">
        <v>9041</v>
      </c>
      <c r="E252" s="1599" t="s">
        <v>9042</v>
      </c>
      <c r="F252" s="1983" t="s">
        <v>9043</v>
      </c>
      <c r="G252" s="1869" t="s">
        <v>9044</v>
      </c>
      <c r="H252" s="1869" t="str">
        <f>HLOOKUP(Non_UN,'Other Translations'!$A:$L,1+translations!J252,)</f>
        <v>6.1. Input (pengapuran, pupuk, pestisida, herbisida,...)</v>
      </c>
      <c r="J252" s="1869">
        <v>251</v>
      </c>
    </row>
    <row r="253" spans="1:10" s="1869" customFormat="1">
      <c r="A253" s="1962" t="s">
        <v>9035</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9035</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9035</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5.5">
      <c r="A256" s="1962" t="s">
        <v>9035</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9035</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9035</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9035</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9035</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9035</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5.5">
      <c r="A262" s="1962" t="s">
        <v>9035</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9035</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5.5">
      <c r="A264" s="1962" t="s">
        <v>9035</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9035</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9035</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9035</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9035</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9035</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9035</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9035</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9035</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5">
      <c r="A273" s="1962" t="s">
        <v>9035</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9035</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9035</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ht="25.5">
      <c r="A276" s="1962" t="s">
        <v>9035</v>
      </c>
      <c r="B276" s="1599" t="s">
        <v>9038</v>
      </c>
      <c r="C276" s="1523" t="s">
        <v>9045</v>
      </c>
      <c r="D276" s="1599" t="s">
        <v>9046</v>
      </c>
      <c r="E276" s="1599" t="s">
        <v>9047</v>
      </c>
      <c r="F276" s="1599" t="s">
        <v>9048</v>
      </c>
      <c r="G276" s="1869" t="s">
        <v>9049</v>
      </c>
      <c r="H276" s="1869" t="str">
        <f>HLOOKUP(Non_UN,'Other Translations'!$A:$L,1+translations!J276,)</f>
        <v>6.2. Konsumsi energi (listrik, bahan bakar,...)</v>
      </c>
      <c r="J276" s="1869">
        <v>275</v>
      </c>
    </row>
    <row r="277" spans="1:10" s="1869" customFormat="1">
      <c r="A277" s="1962" t="s">
        <v>9035</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9035</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9035</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9035</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9035</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9035</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9035</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9035</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9035</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9035</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9035</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9035</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9035</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9035</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9035</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5.5">
      <c r="A292" s="1962" t="s">
        <v>9035</v>
      </c>
      <c r="B292" s="1523" t="s">
        <v>9037</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9035</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9035</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9035</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5.5">
      <c r="A296" s="1962" t="s">
        <v>9035</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9035</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9035</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9035</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9035</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9035</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5.5">
      <c r="A302" s="1962" t="s">
        <v>9035</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9035</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9035</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9035</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9035</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9035</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9035</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9035</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9035</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9035</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1">
      <c r="A312" s="1962" t="s">
        <v>9035</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9035</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9035</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9035</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9035</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9035</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9035</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9035</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9035</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9035</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9035</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9035</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9035</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9035</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9035</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9035</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9035</v>
      </c>
      <c r="B328" s="1599"/>
      <c r="C328" s="1599"/>
      <c r="D328" s="1599"/>
      <c r="E328" s="1599"/>
      <c r="F328" s="1599"/>
      <c r="H328" s="1869">
        <f>HLOOKUP(Non_UN,'Other Translations'!$A:$L,1+translations!J328,)</f>
        <v>0</v>
      </c>
      <c r="J328" s="1869">
        <v>327</v>
      </c>
    </row>
    <row r="329" spans="1:10" s="1869" customFormat="1">
      <c r="A329" s="1962" t="s">
        <v>9035</v>
      </c>
      <c r="B329" s="1599"/>
      <c r="C329" s="1599"/>
      <c r="D329" s="1599"/>
      <c r="E329" s="1599"/>
      <c r="F329" s="1599"/>
      <c r="H329" s="1869">
        <f>HLOOKUP(Non_UN,'Other Translations'!$A:$L,1+translations!J329,)</f>
        <v>0</v>
      </c>
      <c r="J329" s="1869">
        <v>328</v>
      </c>
    </row>
    <row r="330" spans="1:10" s="1869" customFormat="1">
      <c r="A330" s="1962" t="s">
        <v>9035</v>
      </c>
      <c r="B330" s="1599"/>
      <c r="C330" s="1599"/>
      <c r="D330" s="1599"/>
      <c r="E330" s="1599"/>
      <c r="F330" s="1599"/>
      <c r="H330" s="1869">
        <f>HLOOKUP(Non_UN,'Other Translations'!$A:$L,1+translations!J330,)</f>
        <v>0</v>
      </c>
      <c r="J330" s="1869">
        <v>329</v>
      </c>
    </row>
    <row r="331" spans="1:10" s="1869" customFormat="1">
      <c r="A331" s="1962" t="s">
        <v>9035</v>
      </c>
      <c r="B331" s="1599"/>
      <c r="C331" s="1599"/>
      <c r="D331" s="1599"/>
      <c r="E331" s="1599"/>
      <c r="F331" s="1599"/>
      <c r="H331" s="1869">
        <f>HLOOKUP(Non_UN,'Other Translations'!$A:$L,1+translations!J331,)</f>
        <v>0</v>
      </c>
      <c r="J331" s="1869">
        <v>330</v>
      </c>
    </row>
    <row r="332" spans="1:10" s="1869" customFormat="1">
      <c r="A332" s="1962" t="s">
        <v>9035</v>
      </c>
      <c r="B332" s="1599"/>
      <c r="C332" s="1599"/>
      <c r="D332" s="1599"/>
      <c r="E332" s="1599"/>
      <c r="F332" s="1599"/>
      <c r="H332" s="1869">
        <f>HLOOKUP(Non_UN,'Other Translations'!$A:$L,1+translations!J332,)</f>
        <v>0</v>
      </c>
      <c r="J332" s="1869">
        <v>331</v>
      </c>
    </row>
    <row r="333" spans="1:10" s="1869" customFormat="1">
      <c r="A333" s="1962" t="s">
        <v>9035</v>
      </c>
      <c r="B333" s="1599"/>
      <c r="C333" s="1599"/>
      <c r="D333" s="1599"/>
      <c r="E333" s="1599"/>
      <c r="F333" s="1599"/>
      <c r="H333" s="1869">
        <f>HLOOKUP(Non_UN,'Other Translations'!$A:$L,1+translations!J333,)</f>
        <v>0</v>
      </c>
      <c r="J333" s="1869">
        <v>332</v>
      </c>
    </row>
    <row r="334" spans="1:10" s="1869" customFormat="1">
      <c r="A334" s="1962" t="s">
        <v>9035</v>
      </c>
      <c r="B334" s="1599"/>
      <c r="C334" s="1599"/>
      <c r="D334" s="1599"/>
      <c r="E334" s="1599"/>
      <c r="F334" s="1599"/>
      <c r="H334" s="1869">
        <f>HLOOKUP(Non_UN,'Other Translations'!$A:$L,1+translations!J334,)</f>
        <v>0</v>
      </c>
      <c r="J334" s="1869">
        <v>333</v>
      </c>
    </row>
    <row r="335" spans="1:10" s="1869" customFormat="1">
      <c r="A335" s="1962" t="s">
        <v>9035</v>
      </c>
      <c r="B335" s="1599"/>
      <c r="C335" s="1599"/>
      <c r="D335" s="1599"/>
      <c r="E335" s="1599"/>
      <c r="F335" s="1599"/>
      <c r="H335" s="1869">
        <f>HLOOKUP(Non_UN,'Other Translations'!$A:$L,1+translations!J335,)</f>
        <v>0</v>
      </c>
      <c r="J335" s="1869">
        <v>334</v>
      </c>
    </row>
    <row r="336" spans="1:10" s="1869" customFormat="1">
      <c r="A336" s="1962" t="s">
        <v>9035</v>
      </c>
      <c r="B336" s="1599"/>
      <c r="C336" s="1599"/>
      <c r="D336" s="1599"/>
      <c r="E336" s="1599"/>
      <c r="F336" s="1599"/>
      <c r="H336" s="1869">
        <f>HLOOKUP(Non_UN,'Other Translations'!$A:$L,1+translations!J336,)</f>
        <v>0</v>
      </c>
      <c r="J336" s="1869">
        <v>335</v>
      </c>
    </row>
    <row r="337" spans="1:10" s="1869" customFormat="1">
      <c r="A337" s="1962" t="s">
        <v>9035</v>
      </c>
      <c r="B337" s="1599"/>
      <c r="C337" s="1599"/>
      <c r="D337" s="1599"/>
      <c r="E337" s="1599"/>
      <c r="F337" s="1599"/>
      <c r="H337" s="1869">
        <f>HLOOKUP(Non_UN,'Other Translations'!$A:$L,1+translations!J337,)</f>
        <v>0</v>
      </c>
      <c r="J337" s="1869">
        <v>336</v>
      </c>
    </row>
    <row r="338" spans="1:10" s="1869" customFormat="1">
      <c r="A338" s="1962" t="s">
        <v>9035</v>
      </c>
      <c r="B338" s="1599"/>
      <c r="C338" s="1599"/>
      <c r="D338" s="1599"/>
      <c r="E338" s="1599"/>
      <c r="F338" s="1599"/>
      <c r="H338" s="1869">
        <f>HLOOKUP(Non_UN,'Other Translations'!$A:$L,1+translations!J338,)</f>
        <v>0</v>
      </c>
      <c r="J338" s="1869">
        <v>337</v>
      </c>
    </row>
    <row r="339" spans="1:10" s="1869" customFormat="1">
      <c r="A339" s="1962" t="s">
        <v>9035</v>
      </c>
      <c r="B339" s="1599"/>
      <c r="C339" s="1599"/>
      <c r="D339" s="1599"/>
      <c r="E339" s="1599"/>
      <c r="F339" s="1599"/>
      <c r="H339" s="1869">
        <f>HLOOKUP(Non_UN,'Other Translations'!$A:$L,1+translations!J339,)</f>
        <v>0</v>
      </c>
      <c r="J339" s="1869">
        <v>338</v>
      </c>
    </row>
    <row r="340" spans="1:10" s="1869" customFormat="1">
      <c r="A340" s="1962" t="s">
        <v>9035</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9036</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9036</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9036</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9036</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9036</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9036</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9036</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9036</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9036</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9036</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9036</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9036</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9036</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9036</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9036</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9036</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9036</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9036</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9036</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9036</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9036</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9036</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9036</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9036</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9036</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9036</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9036</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9036</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9036</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9036</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9036</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9036</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9036</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5.5">
      <c r="A375" s="1962" t="s">
        <v>9036</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5.5">
      <c r="A376" s="1962" t="s">
        <v>9036</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9036</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9036</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9036</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9036</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9036</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9036</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9036</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9036</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9036</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9036</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38.25">
      <c r="A387" s="1962" t="s">
        <v>9036</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9036</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9036</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9036</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9036</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5">
      <c r="A392" s="1962" t="s">
        <v>9036</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9036</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9036</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9036</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9036</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9036</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9036</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9036</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9036</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9036</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9036</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8.25">
      <c r="A403" s="1962" t="s">
        <v>9036</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9036</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8.25">
      <c r="A405" s="1962" t="s">
        <v>9036</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8.25">
      <c r="A406" s="1962" t="s">
        <v>9036</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9036</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5">
      <c r="A408" s="1962" t="s">
        <v>9036</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5">
      <c r="A409" s="1962" t="s">
        <v>9036</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5">
      <c r="A410" s="1962" t="s">
        <v>9036</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9036</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5.5">
      <c r="A412" s="1962" t="s">
        <v>9036</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9036</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9036</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5.5">
      <c r="A415" s="1962" t="s">
        <v>9036</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9036</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5.5">
      <c r="A417" s="1962" t="s">
        <v>9036</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9036</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5.5">
      <c r="A419" s="1962" t="s">
        <v>9036</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9036</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9036</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9036</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9036</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9036</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9036</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9036</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9036</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9036</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9036</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9036</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9036</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9036</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9036</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9036</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9036</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3.75">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5.5">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5.5">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3.75">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8.25">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1">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8.25">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8.25">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5.5">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5.5">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5.5">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8.25">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8.25">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15"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8.25">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5.5">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8.25">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5.5">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8.25">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5.5">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5.5">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1">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5.5">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5.5">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5.5">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8.25">
      <c r="A591" s="1665" t="s">
        <v>4757</v>
      </c>
      <c r="B591" s="1493" t="s">
        <v>9050</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5.5">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5.5">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5.5">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5.5">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5.5">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5.5">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8.25">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9051</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5.5">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5.5">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9052</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5">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5.5">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5.5">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2">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5">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5.5">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5.5">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5.5">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5">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5.5">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5.5">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5.5">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5">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5">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5">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5.5">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5.5">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5.5">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5.5">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5.5">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5.5">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5.5">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5.5">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5.5">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5.5">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5.5">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5.5">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5.5">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5.5">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5.5">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76.5">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5.5">
      <c r="A55" s="1599" t="str">
        <f>translations!B55</f>
        <v>You have indicated that you are using the following types of vegetation:</v>
      </c>
      <c r="B55" s="1523" t="s">
        <v>6432</v>
      </c>
      <c r="C55" s="1570" t="s">
        <v>6433</v>
      </c>
      <c r="D55" s="1523" t="s">
        <v>6434</v>
      </c>
      <c r="E55" s="1570" t="s">
        <v>6435</v>
      </c>
    </row>
    <row r="56" spans="1:5" s="1567" customFormat="1" ht="38.25">
      <c r="A56" s="1599" t="str">
        <f>translations!B56</f>
        <v>Use this part only if you want to refine the analysis with Tier 2 coefficients.</v>
      </c>
      <c r="B56" s="1523" t="s">
        <v>6436</v>
      </c>
      <c r="C56" s="1570" t="s">
        <v>6437</v>
      </c>
      <c r="D56" s="1523" t="s">
        <v>6438</v>
      </c>
      <c r="E56" s="1570" t="s">
        <v>6439</v>
      </c>
    </row>
    <row r="57" spans="1:5" s="1567" customFormat="1" ht="51">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5.5">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5.5">
      <c r="A67" s="1599" t="str">
        <f>translations!B67</f>
        <v>Growth rates for systems up to 20-yr old</v>
      </c>
      <c r="B67" s="1523" t="s">
        <v>6475</v>
      </c>
      <c r="C67" s="1570" t="s">
        <v>6476</v>
      </c>
      <c r="D67" s="1523" t="s">
        <v>6477</v>
      </c>
      <c r="E67" s="1570" t="s">
        <v>6478</v>
      </c>
    </row>
    <row r="68" spans="1:12" s="1567" customFormat="1" ht="25.5">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3.75">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5.5">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5.5">
      <c r="A93" s="1599" t="str">
        <f>translations!B93</f>
        <v>Converted to OLUC</v>
      </c>
      <c r="B93" s="1523" t="s">
        <v>6538</v>
      </c>
      <c r="C93" s="1573" t="s">
        <v>6546</v>
      </c>
      <c r="D93" s="1523" t="s">
        <v>6547</v>
      </c>
      <c r="E93" s="1570" t="s">
        <v>6548</v>
      </c>
    </row>
    <row r="94" spans="1:5" s="1567" customFormat="1" ht="38.25">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5.5">
      <c r="A97" s="1599" t="str">
        <f>translations!B97</f>
        <v>3.2. Perennial systems (agroforestry, orchards, tree crops…)</v>
      </c>
      <c r="B97" s="1523" t="s">
        <v>6559</v>
      </c>
      <c r="C97" s="1570" t="s">
        <v>6560</v>
      </c>
      <c r="D97" s="1523" t="s">
        <v>6561</v>
      </c>
      <c r="E97" s="1570" t="s">
        <v>6562</v>
      </c>
    </row>
    <row r="98" spans="1:5" s="1567" customFormat="1" ht="51">
      <c r="A98" s="1599" t="str">
        <f>translations!B98</f>
        <v>3.2.1. Perennial systems from other LU or converted to other LU (please fill step 2.LUC previously)</v>
      </c>
      <c r="B98" s="1523" t="s">
        <v>6563</v>
      </c>
      <c r="C98" s="1573" t="s">
        <v>6564</v>
      </c>
      <c r="D98" s="1523" t="s">
        <v>6565</v>
      </c>
      <c r="E98" s="1570" t="s">
        <v>6566</v>
      </c>
    </row>
    <row r="99" spans="1:5" s="1567" customFormat="1" ht="25.5">
      <c r="A99" s="1599" t="str">
        <f>translations!B99</f>
        <v>Perennial after Deforestation</v>
      </c>
      <c r="B99" s="1523" t="s">
        <v>6567</v>
      </c>
      <c r="C99" s="1570" t="s">
        <v>6568</v>
      </c>
      <c r="D99" s="1523" t="s">
        <v>6569</v>
      </c>
      <c r="E99" s="1570" t="s">
        <v>6570</v>
      </c>
    </row>
    <row r="100" spans="1:5" s="1567" customFormat="1" ht="25.5">
      <c r="A100" s="1599" t="str">
        <f>translations!B100</f>
        <v>Converted to A/R</v>
      </c>
      <c r="B100" s="1523" t="s">
        <v>6571</v>
      </c>
      <c r="C100" s="1573" t="s">
        <v>6572</v>
      </c>
      <c r="D100" s="1523" t="s">
        <v>6540</v>
      </c>
      <c r="E100" s="1570" t="s">
        <v>6541</v>
      </c>
    </row>
    <row r="101" spans="1:5" s="1567" customFormat="1" ht="25.5">
      <c r="A101" s="1599" t="str">
        <f>translations!B101</f>
        <v>Perennial after non-forest LU</v>
      </c>
      <c r="B101" s="1523" t="s">
        <v>6573</v>
      </c>
      <c r="C101" s="1573" t="s">
        <v>6574</v>
      </c>
      <c r="D101" s="1523" t="s">
        <v>6575</v>
      </c>
      <c r="E101" s="1570" t="s">
        <v>6576</v>
      </c>
    </row>
    <row r="102" spans="1:5" s="1567" customFormat="1" ht="25.5">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8.25">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3.75">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5.5">
      <c r="A111" s="1599" t="str">
        <f>translations!B111</f>
        <v>Organic amendment type (straw or other)</v>
      </c>
      <c r="B111" s="1523" t="s">
        <v>6609</v>
      </c>
      <c r="C111" s="1570" t="s">
        <v>6610</v>
      </c>
      <c r="D111" s="1523" t="s">
        <v>6611</v>
      </c>
      <c r="E111" s="1570" t="s">
        <v>6612</v>
      </c>
    </row>
    <row r="112" spans="1:5" s="1567" customFormat="1" ht="38.25">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5.5">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5.5">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5.5">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5.5">
      <c r="A123" s="1599" t="str">
        <f>translations!B123</f>
        <v>Annual systems from (or to) other LU</v>
      </c>
      <c r="B123" s="1523" t="s">
        <v>6651</v>
      </c>
      <c r="C123" s="1570" t="s">
        <v>6652</v>
      </c>
      <c r="D123" s="1523" t="s">
        <v>6653</v>
      </c>
      <c r="E123" s="1570" t="s">
        <v>6654</v>
      </c>
    </row>
    <row r="124" spans="1:5" s="1567" customFormat="1" ht="25.5">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5.5">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5.5">
      <c r="A128" s="1599" t="str">
        <f>translations!B128</f>
        <v>Perennial systems from (or to) other LU</v>
      </c>
      <c r="B128" s="1523" t="s">
        <v>6671</v>
      </c>
      <c r="C128" s="1570" t="s">
        <v>6672</v>
      </c>
      <c r="D128" s="1523" t="s">
        <v>6673</v>
      </c>
      <c r="E128" s="1570" t="s">
        <v>6674</v>
      </c>
    </row>
    <row r="129" spans="1:5" s="1567" customFormat="1" ht="25.5">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5.5">
      <c r="A131" s="1599" t="str">
        <f>translations!B131</f>
        <v>Rice systems from (or to) other LU</v>
      </c>
      <c r="B131" s="1523" t="s">
        <v>6683</v>
      </c>
      <c r="C131" s="1570" t="s">
        <v>6684</v>
      </c>
      <c r="D131" s="1523" t="s">
        <v>6685</v>
      </c>
      <c r="E131" s="1570" t="s">
        <v>6686</v>
      </c>
    </row>
    <row r="132" spans="1:5" s="1567" customFormat="1" ht="25.5">
      <c r="A132" s="1599" t="str">
        <f>translations!B132</f>
        <v>Rice syst. remaining rice syst.</v>
      </c>
      <c r="B132" s="1523" t="s">
        <v>6687</v>
      </c>
      <c r="C132" s="1570" t="s">
        <v>6688</v>
      </c>
      <c r="D132" s="1523" t="s">
        <v>6689</v>
      </c>
      <c r="E132" s="1570" t="s">
        <v>6690</v>
      </c>
    </row>
    <row r="133" spans="1:5" s="1567" customFormat="1" ht="38.25">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5.5">
      <c r="A139" s="1599" t="str">
        <f>translations!B139</f>
        <v>Definitions of land management options</v>
      </c>
      <c r="B139" s="1523" t="s">
        <v>6715</v>
      </c>
      <c r="C139" s="1570" t="s">
        <v>6716</v>
      </c>
      <c r="D139" s="1523" t="s">
        <v>6717</v>
      </c>
      <c r="E139" s="1570" t="s">
        <v>6718</v>
      </c>
    </row>
    <row r="140" spans="1:5" s="1567" customFormat="1" ht="38.25">
      <c r="A140" s="1599" t="str">
        <f>translations!B140</f>
        <v>Using improved varieties, extending crop rotation, increasing crop residues.</v>
      </c>
      <c r="B140" s="1523" t="s">
        <v>6719</v>
      </c>
      <c r="C140" s="1570" t="s">
        <v>6720</v>
      </c>
      <c r="D140" s="1523" t="s">
        <v>6721</v>
      </c>
      <c r="E140" s="1570" t="s">
        <v>6722</v>
      </c>
    </row>
    <row r="141" spans="1:5" s="1567" customFormat="1" ht="51">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63.75">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5.5">
      <c r="A143" s="1599" t="str">
        <f>translations!B143</f>
        <v>Effective irrigation measure.</v>
      </c>
      <c r="B143" s="1523" t="s">
        <v>6731</v>
      </c>
      <c r="C143" s="1570" t="s">
        <v>6732</v>
      </c>
      <c r="D143" s="1523" t="s">
        <v>6733</v>
      </c>
      <c r="E143" s="1570" t="s">
        <v>6734</v>
      </c>
    </row>
    <row r="144" spans="1:5" s="1567" customFormat="1" ht="38.25">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1">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8.25">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5.5">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1">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63.75">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1">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5.5">
      <c r="A190" s="1599" t="str">
        <f>translations!B190</f>
        <v>% of pre-fire drymatter released</v>
      </c>
      <c r="B190" s="1523" t="s">
        <v>6898</v>
      </c>
      <c r="C190" s="1570" t="s">
        <v>6899</v>
      </c>
      <c r="D190" s="1523" t="s">
        <v>6900</v>
      </c>
      <c r="E190" s="1570" t="s">
        <v>6901</v>
      </c>
    </row>
    <row r="191" spans="1:5" s="1567" customFormat="1" ht="25.5">
      <c r="A191" s="1599" t="str">
        <f>translations!B191</f>
        <v>Mean annual temperature (MAT) of the region (in °C)</v>
      </c>
      <c r="B191" s="1523" t="s">
        <v>6902</v>
      </c>
      <c r="C191" s="1570" t="s">
        <v>6903</v>
      </c>
      <c r="D191" s="1523" t="s">
        <v>6904</v>
      </c>
      <c r="E191" s="1570" t="s">
        <v>6905</v>
      </c>
    </row>
    <row r="192" spans="1:5" s="1567" customFormat="1" ht="25.5">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5.5">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5.5">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5.5">
      <c r="A219" s="1599" t="str">
        <f>translations!B219</f>
        <v>5.2. Degradation of organic soils (peatlands)</v>
      </c>
      <c r="B219" s="1523" t="s">
        <v>6978</v>
      </c>
      <c r="C219" s="1570" t="s">
        <v>6979</v>
      </c>
      <c r="D219" s="1523" t="s">
        <v>6980</v>
      </c>
      <c r="E219" s="1570" t="s">
        <v>6981</v>
      </c>
    </row>
    <row r="220" spans="1:12" s="1567" customFormat="1" ht="25.5">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5.5">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5.5">
      <c r="A233" s="1599" t="str">
        <f>translations!B233</f>
        <v>Degradation level (% of biomass lost)</v>
      </c>
      <c r="B233" s="1523" t="s">
        <v>7033</v>
      </c>
      <c r="C233" s="1570" t="s">
        <v>7034</v>
      </c>
      <c r="D233" s="1523" t="s">
        <v>7035</v>
      </c>
      <c r="E233" s="1570" t="s">
        <v>7036</v>
      </c>
    </row>
    <row r="234" spans="1:5" s="1567" customFormat="1" ht="25.5">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5.5">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5.5">
      <c r="A238" s="1599" t="str">
        <f>translations!B238</f>
        <v>N2O Emission factor (kg N2O-N/ha/yr)</v>
      </c>
      <c r="B238" s="1523" t="s">
        <v>7053</v>
      </c>
      <c r="C238" s="1573" t="s">
        <v>7054</v>
      </c>
      <c r="D238" s="1523" t="s">
        <v>7055</v>
      </c>
      <c r="E238" s="1570" t="s">
        <v>7056</v>
      </c>
    </row>
    <row r="239" spans="1:5" ht="38.25">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8.25">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5.5">
      <c r="A262" s="1599" t="str">
        <f>translations!B262</f>
        <v>Urea (tonnes of N per year - Urea has 46.7% of N)</v>
      </c>
      <c r="B262" s="1523" t="s">
        <v>7098</v>
      </c>
      <c r="C262" s="1570" t="s">
        <v>7099</v>
      </c>
      <c r="D262" s="1523" t="s">
        <v>7100</v>
      </c>
      <c r="E262" s="1570" t="s">
        <v>7101</v>
      </c>
    </row>
    <row r="263" spans="1:5" s="1567" customFormat="1" ht="25.5">
      <c r="A263" s="1599" t="str">
        <f>translations!B263</f>
        <v>Other N-fertilizers (tonnes of N per year)</v>
      </c>
      <c r="B263" s="1523" t="s">
        <v>7102</v>
      </c>
      <c r="C263" s="1570" t="s">
        <v>7103</v>
      </c>
      <c r="D263" s="1523" t="s">
        <v>7104</v>
      </c>
      <c r="E263" s="1570" t="s">
        <v>7105</v>
      </c>
    </row>
    <row r="264" spans="1:5" s="1567" customFormat="1" ht="25.5">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5.5">
      <c r="A270" s="1599" t="str">
        <f>translations!B270</f>
        <v>Herbicides (tonnes of active ingredient per year)</v>
      </c>
      <c r="B270" s="1523" t="s">
        <v>7129</v>
      </c>
      <c r="C270" s="1570" t="s">
        <v>7130</v>
      </c>
      <c r="D270" s="1523" t="s">
        <v>7131</v>
      </c>
      <c r="E270" s="1570" t="s">
        <v>7132</v>
      </c>
    </row>
    <row r="271" spans="1:5" s="1567" customFormat="1" ht="25.5">
      <c r="A271" s="1599" t="str">
        <f>translations!B271</f>
        <v>Insecticides (tonnes of active ingredient per year)</v>
      </c>
      <c r="B271" s="1523" t="s">
        <v>7133</v>
      </c>
      <c r="C271" s="1570" t="s">
        <v>7134</v>
      </c>
      <c r="D271" s="1523" t="s">
        <v>7135</v>
      </c>
      <c r="E271" s="1570" t="s">
        <v>7136</v>
      </c>
    </row>
    <row r="272" spans="1:5" s="1567" customFormat="1" ht="25.5">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5.5">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5.5">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5.5">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8.25">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5.5">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5.5">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63.75">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3.75">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5.5">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ht="25.5">
      <c r="A316" s="1599" t="str">
        <f>translations!B316</f>
        <v>Emission factor for the selected country</v>
      </c>
      <c r="B316" s="1523" t="s">
        <v>7277</v>
      </c>
      <c r="C316" s="1570" t="s">
        <v>7278</v>
      </c>
      <c r="D316" s="1523" t="s">
        <v>7279</v>
      </c>
      <c r="E316" s="1570" t="s">
        <v>7280</v>
      </c>
    </row>
    <row r="317" spans="1:5" s="1567" customFormat="1" ht="25.5">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5.5">
      <c r="A346" s="1599" t="str">
        <f>translations!B346</f>
        <v>Positive = source / negative = sink</v>
      </c>
      <c r="B346" s="1523" t="s">
        <v>7326</v>
      </c>
      <c r="C346" s="1570" t="s">
        <v>7327</v>
      </c>
      <c r="D346" s="1523" t="s">
        <v>7328</v>
      </c>
      <c r="E346" s="1570" t="s">
        <v>7329</v>
      </c>
    </row>
    <row r="347" spans="1:12" s="1567" customFormat="1" ht="25.5">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5.5">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5.5">
      <c r="A374" s="1599" t="str">
        <f>translations!B374</f>
        <v>Total without and with project and balance</v>
      </c>
      <c r="B374" s="1523" t="s">
        <v>7412</v>
      </c>
      <c r="C374" s="1570" t="s">
        <v>7413</v>
      </c>
      <c r="D374" s="1523" t="s">
        <v>7414</v>
      </c>
      <c r="E374" s="1570" t="s">
        <v>7415</v>
      </c>
    </row>
    <row r="375" spans="1:5" s="1567" customFormat="1" ht="25.5">
      <c r="A375" s="1599" t="str">
        <f>translations!B375</f>
        <v>Share of the balance per GHG (plus origin for CO2)</v>
      </c>
      <c r="B375" s="1523" t="s">
        <v>7416</v>
      </c>
      <c r="C375" s="1570" t="s">
        <v>7417</v>
      </c>
      <c r="D375" s="1523" t="s">
        <v>7418</v>
      </c>
      <c r="E375" s="1570" t="s">
        <v>7419</v>
      </c>
    </row>
    <row r="376" spans="1:5" s="1567" customFormat="1" ht="25.5">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8.25">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8.25">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8.25">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8.25">
      <c r="A406" s="1599" t="str">
        <f>translations!B406</f>
        <v>Direct and indirect (induced LUC, degradation, Inputs &amp; Investments) emissions</v>
      </c>
      <c r="B406" s="1523" t="s">
        <v>7534</v>
      </c>
      <c r="C406" s="1570" t="s">
        <v>7535</v>
      </c>
      <c r="D406" s="1523" t="s">
        <v>7536</v>
      </c>
      <c r="E406" s="1570" t="s">
        <v>7537</v>
      </c>
    </row>
    <row r="407" spans="1:5" s="1567" customFormat="1" ht="25.5">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8.25">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5.5">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8.25">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8.25">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5.5">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5.5">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5.5">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5.5">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5.5">
      <c r="A474" s="1599" t="str">
        <f>translations!B474</f>
        <v>See the Global Climate map at FAO</v>
      </c>
      <c r="B474" s="1523" t="s">
        <v>7713</v>
      </c>
      <c r="C474" s="1570" t="s">
        <v>7714</v>
      </c>
      <c r="D474" s="1523" t="s">
        <v>7715</v>
      </c>
      <c r="E474" s="1570" t="s">
        <v>7716</v>
      </c>
    </row>
    <row r="475" spans="1:5" s="1567" customFormat="1" ht="25.5">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5.5">
      <c r="A480" s="1599" t="str">
        <f>translations!B480</f>
        <v>Click here to go to the application</v>
      </c>
      <c r="B480" s="1523" t="s">
        <v>7731</v>
      </c>
      <c r="C480" s="1570" t="s">
        <v>7732</v>
      </c>
      <c r="D480" s="1523" t="s">
        <v>7733</v>
      </c>
      <c r="E480" s="1570" t="s">
        <v>7734</v>
      </c>
    </row>
    <row r="481" spans="1:12" s="1567" customFormat="1" ht="51">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3.75">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1">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7822</v>
      </c>
      <c r="C512" s="1600" t="s">
        <v>7823</v>
      </c>
      <c r="D512" s="1524" t="s">
        <v>7824</v>
      </c>
      <c r="E512" s="1569" t="s">
        <v>7825</v>
      </c>
    </row>
    <row r="513" spans="1:12" ht="25.5">
      <c r="A513" s="1493" t="str">
        <f>translations!B513</f>
        <v>(EF and SF are in kg CH4 per ha per day)</v>
      </c>
      <c r="B513" s="1524" t="s">
        <v>7826</v>
      </c>
      <c r="C513" s="1600" t="s">
        <v>7827</v>
      </c>
      <c r="D513" s="1524" t="s">
        <v>7828</v>
      </c>
      <c r="E513" s="1569" t="s">
        <v>7829</v>
      </c>
    </row>
    <row r="514" spans="1:12">
      <c r="A514" s="1493" t="str">
        <f>translations!B514</f>
        <v>EF-Basis</v>
      </c>
      <c r="B514" s="1524" t="s">
        <v>4382</v>
      </c>
      <c r="C514" s="1601" t="s">
        <v>7830</v>
      </c>
      <c r="D514" s="1524" t="s">
        <v>7831</v>
      </c>
      <c r="E514" s="1569" t="s">
        <v>7832</v>
      </c>
    </row>
    <row r="515" spans="1:12">
      <c r="A515" s="1493" t="str">
        <f>translations!B515</f>
        <v>SF-Before (SFp)</v>
      </c>
      <c r="B515" s="1524" t="s">
        <v>7833</v>
      </c>
      <c r="C515" s="1600" t="s">
        <v>7834</v>
      </c>
      <c r="D515" s="1524" t="s">
        <v>7835</v>
      </c>
      <c r="E515" s="1569" t="s">
        <v>7836</v>
      </c>
    </row>
    <row r="516" spans="1:12">
      <c r="A516" s="1493" t="str">
        <f>translations!B516</f>
        <v>SF-During (SFw)</v>
      </c>
      <c r="B516" s="1524" t="s">
        <v>4389</v>
      </c>
      <c r="C516" s="1600" t="s">
        <v>7837</v>
      </c>
      <c r="D516" s="1524" t="s">
        <v>7838</v>
      </c>
      <c r="E516" s="1569" t="s">
        <v>7839</v>
      </c>
    </row>
    <row r="517" spans="1:12">
      <c r="A517" s="1493" t="str">
        <f>translations!B517</f>
        <v>CF-Org. Amendement (CFOA)</v>
      </c>
      <c r="B517" s="1524" t="s">
        <v>7840</v>
      </c>
      <c r="C517" s="1600" t="s">
        <v>7841</v>
      </c>
      <c r="D517" s="1524" t="s">
        <v>7842</v>
      </c>
      <c r="E517" s="1569" t="s">
        <v>7843</v>
      </c>
    </row>
    <row r="518" spans="1:12">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5.5">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5.5">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5.5">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5.5">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5.5">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8.25">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8.25">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8.25">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5.5">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5.5">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5.5">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8.25">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5.5">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5.5">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38.25">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5.5">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5.5">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1">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38.25">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8.25">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5.5">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5.5">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5.5">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5.5">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5.5">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5.5">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5.5">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8.25">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5.5">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5.5">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5.5">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5">
      <c r="A2" s="1502" t="str">
        <f>'Name translation'!A2</f>
        <v>Please select</v>
      </c>
      <c r="B2" s="1968" t="s">
        <v>8063</v>
      </c>
      <c r="C2" s="1969" t="s">
        <v>8064</v>
      </c>
      <c r="D2" s="1502" t="s">
        <v>8065</v>
      </c>
      <c r="E2" s="1502" t="s">
        <v>8066</v>
      </c>
    </row>
    <row r="3" spans="1:12" s="1502" customFormat="1" ht="15">
      <c r="A3" s="1502" t="str">
        <f>'Name translation'!A3</f>
        <v>Africa</v>
      </c>
      <c r="B3" s="1968" t="s">
        <v>109</v>
      </c>
      <c r="C3" s="1969" t="s">
        <v>8067</v>
      </c>
      <c r="D3" s="1502" t="s">
        <v>8067</v>
      </c>
      <c r="E3" s="1502" t="s">
        <v>8068</v>
      </c>
    </row>
    <row r="4" spans="1:12" s="1502" customFormat="1" ht="15">
      <c r="A4" s="1502" t="str">
        <f>'Name translation'!A4</f>
        <v>Asia (Continental)</v>
      </c>
      <c r="B4" s="1968" t="s">
        <v>8069</v>
      </c>
      <c r="C4" s="1969" t="s">
        <v>8070</v>
      </c>
      <c r="D4" s="1502" t="s">
        <v>8071</v>
      </c>
      <c r="E4" s="1502" t="s">
        <v>8072</v>
      </c>
    </row>
    <row r="5" spans="1:12" s="1502" customFormat="1" ht="15">
      <c r="A5" s="1502" t="str">
        <f>'Name translation'!A5</f>
        <v>Asia (Indian subcontinent)</v>
      </c>
      <c r="B5" s="1968" t="s">
        <v>8073</v>
      </c>
      <c r="C5" s="1969" t="s">
        <v>8074</v>
      </c>
      <c r="D5" s="1502" t="s">
        <v>8075</v>
      </c>
      <c r="E5" s="1502" t="s">
        <v>8076</v>
      </c>
    </row>
    <row r="6" spans="1:12" s="1502" customFormat="1" ht="15">
      <c r="A6" s="1502" t="str">
        <f>'Name translation'!A6</f>
        <v>Asia (Insular)</v>
      </c>
      <c r="B6" s="1968" t="s">
        <v>1315</v>
      </c>
      <c r="C6" s="1970" t="s">
        <v>8077</v>
      </c>
      <c r="D6" s="1502" t="s">
        <v>1315</v>
      </c>
      <c r="E6" s="1502" t="s">
        <v>8078</v>
      </c>
    </row>
    <row r="7" spans="1:12" s="1502" customFormat="1" ht="15">
      <c r="A7" s="1502" t="str">
        <f>'Name translation'!A7</f>
        <v>Middle East</v>
      </c>
      <c r="B7" s="1968" t="s">
        <v>8079</v>
      </c>
      <c r="C7" s="1969" t="s">
        <v>8080</v>
      </c>
      <c r="D7" s="1502" t="s">
        <v>8081</v>
      </c>
      <c r="E7" s="1502" t="s">
        <v>8082</v>
      </c>
    </row>
    <row r="8" spans="1:12" s="1502" customFormat="1" ht="15">
      <c r="A8" s="1502" t="str">
        <f>'Name translation'!A8</f>
        <v>Western Europe</v>
      </c>
      <c r="B8" s="1968" t="s">
        <v>8083</v>
      </c>
      <c r="C8" s="1969" t="s">
        <v>8084</v>
      </c>
      <c r="D8" s="1502" t="s">
        <v>8085</v>
      </c>
      <c r="E8" s="1502" t="s">
        <v>8086</v>
      </c>
    </row>
    <row r="9" spans="1:12" s="1502" customFormat="1" ht="15">
      <c r="A9" s="1502" t="str">
        <f>'Name translation'!A9</f>
        <v>Eastern Europe</v>
      </c>
      <c r="B9" s="1968" t="s">
        <v>8087</v>
      </c>
      <c r="C9" s="1969" t="s">
        <v>8088</v>
      </c>
      <c r="D9" s="1502" t="s">
        <v>8089</v>
      </c>
      <c r="E9" s="1502" t="s">
        <v>8090</v>
      </c>
    </row>
    <row r="10" spans="1:12" s="1502" customFormat="1" ht="15">
      <c r="A10" s="1502" t="str">
        <f>'Name translation'!A10</f>
        <v>Oceania</v>
      </c>
      <c r="B10" s="1968" t="s">
        <v>8091</v>
      </c>
      <c r="C10" s="1969" t="s">
        <v>8092</v>
      </c>
      <c r="D10" s="1502" t="s">
        <v>8093</v>
      </c>
      <c r="E10" s="1502" t="s">
        <v>8094</v>
      </c>
    </row>
    <row r="11" spans="1:12" s="1502" customFormat="1" ht="15">
      <c r="A11" s="1502" t="str">
        <f>'Name translation'!A11</f>
        <v>North America</v>
      </c>
      <c r="B11" s="1968" t="s">
        <v>8095</v>
      </c>
      <c r="C11" s="1969" t="s">
        <v>8096</v>
      </c>
      <c r="D11" s="1502" t="s">
        <v>8097</v>
      </c>
      <c r="E11" s="1502" t="s">
        <v>8098</v>
      </c>
    </row>
    <row r="12" spans="1:12" s="1502" customFormat="1" ht="15">
      <c r="A12" s="1502" t="str">
        <f>'Name translation'!A12</f>
        <v>Central America</v>
      </c>
      <c r="B12" s="1968" t="s">
        <v>8099</v>
      </c>
      <c r="C12" s="1969" t="s">
        <v>8100</v>
      </c>
      <c r="D12" s="1502" t="s">
        <v>8101</v>
      </c>
      <c r="E12" s="1502" t="s">
        <v>8102</v>
      </c>
    </row>
    <row r="13" spans="1:12" s="1502" customFormat="1" ht="15">
      <c r="A13" s="1502" t="str">
        <f>'Name translation'!A13</f>
        <v>South America</v>
      </c>
      <c r="B13" s="1968" t="s">
        <v>8103</v>
      </c>
      <c r="C13" s="1969" t="s">
        <v>8104</v>
      </c>
      <c r="D13" s="1502" t="s">
        <v>8105</v>
      </c>
      <c r="E13" s="1502" t="s">
        <v>8106</v>
      </c>
    </row>
    <row r="14" spans="1:12" s="1502" customFormat="1" ht="15">
      <c r="A14" s="1502" t="str">
        <f>'Name translation'!A14</f>
        <v>Please select</v>
      </c>
      <c r="B14" s="1968" t="str">
        <f>B2</f>
        <v>Favor escolher</v>
      </c>
      <c r="C14" s="1969" t="s">
        <v>8064</v>
      </c>
      <c r="D14" s="1502" t="s">
        <v>8065</v>
      </c>
      <c r="E14" s="1502" t="s">
        <v>8066</v>
      </c>
    </row>
    <row r="15" spans="1:12" s="1502" customFormat="1" ht="15">
      <c r="A15" s="1502" t="str">
        <f>'Name translation'!A15</f>
        <v>Boreal</v>
      </c>
      <c r="B15" s="1968" t="s">
        <v>716</v>
      </c>
      <c r="C15" s="1969" t="s">
        <v>716</v>
      </c>
      <c r="D15" s="1502" t="s">
        <v>716</v>
      </c>
      <c r="E15" s="1502" t="s">
        <v>8107</v>
      </c>
    </row>
    <row r="16" spans="1:12" s="1502" customFormat="1" ht="15">
      <c r="A16" s="1502" t="str">
        <f>'Name translation'!A16</f>
        <v>Cool Temperate</v>
      </c>
      <c r="B16" s="1968" t="s">
        <v>8108</v>
      </c>
      <c r="C16" s="1969" t="s">
        <v>8109</v>
      </c>
      <c r="D16" s="1502" t="s">
        <v>8110</v>
      </c>
      <c r="E16" s="1502" t="s">
        <v>8111</v>
      </c>
    </row>
    <row r="17" spans="1:5" s="1502" customFormat="1" ht="15">
      <c r="A17" s="1502" t="str">
        <f>'Name translation'!A17</f>
        <v>Warm Temperate</v>
      </c>
      <c r="B17" s="1968" t="s">
        <v>8112</v>
      </c>
      <c r="C17" s="1969" t="s">
        <v>8113</v>
      </c>
      <c r="D17" s="1502" t="s">
        <v>8114</v>
      </c>
      <c r="E17" s="1502" t="s">
        <v>8115</v>
      </c>
    </row>
    <row r="18" spans="1:5" s="1502" customFormat="1" ht="15">
      <c r="A18" s="1502" t="str">
        <f>'Name translation'!A18</f>
        <v>Tropical</v>
      </c>
      <c r="B18" s="1968" t="s">
        <v>8</v>
      </c>
      <c r="C18" s="1969" t="s">
        <v>8116</v>
      </c>
      <c r="D18" s="1502" t="s">
        <v>8117</v>
      </c>
      <c r="E18" s="1502" t="s">
        <v>8118</v>
      </c>
    </row>
    <row r="19" spans="1:5" s="1502" customFormat="1" ht="15">
      <c r="A19" s="1502" t="str">
        <f>'Name translation'!A19</f>
        <v>Tropical Mountain</v>
      </c>
      <c r="B19" s="1968" t="s">
        <v>8119</v>
      </c>
      <c r="C19" s="1969" t="s">
        <v>8120</v>
      </c>
      <c r="D19" s="1502" t="s">
        <v>8121</v>
      </c>
      <c r="E19" s="1502" t="s">
        <v>8122</v>
      </c>
    </row>
    <row r="20" spans="1:5" s="1502" customFormat="1" ht="15">
      <c r="A20" s="1502" t="str">
        <f>'Name translation'!A20</f>
        <v>Dry</v>
      </c>
      <c r="B20" s="1968" t="s">
        <v>5134</v>
      </c>
      <c r="C20" s="1969" t="s">
        <v>8123</v>
      </c>
      <c r="D20" s="1502" t="s">
        <v>8124</v>
      </c>
      <c r="E20" s="1502" t="s">
        <v>8125</v>
      </c>
    </row>
    <row r="21" spans="1:5" s="1502" customFormat="1" ht="15">
      <c r="A21" s="1502" t="str">
        <f>'Name translation'!A21</f>
        <v>Moist</v>
      </c>
      <c r="B21" s="1968" t="s">
        <v>8126</v>
      </c>
      <c r="C21" s="1969" t="s">
        <v>8127</v>
      </c>
      <c r="D21" s="1502" t="s">
        <v>8128</v>
      </c>
      <c r="E21" s="1502" t="s">
        <v>8129</v>
      </c>
    </row>
    <row r="22" spans="1:5" s="1502" customFormat="1" ht="15">
      <c r="A22" s="1502" t="str">
        <f>'Name translation'!A22</f>
        <v>Wet</v>
      </c>
      <c r="B22" s="1968" t="s">
        <v>8130</v>
      </c>
      <c r="C22" s="1969" t="s">
        <v>8131</v>
      </c>
      <c r="D22" s="1502" t="s">
        <v>8132</v>
      </c>
      <c r="E22" s="1502" t="s">
        <v>8133</v>
      </c>
    </row>
    <row r="23" spans="1:5" s="1502" customFormat="1" ht="15">
      <c r="A23" s="1502" t="str">
        <f>'Name translation'!A23</f>
        <v>HAC Soils</v>
      </c>
      <c r="B23" s="1968" t="s">
        <v>8134</v>
      </c>
      <c r="C23" s="1969" t="s">
        <v>8135</v>
      </c>
      <c r="D23" s="1502" t="s">
        <v>8136</v>
      </c>
      <c r="E23" s="1502" t="s">
        <v>8137</v>
      </c>
    </row>
    <row r="24" spans="1:5" s="1502" customFormat="1" ht="15">
      <c r="A24" s="1502" t="str">
        <f>'Name translation'!A24</f>
        <v>LAC Soils</v>
      </c>
      <c r="B24" s="1968" t="s">
        <v>8138</v>
      </c>
      <c r="C24" s="1969" t="s">
        <v>8139</v>
      </c>
      <c r="D24" s="1502" t="s">
        <v>8140</v>
      </c>
      <c r="E24" s="1502" t="s">
        <v>8141</v>
      </c>
    </row>
    <row r="25" spans="1:5" s="1502" customFormat="1" ht="15">
      <c r="A25" s="1502" t="str">
        <f>'Name translation'!A25</f>
        <v>Sandy Soils</v>
      </c>
      <c r="B25" s="1968" t="s">
        <v>8142</v>
      </c>
      <c r="C25" s="1969" t="s">
        <v>8143</v>
      </c>
      <c r="D25" s="1502" t="s">
        <v>8144</v>
      </c>
      <c r="E25" s="1502" t="s">
        <v>8145</v>
      </c>
    </row>
    <row r="26" spans="1:5" s="1502" customFormat="1" ht="15">
      <c r="A26" s="1502" t="str">
        <f>'Name translation'!A26</f>
        <v>Spodic Soils</v>
      </c>
      <c r="B26" s="1968" t="s">
        <v>8146</v>
      </c>
      <c r="C26" s="1969" t="s">
        <v>8147</v>
      </c>
      <c r="D26" s="1502" t="s">
        <v>8148</v>
      </c>
      <c r="E26" s="1502" t="s">
        <v>8149</v>
      </c>
    </row>
    <row r="27" spans="1:5" s="1502" customFormat="1" ht="15">
      <c r="A27" s="1502" t="str">
        <f>'Name translation'!A27</f>
        <v>Volcanic Soils</v>
      </c>
      <c r="B27" s="1968" t="s">
        <v>8150</v>
      </c>
      <c r="C27" s="1969" t="s">
        <v>8151</v>
      </c>
      <c r="D27" s="1502" t="s">
        <v>8152</v>
      </c>
      <c r="E27" s="1502" t="s">
        <v>8153</v>
      </c>
    </row>
    <row r="28" spans="1:5" s="1502" customFormat="1" ht="15">
      <c r="A28" s="1502" t="str">
        <f>'Name translation'!A28</f>
        <v>Wetland Soils</v>
      </c>
      <c r="B28" s="1968" t="s">
        <v>8154</v>
      </c>
      <c r="C28" s="1969" t="s">
        <v>7437</v>
      </c>
      <c r="D28" s="1502" t="s">
        <v>8155</v>
      </c>
      <c r="E28" s="1502" t="s">
        <v>8156</v>
      </c>
    </row>
    <row r="29" spans="1:5" s="1502" customFormat="1" ht="15">
      <c r="A29" s="1502" t="str">
        <f>'Name translation'!A29</f>
        <v>Other soils</v>
      </c>
      <c r="B29" s="1968" t="s">
        <v>8157</v>
      </c>
      <c r="C29" s="1969" t="s">
        <v>8158</v>
      </c>
      <c r="D29" s="1502" t="s">
        <v>8159</v>
      </c>
      <c r="E29" s="1502" t="s">
        <v>8160</v>
      </c>
    </row>
    <row r="30" spans="1:5" s="1502" customFormat="1" ht="15">
      <c r="A30" s="1502" t="str">
        <f>'Name translation'!A30</f>
        <v>Please specify the climate</v>
      </c>
      <c r="B30" s="1968" t="s">
        <v>8161</v>
      </c>
      <c r="C30" s="1969" t="s">
        <v>8162</v>
      </c>
      <c r="D30" s="1502" t="s">
        <v>8163</v>
      </c>
      <c r="E30" s="1502" t="s">
        <v>8164</v>
      </c>
    </row>
    <row r="31" spans="1:5" s="1502" customFormat="1" ht="15">
      <c r="A31" s="1502" t="str">
        <f>'Name translation'!A31</f>
        <v>Tropical rain forest</v>
      </c>
      <c r="B31" s="1968" t="s">
        <v>8165</v>
      </c>
      <c r="C31" s="1969" t="s">
        <v>8166</v>
      </c>
      <c r="D31" s="1502" t="s">
        <v>8167</v>
      </c>
      <c r="E31" s="1502" t="s">
        <v>8168</v>
      </c>
    </row>
    <row r="32" spans="1:5" s="1502" customFormat="1" ht="15">
      <c r="A32" s="1502" t="str">
        <f>'Name translation'!A32</f>
        <v>Tropical moist deciduous forest</v>
      </c>
      <c r="B32" s="1968" t="s">
        <v>8169</v>
      </c>
      <c r="C32" s="1969" t="s">
        <v>8170</v>
      </c>
      <c r="D32" s="1502" t="s">
        <v>8171</v>
      </c>
      <c r="E32" s="1502" t="s">
        <v>8172</v>
      </c>
    </row>
    <row r="33" spans="1:5" s="1502" customFormat="1" ht="15">
      <c r="A33" s="1502" t="str">
        <f>'Name translation'!A33</f>
        <v>Tropical dry forest</v>
      </c>
      <c r="B33" s="1968" t="s">
        <v>8173</v>
      </c>
      <c r="C33" s="1969" t="s">
        <v>8174</v>
      </c>
      <c r="D33" s="1502" t="s">
        <v>8175</v>
      </c>
      <c r="E33" s="1502" t="s">
        <v>8176</v>
      </c>
    </row>
    <row r="34" spans="1:5" s="1502" customFormat="1" ht="15">
      <c r="A34" s="1502" t="str">
        <f>'Name translation'!A34</f>
        <v>Tropical shrubland</v>
      </c>
      <c r="B34" s="1968" t="s">
        <v>8177</v>
      </c>
      <c r="C34" s="1969" t="s">
        <v>8178</v>
      </c>
      <c r="D34" s="1502" t="s">
        <v>8179</v>
      </c>
      <c r="E34" s="1502" t="s">
        <v>8180</v>
      </c>
    </row>
    <row r="35" spans="1:5" s="1502" customFormat="1" ht="15">
      <c r="A35" s="1502" t="str">
        <f>'Name translation'!A35</f>
        <v>Subtropical humid forest</v>
      </c>
      <c r="B35" s="1968" t="s">
        <v>8181</v>
      </c>
      <c r="C35" s="1969" t="s">
        <v>8182</v>
      </c>
      <c r="D35" s="1502" t="s">
        <v>8183</v>
      </c>
      <c r="E35" s="1502" t="s">
        <v>8184</v>
      </c>
    </row>
    <row r="36" spans="1:5" s="1502" customFormat="1" ht="15">
      <c r="A36" s="1502" t="str">
        <f>'Name translation'!A36</f>
        <v>Subtropical dry forest</v>
      </c>
      <c r="B36" s="1968" t="s">
        <v>8185</v>
      </c>
      <c r="C36" s="1969" t="s">
        <v>8186</v>
      </c>
      <c r="D36" s="1502" t="s">
        <v>8187</v>
      </c>
      <c r="E36" s="1502" t="s">
        <v>8188</v>
      </c>
    </row>
    <row r="37" spans="1:5" s="1502" customFormat="1" ht="15">
      <c r="A37" s="1502" t="str">
        <f>'Name translation'!A37</f>
        <v>Subtropical steppe</v>
      </c>
      <c r="B37" s="1968" t="s">
        <v>8189</v>
      </c>
      <c r="C37" s="1969" t="s">
        <v>8190</v>
      </c>
      <c r="D37" s="1502" t="s">
        <v>8191</v>
      </c>
      <c r="E37" s="1502" t="s">
        <v>8192</v>
      </c>
    </row>
    <row r="38" spans="1:5" s="1502" customFormat="1" ht="15">
      <c r="A38" s="1502" t="str">
        <f>'Name translation'!A38</f>
        <v>Subtropical mountains systems</v>
      </c>
      <c r="B38" s="1968" t="s">
        <v>8193</v>
      </c>
      <c r="C38" s="1969" t="s">
        <v>8194</v>
      </c>
      <c r="D38" s="1502" t="s">
        <v>8195</v>
      </c>
      <c r="E38" s="1502" t="s">
        <v>8196</v>
      </c>
    </row>
    <row r="39" spans="1:5" s="1502" customFormat="1" ht="15">
      <c r="A39" s="1502" t="str">
        <f>'Name translation'!A39</f>
        <v>Temperate oceanic forest</v>
      </c>
      <c r="B39" s="1968" t="s">
        <v>8197</v>
      </c>
      <c r="C39" s="1969" t="s">
        <v>8198</v>
      </c>
      <c r="D39" s="1502" t="s">
        <v>8199</v>
      </c>
      <c r="E39" s="1502" t="s">
        <v>8200</v>
      </c>
    </row>
    <row r="40" spans="1:5" s="1502" customFormat="1" ht="15">
      <c r="A40" s="1502" t="str">
        <f>'Name translation'!A40</f>
        <v>Temperate continental forest</v>
      </c>
      <c r="B40" s="1968" t="s">
        <v>8201</v>
      </c>
      <c r="C40" s="1969" t="s">
        <v>8202</v>
      </c>
      <c r="D40" s="1502" t="s">
        <v>8203</v>
      </c>
      <c r="E40" s="1502" t="s">
        <v>8204</v>
      </c>
    </row>
    <row r="41" spans="1:5" s="1502" customFormat="1" ht="15">
      <c r="A41" s="1502" t="str">
        <f>'Name translation'!A41</f>
        <v>Temperate mountains systems</v>
      </c>
      <c r="B41" s="1968" t="s">
        <v>8205</v>
      </c>
      <c r="C41" s="1969" t="s">
        <v>8206</v>
      </c>
      <c r="D41" s="1502" t="s">
        <v>8207</v>
      </c>
      <c r="E41" s="1502" t="s">
        <v>8208</v>
      </c>
    </row>
    <row r="42" spans="1:5" s="1502" customFormat="1" ht="15">
      <c r="A42" s="1502" t="str">
        <f>'Name translation'!A42</f>
        <v>Boreal coniferous forest</v>
      </c>
      <c r="B42" s="1968" t="s">
        <v>8209</v>
      </c>
      <c r="C42" s="1969" t="s">
        <v>8210</v>
      </c>
      <c r="D42" s="1502" t="s">
        <v>8211</v>
      </c>
      <c r="E42" s="1502" t="s">
        <v>8212</v>
      </c>
    </row>
    <row r="43" spans="1:5" s="1502" customFormat="1" ht="15">
      <c r="A43" s="1502" t="str">
        <f>'Name translation'!A43</f>
        <v>Boreal tundra woodland</v>
      </c>
      <c r="B43" s="1968" t="s">
        <v>8213</v>
      </c>
      <c r="C43" s="1971" t="s">
        <v>8214</v>
      </c>
      <c r="D43" s="1502" t="s">
        <v>8215</v>
      </c>
      <c r="E43" s="1502" t="s">
        <v>8216</v>
      </c>
    </row>
    <row r="44" spans="1:5" s="1502" customFormat="1" ht="15">
      <c r="A44" s="1502" t="str">
        <f>'Name translation'!A44</f>
        <v>Boreal mountain systems</v>
      </c>
      <c r="B44" s="1968" t="s">
        <v>8217</v>
      </c>
      <c r="C44" s="1969" t="s">
        <v>8218</v>
      </c>
      <c r="D44" s="1502" t="s">
        <v>8219</v>
      </c>
      <c r="E44" s="1502" t="s">
        <v>8220</v>
      </c>
    </row>
    <row r="45" spans="1:5" s="1502" customFormat="1" ht="15">
      <c r="A45" s="1502" t="str">
        <f>'Name translation'!A45</f>
        <v>Tropical mountain systems</v>
      </c>
      <c r="B45" s="1968" t="s">
        <v>8221</v>
      </c>
      <c r="C45" s="1969" t="s">
        <v>8222</v>
      </c>
      <c r="D45" s="1502" t="s">
        <v>8223</v>
      </c>
      <c r="E45" s="1502" t="s">
        <v>8224</v>
      </c>
    </row>
    <row r="46" spans="1:5" s="1502" customFormat="1" ht="15">
      <c r="A46" s="1502" t="str">
        <f>'Name translation'!A46</f>
        <v>Forest Zone 1</v>
      </c>
      <c r="B46" s="1968" t="s">
        <v>8225</v>
      </c>
      <c r="C46" s="1969" t="s">
        <v>8226</v>
      </c>
      <c r="D46" s="1502" t="s">
        <v>8227</v>
      </c>
      <c r="E46" s="1502" t="s">
        <v>8228</v>
      </c>
    </row>
    <row r="47" spans="1:5" s="1502" customFormat="1" ht="15">
      <c r="A47" s="1502" t="str">
        <f>'Name translation'!A47</f>
        <v>Forest Zone 2</v>
      </c>
      <c r="B47" s="1968" t="s">
        <v>8229</v>
      </c>
      <c r="C47" s="1969" t="s">
        <v>8230</v>
      </c>
      <c r="D47" s="1502" t="s">
        <v>8231</v>
      </c>
      <c r="E47" s="1502" t="s">
        <v>8232</v>
      </c>
    </row>
    <row r="48" spans="1:5" s="1502" customFormat="1" ht="15">
      <c r="A48" s="1502" t="str">
        <f>'Name translation'!A48</f>
        <v>Forest Zone 3</v>
      </c>
      <c r="B48" s="1968" t="s">
        <v>8233</v>
      </c>
      <c r="C48" s="1969" t="s">
        <v>8234</v>
      </c>
      <c r="D48" s="1502" t="s">
        <v>8235</v>
      </c>
      <c r="E48" s="1502" t="s">
        <v>8236</v>
      </c>
    </row>
    <row r="49" spans="1:5" s="1502" customFormat="1" ht="15">
      <c r="A49" s="1502" t="str">
        <f>'Name translation'!A49</f>
        <v>Forest Zone 4</v>
      </c>
      <c r="B49" s="1968" t="s">
        <v>8237</v>
      </c>
      <c r="C49" s="1969" t="s">
        <v>8238</v>
      </c>
      <c r="D49" s="1502" t="s">
        <v>8239</v>
      </c>
      <c r="E49" s="1502" t="s">
        <v>8240</v>
      </c>
    </row>
    <row r="50" spans="1:5" s="1502" customFormat="1" ht="15">
      <c r="A50" s="1502" t="str">
        <f>'Name translation'!A50</f>
        <v>Plantation Zone 1</v>
      </c>
      <c r="B50" s="1968" t="s">
        <v>8241</v>
      </c>
      <c r="C50" s="1969" t="s">
        <v>8242</v>
      </c>
      <c r="D50" s="1502" t="s">
        <v>8243</v>
      </c>
      <c r="E50" s="1502" t="s">
        <v>8244</v>
      </c>
    </row>
    <row r="51" spans="1:5" s="1502" customFormat="1" ht="15">
      <c r="A51" s="1502" t="str">
        <f>'Name translation'!A51</f>
        <v>Plantation Zone 2</v>
      </c>
      <c r="B51" s="1968" t="s">
        <v>8245</v>
      </c>
      <c r="C51" s="1969" t="s">
        <v>8246</v>
      </c>
      <c r="D51" s="1502" t="s">
        <v>8247</v>
      </c>
      <c r="E51" s="1502" t="s">
        <v>8248</v>
      </c>
    </row>
    <row r="52" spans="1:5" s="1502" customFormat="1" ht="15">
      <c r="A52" s="1502" t="str">
        <f>'Name translation'!A52</f>
        <v>Plantation Zone 3</v>
      </c>
      <c r="B52" s="1968" t="s">
        <v>8249</v>
      </c>
      <c r="C52" s="1969" t="s">
        <v>8250</v>
      </c>
      <c r="D52" s="1502" t="s">
        <v>8251</v>
      </c>
      <c r="E52" s="1502" t="s">
        <v>8252</v>
      </c>
    </row>
    <row r="53" spans="1:5" s="1502" customFormat="1" ht="15">
      <c r="A53" s="1502" t="str">
        <f>'Name translation'!A53</f>
        <v>Plantation Zone 4</v>
      </c>
      <c r="B53" s="1968" t="s">
        <v>8253</v>
      </c>
      <c r="C53" s="1969" t="s">
        <v>8254</v>
      </c>
      <c r="D53" s="1502" t="s">
        <v>8255</v>
      </c>
      <c r="E53" s="1502" t="s">
        <v>8256</v>
      </c>
    </row>
    <row r="54" spans="1:5" s="1502" customFormat="1" ht="15">
      <c r="A54" s="1968" t="s">
        <v>237</v>
      </c>
      <c r="B54" s="1968" t="s">
        <v>8257</v>
      </c>
      <c r="C54" s="1969" t="s">
        <v>8258</v>
      </c>
      <c r="D54" s="1972" t="s">
        <v>8259</v>
      </c>
      <c r="E54" s="1502" t="s">
        <v>8260</v>
      </c>
    </row>
    <row r="55" spans="1:5" s="1502" customFormat="1" ht="15">
      <c r="A55" s="1502" t="str">
        <f>'Name translation'!A55</f>
        <v>Select the vegetation</v>
      </c>
      <c r="B55" s="1968" t="s">
        <v>8261</v>
      </c>
      <c r="C55" s="1969" t="s">
        <v>8262</v>
      </c>
      <c r="D55" s="1502" t="s">
        <v>8263</v>
      </c>
      <c r="E55" s="1502" t="s">
        <v>8264</v>
      </c>
    </row>
    <row r="56" spans="1:5" s="1502" customFormat="1" ht="15">
      <c r="A56" s="1502" t="str">
        <f>'Name translation'!A56</f>
        <v>NO</v>
      </c>
      <c r="B56" s="1968" t="s">
        <v>8265</v>
      </c>
      <c r="C56" s="1969" t="s">
        <v>8266</v>
      </c>
      <c r="D56" s="1502" t="s">
        <v>8267</v>
      </c>
      <c r="E56" s="1502" t="s">
        <v>8268</v>
      </c>
    </row>
    <row r="57" spans="1:5" s="1502" customFormat="1" ht="15">
      <c r="A57" s="1502" t="str">
        <f>'Name translation'!A57</f>
        <v>Yes</v>
      </c>
      <c r="B57" s="1968" t="s">
        <v>8269</v>
      </c>
      <c r="C57" s="1969" t="s">
        <v>8270</v>
      </c>
      <c r="D57" s="1502" t="s">
        <v>8271</v>
      </c>
      <c r="E57" s="1502" t="s">
        <v>8272</v>
      </c>
    </row>
    <row r="58" spans="1:5" s="1502" customFormat="1" ht="15">
      <c r="A58" s="1502" t="str">
        <f>'Name translation'!A58</f>
        <v>Select Use after deforestation</v>
      </c>
      <c r="B58" s="1968" t="s">
        <v>8273</v>
      </c>
      <c r="C58" s="1970" t="s">
        <v>8274</v>
      </c>
      <c r="D58" s="1502" t="s">
        <v>8275</v>
      </c>
      <c r="E58" s="1502" t="s">
        <v>8276</v>
      </c>
    </row>
    <row r="59" spans="1:5" s="1502" customFormat="1" ht="15">
      <c r="A59" s="1502" t="str">
        <f>'Name translation'!A59</f>
        <v>Annual Crop</v>
      </c>
      <c r="B59" s="1968" t="s">
        <v>8277</v>
      </c>
      <c r="C59" s="1969" t="s">
        <v>8278</v>
      </c>
      <c r="D59" s="1502" t="s">
        <v>8279</v>
      </c>
      <c r="E59" s="1502" t="s">
        <v>7477</v>
      </c>
    </row>
    <row r="60" spans="1:5" s="1502" customFormat="1" ht="15">
      <c r="A60" s="1502" t="str">
        <f>'Name translation'!A60</f>
        <v>Perennial/Tree Crop</v>
      </c>
      <c r="B60" s="1968" t="s">
        <v>8280</v>
      </c>
      <c r="C60" s="1969" t="s">
        <v>8281</v>
      </c>
      <c r="D60" s="1502" t="s">
        <v>8282</v>
      </c>
      <c r="E60" s="1502" t="s">
        <v>8283</v>
      </c>
    </row>
    <row r="61" spans="1:5" s="1502" customFormat="1" ht="15">
      <c r="A61" s="1502" t="str">
        <f>'Name translation'!A61</f>
        <v>Flooded Rice</v>
      </c>
      <c r="B61" s="1968" t="s">
        <v>7472</v>
      </c>
      <c r="C61" s="1969" t="s">
        <v>7361</v>
      </c>
      <c r="D61" s="1502" t="s">
        <v>8284</v>
      </c>
      <c r="E61" s="1502" t="s">
        <v>8285</v>
      </c>
    </row>
    <row r="62" spans="1:5" s="1502" customFormat="1" ht="15">
      <c r="A62" s="1502" t="str">
        <f>'Name translation'!A62</f>
        <v>Set aside</v>
      </c>
      <c r="B62" s="1968" t="s">
        <v>8286</v>
      </c>
      <c r="C62" s="1969" t="s">
        <v>8287</v>
      </c>
      <c r="D62" s="1502" t="s">
        <v>8288</v>
      </c>
      <c r="E62" s="1502" t="s">
        <v>8289</v>
      </c>
    </row>
    <row r="63" spans="1:5" s="1502" customFormat="1" ht="15">
      <c r="A63" s="1502" t="str">
        <f>'Name translation'!A63</f>
        <v>Grassland</v>
      </c>
      <c r="B63" s="1968" t="s">
        <v>7006</v>
      </c>
      <c r="C63" s="1969" t="s">
        <v>6740</v>
      </c>
      <c r="D63" s="1502" t="s">
        <v>8290</v>
      </c>
      <c r="E63" s="1502" t="s">
        <v>7008</v>
      </c>
    </row>
    <row r="64" spans="1:5" s="1502" customFormat="1" ht="15">
      <c r="A64" s="1502" t="str">
        <f>'Name translation'!A64</f>
        <v>Degraded</v>
      </c>
      <c r="B64" s="1968" t="s">
        <v>8291</v>
      </c>
      <c r="C64" s="1969" t="s">
        <v>7433</v>
      </c>
      <c r="D64" s="1502" t="s">
        <v>8292</v>
      </c>
      <c r="E64" s="1502" t="s">
        <v>7435</v>
      </c>
    </row>
    <row r="65" spans="1:5" s="1502" customFormat="1" ht="15">
      <c r="A65" s="1502" t="str">
        <f>'Name translation'!A65</f>
        <v>Other (nominal)</v>
      </c>
      <c r="B65" s="1968" t="s">
        <v>8293</v>
      </c>
      <c r="C65" s="1969" t="s">
        <v>8294</v>
      </c>
      <c r="D65" s="1502" t="s">
        <v>8295</v>
      </c>
      <c r="E65" s="1502" t="s">
        <v>8296</v>
      </c>
    </row>
    <row r="66" spans="1:5" s="1502" customFormat="1" ht="15">
      <c r="A66" s="1502" t="str">
        <f>'Name translation'!A66</f>
        <v>Other (degraded)</v>
      </c>
      <c r="B66" s="1968" t="s">
        <v>8297</v>
      </c>
      <c r="C66" s="1971" t="s">
        <v>8298</v>
      </c>
      <c r="D66" s="1502" t="s">
        <v>8299</v>
      </c>
      <c r="E66" s="1502" t="s">
        <v>8300</v>
      </c>
    </row>
    <row r="67" spans="1:5" s="1502" customFormat="1" ht="15">
      <c r="A67" s="1502" t="str">
        <f>'Name translation'!A67</f>
        <v>Select previous use</v>
      </c>
      <c r="B67" s="1968" t="s">
        <v>8301</v>
      </c>
      <c r="C67" s="1969" t="s">
        <v>8302</v>
      </c>
      <c r="D67" s="1502" t="s">
        <v>8303</v>
      </c>
      <c r="E67" s="1502" t="s">
        <v>8304</v>
      </c>
    </row>
    <row r="68" spans="1:5" s="1502" customFormat="1" ht="15">
      <c r="A68" s="1502" t="str">
        <f>'Name translation'!A68</f>
        <v>Annual Crop</v>
      </c>
      <c r="B68" s="1968" t="s">
        <v>8277</v>
      </c>
      <c r="C68" s="1969" t="s">
        <v>8278</v>
      </c>
      <c r="D68" s="1502" t="s">
        <v>8279</v>
      </c>
      <c r="E68" s="1502" t="s">
        <v>7477</v>
      </c>
    </row>
    <row r="69" spans="1:5" s="1502" customFormat="1" ht="15">
      <c r="A69" s="1502" t="str">
        <f>'Name translation'!A69</f>
        <v>Perennial/Tree Crop (&lt;5yrs)</v>
      </c>
      <c r="B69" s="1968" t="s">
        <v>8305</v>
      </c>
      <c r="C69" s="1969" t="s">
        <v>8306</v>
      </c>
      <c r="D69" s="1502" t="s">
        <v>8307</v>
      </c>
      <c r="E69" s="1502" t="s">
        <v>8308</v>
      </c>
    </row>
    <row r="70" spans="1:5" s="1502" customFormat="1" ht="15">
      <c r="A70" s="1502" t="str">
        <f>'Name translation'!A70</f>
        <v>Perennial/Tree Crop (6-10 yrs)</v>
      </c>
      <c r="B70" s="1968" t="s">
        <v>8309</v>
      </c>
      <c r="C70" s="1969" t="s">
        <v>8310</v>
      </c>
      <c r="D70" s="1502" t="s">
        <v>8311</v>
      </c>
      <c r="E70" s="1502" t="s">
        <v>8312</v>
      </c>
    </row>
    <row r="71" spans="1:5" s="1502" customFormat="1" ht="15">
      <c r="A71" s="1502" t="str">
        <f>'Name translation'!A71</f>
        <v>Perennial/Tree Crop (&gt;10 yrs)</v>
      </c>
      <c r="B71" s="1968" t="s">
        <v>8313</v>
      </c>
      <c r="C71" s="1969" t="s">
        <v>8314</v>
      </c>
      <c r="D71" s="1502" t="s">
        <v>8315</v>
      </c>
      <c r="E71" s="1502" t="s">
        <v>8316</v>
      </c>
    </row>
    <row r="72" spans="1:5" s="1502" customFormat="1" ht="15">
      <c r="A72" s="1502" t="str">
        <f>'Name translation'!A72</f>
        <v>Flooded Rice</v>
      </c>
      <c r="B72" s="1968" t="s">
        <v>7472</v>
      </c>
      <c r="C72" s="1969" t="s">
        <v>7361</v>
      </c>
      <c r="D72" s="1502" t="s">
        <v>8284</v>
      </c>
      <c r="E72" s="1502" t="s">
        <v>8285</v>
      </c>
    </row>
    <row r="73" spans="1:5" s="1502" customFormat="1" ht="15">
      <c r="A73" s="1502" t="str">
        <f>'Name translation'!A73</f>
        <v>Set Aside</v>
      </c>
      <c r="B73" s="1968" t="s">
        <v>8286</v>
      </c>
      <c r="C73" s="1969" t="s">
        <v>8287</v>
      </c>
      <c r="D73" s="1502" t="s">
        <v>8288</v>
      </c>
      <c r="E73" s="1502" t="s">
        <v>8289</v>
      </c>
    </row>
    <row r="74" spans="1:5" s="1502" customFormat="1" ht="15">
      <c r="A74" s="1502" t="str">
        <f>'Name translation'!A74</f>
        <v>Grassland</v>
      </c>
      <c r="B74" s="1968" t="s">
        <v>7006</v>
      </c>
      <c r="C74" s="1969" t="s">
        <v>6740</v>
      </c>
      <c r="D74" s="1502" t="s">
        <v>8290</v>
      </c>
      <c r="E74" s="1502" t="s">
        <v>7008</v>
      </c>
    </row>
    <row r="75" spans="1:5" s="1502" customFormat="1" ht="15">
      <c r="A75" s="1502" t="str">
        <f>'Name translation'!A75</f>
        <v>Degraded Land</v>
      </c>
      <c r="B75" s="1968" t="s">
        <v>8291</v>
      </c>
      <c r="C75" s="1969" t="s">
        <v>8317</v>
      </c>
      <c r="D75" s="1502" t="s">
        <v>8292</v>
      </c>
      <c r="E75" s="1502" t="s">
        <v>8318</v>
      </c>
    </row>
    <row r="76" spans="1:5" s="1502" customFormat="1" ht="15">
      <c r="A76" s="1502" t="str">
        <f>'Name translation'!A76</f>
        <v>Select Initial Land Use</v>
      </c>
      <c r="B76" s="1968" t="s">
        <v>8319</v>
      </c>
      <c r="C76" s="1969" t="s">
        <v>8320</v>
      </c>
      <c r="D76" s="1502" t="s">
        <v>8321</v>
      </c>
      <c r="E76" s="1502" t="s">
        <v>8322</v>
      </c>
    </row>
    <row r="77" spans="1:5" s="1502" customFormat="1" ht="15">
      <c r="A77" s="1502" t="str">
        <f>'Name translation'!A77</f>
        <v>Annual Crop</v>
      </c>
      <c r="B77" s="1968" t="s">
        <v>8277</v>
      </c>
      <c r="C77" s="1969" t="s">
        <v>8278</v>
      </c>
      <c r="D77" s="1502" t="s">
        <v>8279</v>
      </c>
      <c r="E77" s="1502" t="s">
        <v>7477</v>
      </c>
    </row>
    <row r="78" spans="1:5" s="1502" customFormat="1" ht="15">
      <c r="A78" s="1502" t="str">
        <f>'Name translation'!A78</f>
        <v>Perennial/Tree Crop (&lt;5yrs)</v>
      </c>
      <c r="B78" s="1968" t="s">
        <v>8305</v>
      </c>
      <c r="C78" s="1969" t="s">
        <v>8306</v>
      </c>
      <c r="D78" s="1502" t="s">
        <v>8307</v>
      </c>
      <c r="E78" s="1502" t="s">
        <v>8308</v>
      </c>
    </row>
    <row r="79" spans="1:5" s="1502" customFormat="1" ht="15">
      <c r="A79" s="1502" t="str">
        <f>'Name translation'!A79</f>
        <v>Perennial/Tree Crop (6-10 yrs)</v>
      </c>
      <c r="B79" s="1968" t="s">
        <v>8309</v>
      </c>
      <c r="C79" s="1969" t="s">
        <v>8310</v>
      </c>
      <c r="D79" s="1502" t="s">
        <v>8311</v>
      </c>
      <c r="E79" s="1502" t="s">
        <v>8312</v>
      </c>
    </row>
    <row r="80" spans="1:5" s="1502" customFormat="1" ht="15">
      <c r="A80" s="1502" t="str">
        <f>'Name translation'!A80</f>
        <v>Perennial/Tree Crop (&gt;10 yrs)</v>
      </c>
      <c r="B80" s="1968" t="s">
        <v>8313</v>
      </c>
      <c r="C80" s="1969" t="s">
        <v>8314</v>
      </c>
      <c r="D80" s="1502" t="s">
        <v>8315</v>
      </c>
      <c r="E80" s="1502" t="s">
        <v>8316</v>
      </c>
    </row>
    <row r="81" spans="1:5" s="1502" customFormat="1" ht="15">
      <c r="A81" s="1502" t="str">
        <f>'Name translation'!A81</f>
        <v>Flooded Rice</v>
      </c>
      <c r="B81" s="1968" t="s">
        <v>7472</v>
      </c>
      <c r="C81" s="1969" t="s">
        <v>7361</v>
      </c>
      <c r="D81" s="1502" t="s">
        <v>8284</v>
      </c>
      <c r="E81" s="1502" t="s">
        <v>8285</v>
      </c>
    </row>
    <row r="82" spans="1:5" s="1502" customFormat="1" ht="15">
      <c r="A82" s="1502" t="str">
        <f>'Name translation'!A82</f>
        <v>Set Aside</v>
      </c>
      <c r="B82" s="1968" t="s">
        <v>8286</v>
      </c>
      <c r="C82" s="1969" t="s">
        <v>8287</v>
      </c>
      <c r="D82" s="1502" t="s">
        <v>8323</v>
      </c>
      <c r="E82" s="1502" t="s">
        <v>8289</v>
      </c>
    </row>
    <row r="83" spans="1:5" s="1502" customFormat="1" ht="15">
      <c r="A83" s="1502" t="str">
        <f>'Name translation'!A83</f>
        <v>Grassland</v>
      </c>
      <c r="B83" s="1968" t="s">
        <v>7006</v>
      </c>
      <c r="C83" s="1969" t="s">
        <v>6740</v>
      </c>
      <c r="D83" s="1502" t="s">
        <v>7007</v>
      </c>
      <c r="E83" s="1502" t="s">
        <v>7008</v>
      </c>
    </row>
    <row r="84" spans="1:5" s="1502" customFormat="1" ht="15">
      <c r="A84" s="1502" t="str">
        <f>'Name translation'!A84</f>
        <v>Degraded Land</v>
      </c>
      <c r="B84" s="1968" t="s">
        <v>8291</v>
      </c>
      <c r="C84" s="1969" t="s">
        <v>8317</v>
      </c>
      <c r="D84" s="1502" t="s">
        <v>8324</v>
      </c>
      <c r="E84" s="1502" t="s">
        <v>8318</v>
      </c>
    </row>
    <row r="85" spans="1:5" s="1502" customFormat="1" ht="15">
      <c r="A85" s="1502" t="str">
        <f>'Name translation'!A85</f>
        <v>Other Land</v>
      </c>
      <c r="B85" s="1968" t="s">
        <v>8325</v>
      </c>
      <c r="C85" s="1969" t="s">
        <v>7429</v>
      </c>
      <c r="D85" s="1502" t="s">
        <v>8326</v>
      </c>
      <c r="E85" s="1502" t="s">
        <v>8160</v>
      </c>
    </row>
    <row r="86" spans="1:5" s="1502" customFormat="1" ht="15">
      <c r="A86" s="1502" t="str">
        <f>'Name translation'!A86</f>
        <v>Select Final Land Use</v>
      </c>
      <c r="B86" s="1968" t="s">
        <v>8327</v>
      </c>
      <c r="C86" s="1969" t="s">
        <v>8328</v>
      </c>
      <c r="D86" s="1502" t="s">
        <v>8329</v>
      </c>
      <c r="E86" s="1502" t="s">
        <v>8330</v>
      </c>
    </row>
    <row r="87" spans="1:5" s="1502" customFormat="1" ht="15">
      <c r="A87" s="1502" t="str">
        <f>'Name translation'!A87</f>
        <v>Annual Crop</v>
      </c>
      <c r="B87" s="1968" t="s">
        <v>8277</v>
      </c>
      <c r="C87" s="1969" t="s">
        <v>8278</v>
      </c>
      <c r="D87" s="1502" t="s">
        <v>8279</v>
      </c>
      <c r="E87" s="1502" t="s">
        <v>7477</v>
      </c>
    </row>
    <row r="88" spans="1:5" s="1502" customFormat="1" ht="15">
      <c r="A88" s="1502" t="str">
        <f>'Name translation'!A88</f>
        <v>Perennial/Tree Crop</v>
      </c>
      <c r="B88" s="1968" t="s">
        <v>8280</v>
      </c>
      <c r="C88" s="1969" t="s">
        <v>8331</v>
      </c>
      <c r="D88" s="1502" t="s">
        <v>8282</v>
      </c>
      <c r="E88" s="1502" t="s">
        <v>8332</v>
      </c>
    </row>
    <row r="89" spans="1:5" s="1502" customFormat="1" ht="15">
      <c r="A89" s="1502" t="str">
        <f>'Name translation'!A89</f>
        <v>Flooded Rice</v>
      </c>
      <c r="B89" s="1968" t="s">
        <v>7472</v>
      </c>
      <c r="C89" s="1969" t="s">
        <v>7361</v>
      </c>
      <c r="D89" s="1502" t="s">
        <v>8284</v>
      </c>
      <c r="E89" s="1502" t="s">
        <v>8285</v>
      </c>
    </row>
    <row r="90" spans="1:5" s="1502" customFormat="1" ht="15">
      <c r="A90" s="1502" t="str">
        <f>'Name translation'!A90</f>
        <v>Set aside</v>
      </c>
      <c r="B90" s="1968" t="s">
        <v>8286</v>
      </c>
      <c r="C90" s="1969" t="s">
        <v>8287</v>
      </c>
      <c r="D90" s="1502" t="s">
        <v>8323</v>
      </c>
      <c r="E90" s="1502" t="s">
        <v>8289</v>
      </c>
    </row>
    <row r="91" spans="1:5" s="1502" customFormat="1" ht="15">
      <c r="A91" s="1502" t="str">
        <f>'Name translation'!A91</f>
        <v>Grassland</v>
      </c>
      <c r="B91" s="1968" t="s">
        <v>7006</v>
      </c>
      <c r="C91" s="1969" t="s">
        <v>6740</v>
      </c>
      <c r="D91" s="1502" t="s">
        <v>7007</v>
      </c>
      <c r="E91" s="1502" t="s">
        <v>7008</v>
      </c>
    </row>
    <row r="92" spans="1:5" s="1502" customFormat="1" ht="15">
      <c r="A92" s="1502" t="str">
        <f>'Name translation'!A92</f>
        <v>Degraded</v>
      </c>
      <c r="B92" s="1968" t="s">
        <v>8291</v>
      </c>
      <c r="C92" s="1969" t="s">
        <v>7433</v>
      </c>
      <c r="D92" s="1502" t="s">
        <v>8324</v>
      </c>
      <c r="E92" s="1502" t="s">
        <v>7435</v>
      </c>
    </row>
    <row r="93" spans="1:5" s="1502" customFormat="1" ht="15">
      <c r="A93" s="1502" t="str">
        <f>'Name translation'!A93</f>
        <v>Other (nominal)</v>
      </c>
      <c r="B93" s="1968" t="s">
        <v>8293</v>
      </c>
      <c r="C93" s="1969" t="s">
        <v>8294</v>
      </c>
      <c r="D93" s="1502" t="s">
        <v>8295</v>
      </c>
      <c r="E93" s="1502" t="s">
        <v>8296</v>
      </c>
    </row>
    <row r="94" spans="1:5" s="1502" customFormat="1" ht="15">
      <c r="A94" s="1502" t="str">
        <f>'Name translation'!A94</f>
        <v>Other (degraded)</v>
      </c>
      <c r="B94" s="1968" t="s">
        <v>8297</v>
      </c>
      <c r="C94" s="1971" t="s">
        <v>8298</v>
      </c>
      <c r="D94" s="1502" t="s">
        <v>8299</v>
      </c>
      <c r="E94" s="1502" t="s">
        <v>8300</v>
      </c>
    </row>
    <row r="95" spans="1:5" s="1502" customFormat="1" ht="15">
      <c r="A95" s="1502" t="str">
        <f>'Name translation'!A95</f>
        <v>Fill initial LU</v>
      </c>
      <c r="B95" s="1968" t="s">
        <v>8319</v>
      </c>
      <c r="C95" s="1969" t="s">
        <v>6414</v>
      </c>
      <c r="D95" s="1502" t="s">
        <v>8333</v>
      </c>
      <c r="E95" s="1502" t="s">
        <v>8334</v>
      </c>
    </row>
    <row r="96" spans="1:5" s="1502" customFormat="1" ht="15">
      <c r="A96" s="1502" t="str">
        <f>'Name translation'!A96</f>
        <v>Fill final LU</v>
      </c>
      <c r="B96" s="1968" t="s">
        <v>8327</v>
      </c>
      <c r="C96" s="1969" t="s">
        <v>6418</v>
      </c>
      <c r="D96" s="1502" t="s">
        <v>8335</v>
      </c>
      <c r="E96" s="1502" t="s">
        <v>8336</v>
      </c>
    </row>
    <row r="97" spans="1:5" s="1502" customFormat="1" ht="15">
      <c r="A97" s="1502" t="str">
        <f>'Name translation'!A97</f>
        <v>Final=Initial: Check!</v>
      </c>
      <c r="B97" s="1968" t="s">
        <v>8337</v>
      </c>
      <c r="C97" s="1969" t="s">
        <v>8338</v>
      </c>
      <c r="D97" s="1502" t="s">
        <v>8339</v>
      </c>
      <c r="E97" s="1502" t="s">
        <v>8340</v>
      </c>
    </row>
    <row r="98" spans="1:5" s="1502" customFormat="1" ht="15">
      <c r="A98" s="1502" t="str">
        <f>'Name translation'!A98</f>
        <v>Please select water regime</v>
      </c>
      <c r="B98" s="1968" t="s">
        <v>8341</v>
      </c>
      <c r="C98" s="1969" t="s">
        <v>8342</v>
      </c>
      <c r="D98" s="1502" t="s">
        <v>8343</v>
      </c>
      <c r="E98" s="1502" t="s">
        <v>8344</v>
      </c>
    </row>
    <row r="99" spans="1:5" s="1502" customFormat="1" ht="15">
      <c r="A99" s="1502" t="str">
        <f>'Name translation'!A99</f>
        <v>Irrigated - Continuously flooded</v>
      </c>
      <c r="B99" s="1968" t="s">
        <v>8345</v>
      </c>
      <c r="C99" s="1969" t="s">
        <v>8346</v>
      </c>
      <c r="D99" s="1502" t="s">
        <v>8347</v>
      </c>
      <c r="E99" s="1502" t="s">
        <v>8348</v>
      </c>
    </row>
    <row r="100" spans="1:5" s="1502" customFormat="1" ht="15">
      <c r="A100" s="1502" t="str">
        <f>'Name translation'!A100</f>
        <v>Irrigated - Intermittently flooded</v>
      </c>
      <c r="B100" s="1968" t="s">
        <v>8349</v>
      </c>
      <c r="C100" s="1969" t="s">
        <v>8350</v>
      </c>
      <c r="D100" s="1502" t="s">
        <v>8351</v>
      </c>
      <c r="E100" s="1502" t="s">
        <v>8352</v>
      </c>
    </row>
    <row r="101" spans="1:5" s="1502" customFormat="1" ht="15">
      <c r="A101" s="1502" t="str">
        <f>'Name translation'!A101</f>
        <v>Rainfed and deep water</v>
      </c>
      <c r="B101" s="1968" t="s">
        <v>8353</v>
      </c>
      <c r="C101" s="1969" t="s">
        <v>8354</v>
      </c>
      <c r="D101" s="1502" t="s">
        <v>8355</v>
      </c>
      <c r="E101" s="1502" t="s">
        <v>8356</v>
      </c>
    </row>
    <row r="102" spans="1:5" s="1502" customFormat="1" ht="15">
      <c r="A102" s="1502" t="str">
        <f>'Name translation'!A102</f>
        <v>Please select preseason water regime</v>
      </c>
      <c r="B102" s="1968" t="s">
        <v>8357</v>
      </c>
      <c r="C102" s="1969" t="s">
        <v>8358</v>
      </c>
      <c r="D102" s="1502" t="s">
        <v>8359</v>
      </c>
      <c r="E102" s="1502" t="s">
        <v>8360</v>
      </c>
    </row>
    <row r="103" spans="1:5" s="1502" customFormat="1" ht="15">
      <c r="A103" s="1502" t="str">
        <f>'Name translation'!A103</f>
        <v>Non flooded preseason &lt;180 days</v>
      </c>
      <c r="B103" s="1968" t="s">
        <v>6695</v>
      </c>
      <c r="C103" s="1969" t="s">
        <v>8361</v>
      </c>
      <c r="D103" s="1502" t="s">
        <v>6697</v>
      </c>
      <c r="E103" s="1502" t="s">
        <v>8362</v>
      </c>
    </row>
    <row r="104" spans="1:5" s="1502" customFormat="1" ht="15">
      <c r="A104" s="1502" t="str">
        <f>'Name translation'!A104</f>
        <v>Non flooded preseason &gt;180 days</v>
      </c>
      <c r="B104" s="1968" t="s">
        <v>6699</v>
      </c>
      <c r="C104" s="1969" t="s">
        <v>8363</v>
      </c>
      <c r="D104" s="1502" t="s">
        <v>6701</v>
      </c>
      <c r="E104" s="1502" t="s">
        <v>8364</v>
      </c>
    </row>
    <row r="105" spans="1:5" s="1502" customFormat="1" ht="15">
      <c r="A105" s="1502" t="str">
        <f>'Name translation'!A105</f>
        <v>Flooded preseason (&gt;30 days)</v>
      </c>
      <c r="B105" s="1968" t="s">
        <v>6703</v>
      </c>
      <c r="C105" s="1969" t="s">
        <v>8365</v>
      </c>
      <c r="D105" s="1502" t="s">
        <v>6705</v>
      </c>
      <c r="E105" s="1502" t="s">
        <v>8366</v>
      </c>
    </row>
    <row r="106" spans="1:5" s="1502" customFormat="1" ht="15">
      <c r="A106" s="1502" t="str">
        <f>'Name translation'!A106</f>
        <v>Please select type of Organic Amendment</v>
      </c>
      <c r="B106" s="1968" t="s">
        <v>8367</v>
      </c>
      <c r="C106" s="1969" t="s">
        <v>8368</v>
      </c>
      <c r="D106" s="1502" t="s">
        <v>8369</v>
      </c>
      <c r="E106" s="1502" t="s">
        <v>8370</v>
      </c>
    </row>
    <row r="107" spans="1:5" s="1502" customFormat="1" ht="15">
      <c r="A107" s="1502" t="str">
        <f>'Name translation'!A107</f>
        <v>Straw burnt</v>
      </c>
      <c r="B107" s="1968" t="s">
        <v>8371</v>
      </c>
      <c r="C107" s="1969" t="s">
        <v>8372</v>
      </c>
      <c r="D107" s="1502" t="s">
        <v>8373</v>
      </c>
      <c r="E107" s="1502" t="s">
        <v>8374</v>
      </c>
    </row>
    <row r="108" spans="1:5" s="1502" customFormat="1" ht="15">
      <c r="A108" s="1502" t="str">
        <f>'Name translation'!A108</f>
        <v>Straw exported</v>
      </c>
      <c r="B108" s="1968" t="s">
        <v>8375</v>
      </c>
      <c r="C108" s="1969" t="s">
        <v>8376</v>
      </c>
      <c r="D108" s="1502" t="s">
        <v>8377</v>
      </c>
      <c r="E108" s="1502" t="s">
        <v>8378</v>
      </c>
    </row>
    <row r="109" spans="1:5" s="1502" customFormat="1" ht="15">
      <c r="A109" s="1502" t="str">
        <f>'Name translation'!A109</f>
        <v>Straw incorporated shortly (&lt;30d) before cultivation</v>
      </c>
      <c r="B109" s="1968" t="s">
        <v>8379</v>
      </c>
      <c r="C109" s="1969" t="s">
        <v>8380</v>
      </c>
      <c r="D109" s="1502" t="s">
        <v>8381</v>
      </c>
      <c r="E109" s="1502" t="s">
        <v>8382</v>
      </c>
    </row>
    <row r="110" spans="1:5" s="1502" customFormat="1" ht="15">
      <c r="A110" s="1502" t="str">
        <f>'Name translation'!A110</f>
        <v>Straw incorporated long (&gt;30d) before cultivation</v>
      </c>
      <c r="B110" s="1968" t="s">
        <v>8383</v>
      </c>
      <c r="C110" s="1969" t="s">
        <v>8384</v>
      </c>
      <c r="D110" s="1502" t="s">
        <v>8385</v>
      </c>
      <c r="E110" s="1502" t="s">
        <v>8386</v>
      </c>
    </row>
    <row r="111" spans="1:5" s="1502" customFormat="1" ht="15">
      <c r="A111" s="1502" t="str">
        <f>'Name translation'!A111</f>
        <v>Compost</v>
      </c>
      <c r="B111" s="1968" t="s">
        <v>8387</v>
      </c>
      <c r="C111" s="1969" t="s">
        <v>8388</v>
      </c>
      <c r="D111" s="1502" t="s">
        <v>8389</v>
      </c>
      <c r="E111" s="1502" t="s">
        <v>8390</v>
      </c>
    </row>
    <row r="112" spans="1:5" s="1502" customFormat="1" ht="15">
      <c r="A112" s="1502" t="str">
        <f>'Name translation'!A112</f>
        <v>Farm yard manure</v>
      </c>
      <c r="B112" s="1968" t="s">
        <v>8391</v>
      </c>
      <c r="C112" s="1969" t="s">
        <v>8392</v>
      </c>
      <c r="D112" s="1502" t="s">
        <v>8393</v>
      </c>
      <c r="E112" s="1502" t="s">
        <v>8394</v>
      </c>
    </row>
    <row r="113" spans="1:5" s="1502" customFormat="1" ht="15">
      <c r="A113" s="1502" t="str">
        <f>'Name translation'!A113</f>
        <v>Green manure</v>
      </c>
      <c r="B113" s="1968" t="s">
        <v>8395</v>
      </c>
      <c r="C113" s="1971" t="s">
        <v>8396</v>
      </c>
      <c r="D113" s="1502" t="s">
        <v>8397</v>
      </c>
      <c r="E113" s="1502" t="s">
        <v>8398</v>
      </c>
    </row>
    <row r="114" spans="1:5" s="1502" customFormat="1" ht="15">
      <c r="A114" s="1502" t="str">
        <f>'Name translation'!A114</f>
        <v>Please select</v>
      </c>
      <c r="B114" s="1968" t="s">
        <v>8399</v>
      </c>
      <c r="C114" s="1969" t="s">
        <v>8064</v>
      </c>
      <c r="D114" s="1502" t="s">
        <v>8400</v>
      </c>
      <c r="E114" s="1502" t="s">
        <v>8066</v>
      </c>
    </row>
    <row r="115" spans="1:5" s="1502" customFormat="1" ht="15">
      <c r="A115" s="1502" t="str">
        <f>'Name translation'!A115</f>
        <v>Goats</v>
      </c>
      <c r="B115" s="1968" t="s">
        <v>5502</v>
      </c>
      <c r="C115" s="1969" t="s">
        <v>8401</v>
      </c>
      <c r="D115" s="1502" t="s">
        <v>8402</v>
      </c>
      <c r="E115" s="1502" t="s">
        <v>8403</v>
      </c>
    </row>
    <row r="116" spans="1:5" s="1502" customFormat="1" ht="15">
      <c r="A116" s="1502" t="str">
        <f>'Name translation'!A116</f>
        <v>Camels</v>
      </c>
      <c r="B116" s="1968" t="s">
        <v>8404</v>
      </c>
      <c r="C116" s="1969" t="s">
        <v>8405</v>
      </c>
      <c r="D116" s="1502" t="s">
        <v>8406</v>
      </c>
      <c r="E116" s="1502" t="s">
        <v>8407</v>
      </c>
    </row>
    <row r="117" spans="1:5" s="1502" customFormat="1" ht="15">
      <c r="A117" s="1502" t="str">
        <f>'Name translation'!A117</f>
        <v>Horses</v>
      </c>
      <c r="B117" s="1968" t="s">
        <v>8408</v>
      </c>
      <c r="C117" s="1969" t="s">
        <v>8409</v>
      </c>
      <c r="D117" s="1502" t="s">
        <v>8410</v>
      </c>
      <c r="E117" s="1502" t="s">
        <v>8411</v>
      </c>
    </row>
    <row r="118" spans="1:5" s="1502" customFormat="1" ht="15">
      <c r="A118" s="1502" t="str">
        <f>'Name translation'!A118</f>
        <v>Mules and Asses</v>
      </c>
      <c r="B118" s="1968" t="s">
        <v>8412</v>
      </c>
      <c r="C118" s="1969" t="s">
        <v>8413</v>
      </c>
      <c r="D118" s="1502" t="s">
        <v>8414</v>
      </c>
      <c r="E118" s="1502" t="s">
        <v>8415</v>
      </c>
    </row>
    <row r="119" spans="1:5" s="1502" customFormat="1" ht="15">
      <c r="A119" s="1502" t="str">
        <f>'Name translation'!A119</f>
        <v>Poultry</v>
      </c>
      <c r="B119" s="1968" t="s">
        <v>8416</v>
      </c>
      <c r="C119" s="1969" t="s">
        <v>8417</v>
      </c>
      <c r="D119" s="1502" t="s">
        <v>8418</v>
      </c>
      <c r="E119" s="1502" t="s">
        <v>8419</v>
      </c>
    </row>
    <row r="120" spans="1:5" s="1502" customFormat="1" ht="15">
      <c r="A120" s="1502" t="str">
        <f>'Name translation'!A120</f>
        <v>Deer</v>
      </c>
      <c r="B120" s="1968" t="s">
        <v>8420</v>
      </c>
      <c r="C120" s="1969" t="s">
        <v>8421</v>
      </c>
      <c r="D120" s="1502" t="s">
        <v>8422</v>
      </c>
      <c r="E120" s="1502" t="s">
        <v>8423</v>
      </c>
    </row>
    <row r="121" spans="1:5" s="1502" customFormat="1" ht="15">
      <c r="A121" s="1502" t="str">
        <f>'Name translation'!A121</f>
        <v>Alpacas</v>
      </c>
      <c r="B121" s="1968" t="s">
        <v>1493</v>
      </c>
      <c r="C121" s="1969" t="s">
        <v>1493</v>
      </c>
      <c r="D121" s="1502" t="s">
        <v>8424</v>
      </c>
      <c r="E121" s="1502" t="s">
        <v>8425</v>
      </c>
    </row>
    <row r="122" spans="1:5" s="1502" customFormat="1" ht="15">
      <c r="A122" s="1502" t="str">
        <f>'Name translation'!A122</f>
        <v>Non degraded</v>
      </c>
      <c r="B122" s="1968" t="s">
        <v>6875</v>
      </c>
      <c r="C122" s="1969" t="s">
        <v>6876</v>
      </c>
      <c r="D122" s="1502" t="s">
        <v>6877</v>
      </c>
      <c r="E122" s="1502" t="s">
        <v>8426</v>
      </c>
    </row>
    <row r="123" spans="1:5" s="1502" customFormat="1" ht="15">
      <c r="A123" s="1502" t="str">
        <f>'Name translation'!A123</f>
        <v>Severely Degraded</v>
      </c>
      <c r="B123" s="1968" t="s">
        <v>6879</v>
      </c>
      <c r="C123" s="1969" t="s">
        <v>6880</v>
      </c>
      <c r="D123" s="1502" t="s">
        <v>6881</v>
      </c>
      <c r="E123" s="1502" t="s">
        <v>8427</v>
      </c>
    </row>
    <row r="124" spans="1:5" s="1502" customFormat="1" ht="15">
      <c r="A124" s="1502" t="str">
        <f>'Name translation'!A124</f>
        <v>Moderately Degraded</v>
      </c>
      <c r="B124" s="1968" t="s">
        <v>2898</v>
      </c>
      <c r="C124" s="1969" t="s">
        <v>8428</v>
      </c>
      <c r="D124" s="1502" t="s">
        <v>8429</v>
      </c>
      <c r="E124" s="1502" t="s">
        <v>8430</v>
      </c>
    </row>
    <row r="125" spans="1:5" s="1502" customFormat="1" ht="15">
      <c r="A125" s="1502" t="str">
        <f>'Name translation'!A125</f>
        <v>Improved without inputs management</v>
      </c>
      <c r="B125" s="1968" t="s">
        <v>6886</v>
      </c>
      <c r="C125" s="1969" t="s">
        <v>6887</v>
      </c>
      <c r="D125" s="1502" t="s">
        <v>8431</v>
      </c>
      <c r="E125" s="1502" t="s">
        <v>8432</v>
      </c>
    </row>
    <row r="126" spans="1:5" s="1502" customFormat="1" ht="15">
      <c r="A126" s="1502" t="str">
        <f>'Name translation'!A126</f>
        <v>Improved with inputs improvement</v>
      </c>
      <c r="B126" s="1968" t="s">
        <v>6890</v>
      </c>
      <c r="C126" s="1969" t="s">
        <v>6891</v>
      </c>
      <c r="D126" s="1502" t="s">
        <v>8433</v>
      </c>
      <c r="E126" s="1502" t="s">
        <v>8434</v>
      </c>
    </row>
    <row r="127" spans="1:5" s="1502" customFormat="1" ht="15">
      <c r="A127" s="1502" t="str">
        <f>'Name translation'!A127</f>
        <v>Select state</v>
      </c>
      <c r="B127" s="1968" t="s">
        <v>8435</v>
      </c>
      <c r="C127" s="1969" t="s">
        <v>8436</v>
      </c>
      <c r="D127" s="1502" t="s">
        <v>8437</v>
      </c>
      <c r="E127" s="1502" t="s">
        <v>8438</v>
      </c>
    </row>
    <row r="128" spans="1:5" s="1502" customFormat="1" ht="15">
      <c r="A128" s="1502" t="str">
        <f>'Name translation'!A128</f>
        <v>Select level</v>
      </c>
      <c r="B128" s="1968" t="s">
        <v>8439</v>
      </c>
      <c r="C128" s="1969" t="s">
        <v>8440</v>
      </c>
      <c r="D128" s="1502" t="s">
        <v>8441</v>
      </c>
      <c r="E128" s="1502" t="s">
        <v>8442</v>
      </c>
    </row>
    <row r="129" spans="1:5" s="1502" customFormat="1" ht="15">
      <c r="A129" s="1502" t="str">
        <f>'Name translation'!A129</f>
        <v>None</v>
      </c>
      <c r="B129" s="1968" t="s">
        <v>8443</v>
      </c>
      <c r="C129" s="1969" t="s">
        <v>8444</v>
      </c>
      <c r="D129" s="1502" t="s">
        <v>8445</v>
      </c>
      <c r="E129" s="1502" t="s">
        <v>8446</v>
      </c>
    </row>
    <row r="130" spans="1:5" s="1502" customFormat="1" ht="15">
      <c r="A130" s="1502" t="str">
        <f>'Name translation'!A130</f>
        <v>Very low</v>
      </c>
      <c r="B130" s="1968" t="s">
        <v>8447</v>
      </c>
      <c r="C130" s="1969" t="s">
        <v>8448</v>
      </c>
      <c r="D130" s="1502" t="s">
        <v>8449</v>
      </c>
      <c r="E130" s="1502" t="s">
        <v>8450</v>
      </c>
    </row>
    <row r="131" spans="1:5" s="1502" customFormat="1" ht="15">
      <c r="A131" s="1502" t="str">
        <f>'Name translation'!A131</f>
        <v>Low</v>
      </c>
      <c r="B131" s="1968" t="s">
        <v>8451</v>
      </c>
      <c r="C131" s="1969" t="s">
        <v>8452</v>
      </c>
      <c r="D131" s="1502" t="s">
        <v>8453</v>
      </c>
      <c r="E131" s="1502" t="s">
        <v>8454</v>
      </c>
    </row>
    <row r="132" spans="1:5" s="1502" customFormat="1" ht="15">
      <c r="A132" s="1502" t="str">
        <f>'Name translation'!A132</f>
        <v>Moderate</v>
      </c>
      <c r="B132" s="1968" t="s">
        <v>5570</v>
      </c>
      <c r="C132" s="1969" t="s">
        <v>8455</v>
      </c>
      <c r="D132" s="1502" t="s">
        <v>8456</v>
      </c>
      <c r="E132" s="1502" t="s">
        <v>8457</v>
      </c>
    </row>
    <row r="133" spans="1:5" s="1502" customFormat="1" ht="15">
      <c r="A133" s="1502" t="str">
        <f>'Name translation'!A133</f>
        <v>Large</v>
      </c>
      <c r="B133" s="1968" t="s">
        <v>5573</v>
      </c>
      <c r="C133" s="1969" t="s">
        <v>8458</v>
      </c>
      <c r="D133" s="1502" t="s">
        <v>8459</v>
      </c>
      <c r="E133" s="1502" t="s">
        <v>8460</v>
      </c>
    </row>
    <row r="134" spans="1:5" s="1502" customFormat="1" ht="15">
      <c r="A134" s="1502" t="str">
        <f>'Name translation'!A134</f>
        <v>Extrem</v>
      </c>
      <c r="B134" s="1968" t="s">
        <v>5579</v>
      </c>
      <c r="C134" s="1969" t="s">
        <v>1367</v>
      </c>
      <c r="D134" s="1502" t="s">
        <v>8461</v>
      </c>
      <c r="E134" s="1502" t="s">
        <v>8462</v>
      </c>
    </row>
    <row r="135" spans="1:5" s="1502" customFormat="1" ht="15">
      <c r="A135" s="1502" t="str">
        <f>'Name translation'!A135</f>
        <v>Please select</v>
      </c>
      <c r="B135" s="1968" t="str">
        <f>B114</f>
        <v>Obrigado por escolher</v>
      </c>
      <c r="C135" s="1969" t="s">
        <v>8064</v>
      </c>
      <c r="D135" s="1502" t="s">
        <v>8400</v>
      </c>
      <c r="E135" s="1502" t="s">
        <v>8066</v>
      </c>
    </row>
    <row r="136" spans="1:5" s="1502" customFormat="1" ht="15">
      <c r="A136" s="1502" t="str">
        <f>'Name translation'!A136</f>
        <v>Surface without IRRS</v>
      </c>
      <c r="B136" s="1968" t="s">
        <v>8463</v>
      </c>
      <c r="C136" s="1969" t="s">
        <v>8464</v>
      </c>
      <c r="D136" s="1502" t="s">
        <v>8465</v>
      </c>
      <c r="E136" s="1502" t="s">
        <v>8466</v>
      </c>
    </row>
    <row r="137" spans="1:5" s="1502" customFormat="1" ht="15">
      <c r="A137" s="1502" t="str">
        <f>'Name translation'!A137</f>
        <v>Surface with IRRS</v>
      </c>
      <c r="B137" s="1968" t="s">
        <v>8467</v>
      </c>
      <c r="C137" s="1969" t="s">
        <v>8468</v>
      </c>
      <c r="D137" s="1502" t="s">
        <v>8469</v>
      </c>
      <c r="E137" s="1502" t="s">
        <v>8470</v>
      </c>
    </row>
    <row r="138" spans="1:5" s="1502" customFormat="1" ht="15">
      <c r="A138" s="1502" t="str">
        <f>'Name translation'!A138</f>
        <v>Solid set sprinkle</v>
      </c>
      <c r="B138" s="1968" t="s">
        <v>8471</v>
      </c>
      <c r="C138" s="1969" t="s">
        <v>8472</v>
      </c>
      <c r="D138" s="1502" t="s">
        <v>8473</v>
      </c>
      <c r="E138" s="1502" t="s">
        <v>8474</v>
      </c>
    </row>
    <row r="139" spans="1:5" s="1502" customFormat="1" ht="15">
      <c r="A139" s="1502" t="str">
        <f>'Name translation'!A139</f>
        <v>Permanent sprinkle</v>
      </c>
      <c r="B139" s="1968" t="s">
        <v>8475</v>
      </c>
      <c r="C139" s="1969" t="s">
        <v>8476</v>
      </c>
      <c r="D139" s="1502" t="s">
        <v>8477</v>
      </c>
      <c r="E139" s="1502" t="s">
        <v>8478</v>
      </c>
    </row>
    <row r="140" spans="1:5" s="1502" customFormat="1" ht="15">
      <c r="A140" s="1502" t="str">
        <f>'Name translation'!A140</f>
        <v>Hand moved sprinkle</v>
      </c>
      <c r="B140" s="1968" t="s">
        <v>8479</v>
      </c>
      <c r="C140" s="1969" t="s">
        <v>8480</v>
      </c>
      <c r="D140" s="1502" t="s">
        <v>8481</v>
      </c>
      <c r="E140" s="1502" t="s">
        <v>8482</v>
      </c>
    </row>
    <row r="141" spans="1:5" s="1502" customFormat="1" ht="15">
      <c r="A141" s="1502" t="str">
        <f>'Name translation'!A141</f>
        <v>Solid roll sprinkle</v>
      </c>
      <c r="B141" s="1968" t="s">
        <v>8483</v>
      </c>
      <c r="C141" s="1969" t="s">
        <v>8484</v>
      </c>
      <c r="D141" s="1502" t="s">
        <v>8485</v>
      </c>
      <c r="E141" s="1502" t="s">
        <v>8486</v>
      </c>
    </row>
    <row r="142" spans="1:5" s="1502" customFormat="1" ht="15">
      <c r="A142" s="1502" t="str">
        <f>'Name translation'!A142</f>
        <v>Center-pivot sprinkle</v>
      </c>
      <c r="B142" s="1968" t="s">
        <v>8487</v>
      </c>
      <c r="C142" s="1969" t="s">
        <v>8488</v>
      </c>
      <c r="D142" s="1502" t="s">
        <v>8489</v>
      </c>
      <c r="E142" s="1502" t="s">
        <v>8490</v>
      </c>
    </row>
    <row r="143" spans="1:5" s="1502" customFormat="1" ht="15">
      <c r="A143" s="1502" t="str">
        <f>'Name translation'!A143</f>
        <v>Traveler sprinkle</v>
      </c>
      <c r="B143" s="1968" t="s">
        <v>8491</v>
      </c>
      <c r="C143" s="1969" t="s">
        <v>8492</v>
      </c>
      <c r="D143" s="1502" t="s">
        <v>8493</v>
      </c>
      <c r="E143" s="1502" t="s">
        <v>8494</v>
      </c>
    </row>
    <row r="144" spans="1:5" s="1502" customFormat="1" ht="15">
      <c r="A144" s="1502" t="str">
        <f>'Name translation'!A144</f>
        <v>Trickle</v>
      </c>
      <c r="B144" s="1968" t="s">
        <v>8495</v>
      </c>
      <c r="C144" s="1969" t="s">
        <v>8496</v>
      </c>
      <c r="D144" s="1502" t="s">
        <v>8497</v>
      </c>
      <c r="E144" s="1502" t="s">
        <v>8498</v>
      </c>
    </row>
    <row r="145" spans="1:5" s="1502" customFormat="1" ht="15">
      <c r="A145" s="1502" t="str">
        <f>'Name translation'!A145</f>
        <v>Please select</v>
      </c>
      <c r="B145" s="1968" t="str">
        <f>B135</f>
        <v>Obrigado por escolher</v>
      </c>
      <c r="C145" s="1969" t="s">
        <v>8064</v>
      </c>
      <c r="D145" s="1502" t="s">
        <v>8400</v>
      </c>
      <c r="E145" s="1502" t="s">
        <v>8066</v>
      </c>
    </row>
    <row r="146" spans="1:5" s="1502" customFormat="1" ht="15">
      <c r="A146" s="1502" t="str">
        <f>'Name translation'!A146</f>
        <v>Housing (concrete)</v>
      </c>
      <c r="B146" s="1968" t="s">
        <v>8499</v>
      </c>
      <c r="C146" s="1969" t="s">
        <v>8500</v>
      </c>
      <c r="D146" s="1502" t="s">
        <v>8501</v>
      </c>
      <c r="E146" s="1502" t="s">
        <v>8502</v>
      </c>
    </row>
    <row r="147" spans="1:5" s="1502" customFormat="1" ht="15">
      <c r="A147" s="1502" t="str">
        <f>'Name translation'!A147</f>
        <v>Agricultural Buildings (concrete)</v>
      </c>
      <c r="B147" s="1968" t="s">
        <v>8503</v>
      </c>
      <c r="C147" s="1969" t="s">
        <v>8504</v>
      </c>
      <c r="D147" s="1502" t="s">
        <v>8505</v>
      </c>
      <c r="E147" s="1502" t="s">
        <v>8506</v>
      </c>
    </row>
    <row r="148" spans="1:5" s="1502" customFormat="1" ht="15">
      <c r="A148" s="1502" t="str">
        <f>'Name translation'!A148</f>
        <v>Agricultural Buildings (metal)</v>
      </c>
      <c r="B148" s="1968" t="s">
        <v>8507</v>
      </c>
      <c r="C148" s="1969" t="s">
        <v>8508</v>
      </c>
      <c r="D148" s="1502" t="s">
        <v>8509</v>
      </c>
      <c r="E148" s="1502" t="s">
        <v>8510</v>
      </c>
    </row>
    <row r="149" spans="1:5" s="1502" customFormat="1" ht="15">
      <c r="A149" s="1502" t="str">
        <f>'Name translation'!A149</f>
        <v>Industrial Buildings (concrete)</v>
      </c>
      <c r="B149" s="1968" t="s">
        <v>8511</v>
      </c>
      <c r="C149" s="1969" t="s">
        <v>8512</v>
      </c>
      <c r="D149" s="1502" t="s">
        <v>8513</v>
      </c>
      <c r="E149" s="1502" t="s">
        <v>8514</v>
      </c>
    </row>
    <row r="150" spans="1:5" s="1502" customFormat="1" ht="15">
      <c r="A150" s="1502" t="str">
        <f>'Name translation'!A150</f>
        <v>Industrial Buildings (metal)</v>
      </c>
      <c r="B150" s="1968" t="s">
        <v>8515</v>
      </c>
      <c r="C150" s="1969" t="s">
        <v>8516</v>
      </c>
      <c r="D150" s="1502" t="s">
        <v>8517</v>
      </c>
      <c r="E150" s="1502" t="s">
        <v>8518</v>
      </c>
    </row>
    <row r="151" spans="1:5" s="1502" customFormat="1" ht="15">
      <c r="A151" s="1502" t="str">
        <f>'Name translation'!A151</f>
        <v>Garage (concrete)</v>
      </c>
      <c r="B151" s="1968" t="s">
        <v>8519</v>
      </c>
      <c r="C151" s="1969" t="s">
        <v>8520</v>
      </c>
      <c r="D151" s="1502" t="s">
        <v>8521</v>
      </c>
      <c r="E151" s="1502" t="s">
        <v>8522</v>
      </c>
    </row>
    <row r="152" spans="1:5" s="1502" customFormat="1" ht="15">
      <c r="A152" s="1502" t="str">
        <f>'Name translation'!A152</f>
        <v>Garage (metal)</v>
      </c>
      <c r="B152" s="1968" t="s">
        <v>8523</v>
      </c>
      <c r="C152" s="1969" t="s">
        <v>8524</v>
      </c>
      <c r="D152" s="1502" t="s">
        <v>8525</v>
      </c>
      <c r="E152" s="1502" t="s">
        <v>8526</v>
      </c>
    </row>
    <row r="153" spans="1:5" s="1502" customFormat="1" ht="15">
      <c r="A153" s="1502" t="str">
        <f>'Name translation'!A153</f>
        <v>Offices (concrete)</v>
      </c>
      <c r="B153" s="1968" t="s">
        <v>8527</v>
      </c>
      <c r="C153" s="1969" t="s">
        <v>8528</v>
      </c>
      <c r="D153" s="1502" t="s">
        <v>8529</v>
      </c>
      <c r="E153" s="1502" t="s">
        <v>8530</v>
      </c>
    </row>
    <row r="154" spans="1:5" s="1502" customFormat="1" ht="15">
      <c r="A154" s="1502" t="str">
        <f>'Name translation'!A154</f>
        <v>Offices (metal)</v>
      </c>
      <c r="B154" s="1968" t="s">
        <v>8531</v>
      </c>
      <c r="C154" s="1969" t="s">
        <v>8532</v>
      </c>
      <c r="D154" s="1502" t="s">
        <v>8533</v>
      </c>
      <c r="E154" s="1502" t="s">
        <v>8534</v>
      </c>
    </row>
    <row r="155" spans="1:5" s="1502" customFormat="1" ht="15">
      <c r="A155" s="1502" t="str">
        <f>'Name translation'!A155</f>
        <v>Other (concrete)</v>
      </c>
      <c r="B155" s="1968" t="s">
        <v>8535</v>
      </c>
      <c r="C155" s="1969" t="s">
        <v>8536</v>
      </c>
      <c r="D155" s="1502" t="s">
        <v>8537</v>
      </c>
      <c r="E155" s="1502" t="s">
        <v>8538</v>
      </c>
    </row>
    <row r="156" spans="1:5" s="1502" customFormat="1" ht="15">
      <c r="A156" s="1502" t="str">
        <f>'Name translation'!A156</f>
        <v>Other (metal)</v>
      </c>
      <c r="B156" s="1968" t="s">
        <v>8539</v>
      </c>
      <c r="C156" s="1969" t="s">
        <v>8540</v>
      </c>
      <c r="D156" s="1502" t="s">
        <v>8541</v>
      </c>
      <c r="E156" s="1502" t="s">
        <v>8542</v>
      </c>
    </row>
    <row r="157" spans="1:5" s="1502" customFormat="1" ht="15">
      <c r="A157" s="1502" t="str">
        <f>'Name translation'!A157</f>
        <v>Road for medium traffic (concrete)</v>
      </c>
      <c r="B157" s="1968" t="s">
        <v>8543</v>
      </c>
      <c r="C157" s="1969" t="s">
        <v>8544</v>
      </c>
      <c r="D157" s="1502" t="s">
        <v>8545</v>
      </c>
      <c r="E157" s="1502" t="s">
        <v>8546</v>
      </c>
    </row>
    <row r="158" spans="1:5" s="1502" customFormat="1" ht="15">
      <c r="A158" s="1502" t="str">
        <f>'Name translation'!A158</f>
        <v>Road for medium traffic (asphalt)</v>
      </c>
      <c r="B158" s="1968" t="s">
        <v>8547</v>
      </c>
      <c r="C158" s="1969" t="s">
        <v>8548</v>
      </c>
      <c r="D158" s="1502" t="s">
        <v>8549</v>
      </c>
      <c r="E158" s="1502" t="s">
        <v>8550</v>
      </c>
    </row>
    <row r="159" spans="1:5" s="1502" customFormat="1" ht="15">
      <c r="A159" s="1502" t="str">
        <f>'Name translation'!A159</f>
        <v>Road for Intense traffic (concrete)</v>
      </c>
      <c r="B159" s="1968" t="s">
        <v>8551</v>
      </c>
      <c r="C159" s="1969" t="s">
        <v>8552</v>
      </c>
      <c r="D159" s="1502" t="s">
        <v>8553</v>
      </c>
      <c r="E159" s="1502" t="s">
        <v>8554</v>
      </c>
    </row>
    <row r="160" spans="1:5" s="1502" customFormat="1" ht="15">
      <c r="A160" s="1502" t="str">
        <f>'Name translation'!A160</f>
        <v>Road for Intense traffic (asphalt)</v>
      </c>
      <c r="B160" s="1968" t="s">
        <v>8555</v>
      </c>
      <c r="C160" s="1969" t="s">
        <v>8556</v>
      </c>
      <c r="D160" s="1502" t="s">
        <v>8557</v>
      </c>
      <c r="E160" s="1502" t="s">
        <v>8558</v>
      </c>
    </row>
    <row r="161" spans="1:5" s="1502" customFormat="1" ht="15">
      <c r="A161" s="1502" t="str">
        <f>'Name translation'!A161</f>
        <v>Official (1st period 2008-2012)</v>
      </c>
      <c r="B161" s="1968" t="s">
        <v>8559</v>
      </c>
      <c r="C161" s="1969" t="s">
        <v>8560</v>
      </c>
      <c r="D161" s="1502" t="s">
        <v>8561</v>
      </c>
      <c r="E161" s="1502" t="s">
        <v>8562</v>
      </c>
    </row>
    <row r="162" spans="1:5" s="1502" customFormat="1" ht="15">
      <c r="A162" s="1502" t="str">
        <f>'Name translation'!A162</f>
        <v>Official (2nd period 2013-2020)</v>
      </c>
      <c r="B162" s="1968" t="s">
        <v>8563</v>
      </c>
      <c r="C162" s="1969" t="s">
        <v>8564</v>
      </c>
      <c r="D162" s="1502" t="s">
        <v>8565</v>
      </c>
      <c r="E162" s="1502" t="s">
        <v>8566</v>
      </c>
    </row>
    <row r="163" spans="1:5" s="1502" customFormat="1" ht="15">
      <c r="A163" s="1502" t="str">
        <f>'Name translation'!A163</f>
        <v>Last Update for GWP100 (IPCC-2013)</v>
      </c>
      <c r="B163" s="1968" t="s">
        <v>8567</v>
      </c>
      <c r="C163" s="1969" t="s">
        <v>8568</v>
      </c>
      <c r="D163" s="1502" t="s">
        <v>8569</v>
      </c>
      <c r="E163" s="1502" t="s">
        <v>8570</v>
      </c>
    </row>
    <row r="164" spans="1:5" s="1502" customFormat="1" ht="15">
      <c r="A164" s="1502" t="str">
        <f>'Name translation'!A164</f>
        <v>Non dominant</v>
      </c>
      <c r="B164" s="1968" t="s">
        <v>8571</v>
      </c>
      <c r="C164" s="1969" t="s">
        <v>8572</v>
      </c>
      <c r="D164" s="1502" t="s">
        <v>8573</v>
      </c>
      <c r="E164" s="1502" t="s">
        <v>8574</v>
      </c>
    </row>
    <row r="165" spans="1:5" ht="15">
      <c r="A165" s="1380" t="str">
        <f>'Name translation'!A165</f>
        <v>Non soil</v>
      </c>
      <c r="B165" s="1494" t="s">
        <v>8575</v>
      </c>
      <c r="C165" s="1973" t="s">
        <v>5723</v>
      </c>
      <c r="D165" s="1380" t="s">
        <v>8576</v>
      </c>
      <c r="E165" s="1380" t="s">
        <v>8577</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8578</v>
      </c>
      <c r="C167" s="1969" t="s">
        <v>8067</v>
      </c>
      <c r="D167" s="1502" t="s">
        <v>8067</v>
      </c>
      <c r="E167" s="1502" t="s">
        <v>8068</v>
      </c>
    </row>
    <row r="168" spans="1:5" s="1502" customFormat="1" ht="15">
      <c r="A168" s="1502" t="str">
        <f>'Name translation'!A168</f>
        <v>Americas</v>
      </c>
      <c r="B168" s="1968" t="s">
        <v>5731</v>
      </c>
      <c r="C168" s="1969" t="s">
        <v>5731</v>
      </c>
      <c r="D168" s="1502" t="s">
        <v>8579</v>
      </c>
      <c r="E168" s="1502" t="s">
        <v>8580</v>
      </c>
    </row>
    <row r="169" spans="1:5" s="1502" customFormat="1" ht="15">
      <c r="A169" s="1502" t="str">
        <f>'Name translation'!A169</f>
        <v>Asia</v>
      </c>
      <c r="B169" s="1968" t="s">
        <v>8581</v>
      </c>
      <c r="C169" s="1969" t="s">
        <v>8582</v>
      </c>
      <c r="D169" s="1502" t="s">
        <v>102</v>
      </c>
      <c r="E169" s="1502" t="s">
        <v>8583</v>
      </c>
    </row>
    <row r="170" spans="1:5" s="1502" customFormat="1" ht="15">
      <c r="A170" s="1502" t="str">
        <f>'Name translation'!A170</f>
        <v>Australia &amp; New Zealand</v>
      </c>
      <c r="B170" s="1968" t="s">
        <v>8584</v>
      </c>
      <c r="C170" s="1969" t="s">
        <v>8585</v>
      </c>
      <c r="D170" s="1502" t="s">
        <v>8586</v>
      </c>
      <c r="E170" s="1502" t="s">
        <v>8587</v>
      </c>
    </row>
    <row r="171" spans="1:5" s="1502" customFormat="1" ht="15">
      <c r="A171" s="1502" t="str">
        <f>'Name translation'!A171</f>
        <v>Caribbean</v>
      </c>
      <c r="B171" s="1968" t="s">
        <v>5748</v>
      </c>
      <c r="C171" s="1969" t="s">
        <v>8588</v>
      </c>
      <c r="D171" s="1502" t="s">
        <v>8589</v>
      </c>
      <c r="E171" s="1502" t="s">
        <v>8590</v>
      </c>
    </row>
    <row r="172" spans="1:5" s="1502" customFormat="1" ht="15">
      <c r="A172" s="1502" t="str">
        <f>'Name translation'!A172</f>
        <v>Central America</v>
      </c>
      <c r="B172" s="1968" t="s">
        <v>8099</v>
      </c>
      <c r="C172" s="1969" t="s">
        <v>8591</v>
      </c>
      <c r="D172" s="1502" t="s">
        <v>8101</v>
      </c>
      <c r="E172" s="1502" t="s">
        <v>8592</v>
      </c>
    </row>
    <row r="173" spans="1:5" s="1502" customFormat="1" ht="15">
      <c r="A173" s="1502" t="str">
        <f>'Name translation'!A173</f>
        <v>Central Asia</v>
      </c>
      <c r="B173" s="1968" t="s">
        <v>8593</v>
      </c>
      <c r="C173" s="1969" t="s">
        <v>8594</v>
      </c>
      <c r="D173" s="1502" t="s">
        <v>8595</v>
      </c>
      <c r="E173" s="1502" t="s">
        <v>8596</v>
      </c>
    </row>
    <row r="174" spans="1:5" s="1502" customFormat="1" ht="15">
      <c r="A174" s="1502" t="str">
        <f>'Name translation'!A174</f>
        <v>Eastern Africa</v>
      </c>
      <c r="B174" s="1968" t="s">
        <v>8597</v>
      </c>
      <c r="C174" s="1969" t="s">
        <v>8598</v>
      </c>
      <c r="D174" s="1502" t="s">
        <v>8599</v>
      </c>
      <c r="E174" s="1502" t="s">
        <v>8600</v>
      </c>
    </row>
    <row r="175" spans="1:5" s="1502" customFormat="1" ht="15">
      <c r="A175" s="1502" t="str">
        <f>'Name translation'!A175</f>
        <v>Eastern Asia</v>
      </c>
      <c r="B175" s="1968" t="s">
        <v>8601</v>
      </c>
      <c r="C175" s="1969" t="s">
        <v>8602</v>
      </c>
      <c r="D175" s="1502" t="s">
        <v>8603</v>
      </c>
      <c r="E175" s="1502" t="s">
        <v>8604</v>
      </c>
    </row>
    <row r="176" spans="1:5" s="1502" customFormat="1" ht="15">
      <c r="A176" s="1502" t="str">
        <f>'Name translation'!A176</f>
        <v>Eastern Europe</v>
      </c>
      <c r="B176" s="1968" t="s">
        <v>8605</v>
      </c>
      <c r="C176" s="1969" t="s">
        <v>8088</v>
      </c>
      <c r="D176" s="1502" t="s">
        <v>8089</v>
      </c>
      <c r="E176" s="1502" t="s">
        <v>8606</v>
      </c>
    </row>
    <row r="177" spans="1:5" s="1502" customFormat="1" ht="15">
      <c r="A177" s="1502" t="str">
        <f>'Name translation'!A177</f>
        <v>Europe</v>
      </c>
      <c r="B177" s="1968" t="s">
        <v>5769</v>
      </c>
      <c r="C177" s="1969" t="s">
        <v>5769</v>
      </c>
      <c r="D177" s="1502" t="s">
        <v>8607</v>
      </c>
      <c r="E177" s="1502" t="s">
        <v>8608</v>
      </c>
    </row>
    <row r="178" spans="1:5" s="1502" customFormat="1" ht="15">
      <c r="A178" s="1502" t="str">
        <f>'Name translation'!A178</f>
        <v>European Union</v>
      </c>
      <c r="B178" s="1968" t="s">
        <v>8609</v>
      </c>
      <c r="C178" s="1969" t="s">
        <v>8610</v>
      </c>
      <c r="D178" s="1502" t="s">
        <v>8611</v>
      </c>
      <c r="E178" s="1502" t="s">
        <v>8612</v>
      </c>
    </row>
    <row r="179" spans="1:5" s="1502" customFormat="1" ht="15">
      <c r="A179" s="1502" t="str">
        <f>'Name translation'!A179</f>
        <v>Melanesia</v>
      </c>
      <c r="B179" s="1968" t="s">
        <v>8613</v>
      </c>
      <c r="C179" s="1971" t="s">
        <v>8614</v>
      </c>
      <c r="D179" s="1502" t="s">
        <v>5779</v>
      </c>
      <c r="E179" s="1502" t="s">
        <v>8615</v>
      </c>
    </row>
    <row r="180" spans="1:5" s="1502" customFormat="1" ht="15">
      <c r="A180" s="1502" t="str">
        <f>'Name translation'!A180</f>
        <v>Micronesia</v>
      </c>
      <c r="B180" s="1968" t="s">
        <v>5784</v>
      </c>
      <c r="C180" s="1969" t="s">
        <v>8616</v>
      </c>
      <c r="D180" s="1502" t="s">
        <v>8617</v>
      </c>
      <c r="E180" s="1502" t="s">
        <v>8618</v>
      </c>
    </row>
    <row r="181" spans="1:5" s="1502" customFormat="1" ht="15">
      <c r="A181" s="1502" t="str">
        <f>'Name translation'!A181</f>
        <v>Middle Africa</v>
      </c>
      <c r="B181" s="1968" t="s">
        <v>8619</v>
      </c>
      <c r="C181" s="1969" t="s">
        <v>8620</v>
      </c>
      <c r="D181" s="1502" t="s">
        <v>8621</v>
      </c>
      <c r="E181" s="1502" t="s">
        <v>8622</v>
      </c>
    </row>
    <row r="182" spans="1:5" s="1502" customFormat="1" ht="15">
      <c r="A182" s="1502" t="str">
        <f>'Name translation'!A182</f>
        <v>Northern Africa</v>
      </c>
      <c r="B182" s="1968" t="s">
        <v>8623</v>
      </c>
      <c r="C182" s="1969" t="s">
        <v>8624</v>
      </c>
      <c r="D182" s="1502" t="s">
        <v>8625</v>
      </c>
      <c r="E182" s="1502" t="s">
        <v>8626</v>
      </c>
    </row>
    <row r="183" spans="1:5" s="1502" customFormat="1" ht="15">
      <c r="A183" s="1502" t="str">
        <f>'Name translation'!A183</f>
        <v>Northern America</v>
      </c>
      <c r="B183" s="1968" t="s">
        <v>8095</v>
      </c>
      <c r="C183" s="1969" t="s">
        <v>8096</v>
      </c>
      <c r="D183" s="1502" t="s">
        <v>8097</v>
      </c>
      <c r="E183" s="1502" t="s">
        <v>8627</v>
      </c>
    </row>
    <row r="184" spans="1:5" s="1502" customFormat="1" ht="15">
      <c r="A184" s="1502" t="str">
        <f>'Name translation'!A184</f>
        <v>Northern Europe</v>
      </c>
      <c r="B184" s="1968" t="s">
        <v>8628</v>
      </c>
      <c r="C184" s="1969" t="s">
        <v>8629</v>
      </c>
      <c r="D184" s="1502" t="s">
        <v>8630</v>
      </c>
      <c r="E184" s="1502" t="s">
        <v>8631</v>
      </c>
    </row>
    <row r="185" spans="1:5" s="1502" customFormat="1" ht="15">
      <c r="A185" s="1502" t="str">
        <f>'Name translation'!A185</f>
        <v>Oceania</v>
      </c>
      <c r="B185" s="1968" t="s">
        <v>8091</v>
      </c>
      <c r="C185" s="1969" t="s">
        <v>8092</v>
      </c>
      <c r="D185" s="1502" t="s">
        <v>8093</v>
      </c>
      <c r="E185" s="1502" t="s">
        <v>8094</v>
      </c>
    </row>
    <row r="186" spans="1:5" s="1502" customFormat="1" ht="15">
      <c r="A186" s="1502" t="str">
        <f>'Name translation'!A186</f>
        <v>Polynesia</v>
      </c>
      <c r="B186" s="1968" t="s">
        <v>8632</v>
      </c>
      <c r="C186" s="1969" t="s">
        <v>8633</v>
      </c>
      <c r="D186" s="1502" t="s">
        <v>5808</v>
      </c>
      <c r="E186" s="1502" t="s">
        <v>8634</v>
      </c>
    </row>
    <row r="187" spans="1:5" s="1502" customFormat="1" ht="15">
      <c r="A187" s="1502" t="str">
        <f>'Name translation'!A187</f>
        <v>South America</v>
      </c>
      <c r="B187" s="1968" t="s">
        <v>8635</v>
      </c>
      <c r="C187" s="1969" t="s">
        <v>8104</v>
      </c>
      <c r="D187" s="1502" t="s">
        <v>8105</v>
      </c>
      <c r="E187" s="1502" t="s">
        <v>8636</v>
      </c>
    </row>
    <row r="188" spans="1:5" s="1502" customFormat="1" ht="15">
      <c r="A188" s="1502" t="str">
        <f>'Name translation'!A188</f>
        <v>South-Eastern Asia</v>
      </c>
      <c r="B188" s="1968" t="s">
        <v>8637</v>
      </c>
      <c r="C188" s="1969" t="s">
        <v>8638</v>
      </c>
      <c r="D188" s="1502" t="s">
        <v>8639</v>
      </c>
      <c r="E188" s="1502" t="s">
        <v>8640</v>
      </c>
    </row>
    <row r="189" spans="1:5" s="1502" customFormat="1" ht="15">
      <c r="A189" s="1502" t="str">
        <f>'Name translation'!A189</f>
        <v>Southern Africa</v>
      </c>
      <c r="B189" s="1968" t="s">
        <v>8641</v>
      </c>
      <c r="C189" s="1969" t="s">
        <v>8642</v>
      </c>
      <c r="D189" s="1502" t="s">
        <v>8643</v>
      </c>
      <c r="E189" s="1502" t="s">
        <v>8644</v>
      </c>
    </row>
    <row r="190" spans="1:5" s="1502" customFormat="1" ht="15">
      <c r="A190" s="1502" t="str">
        <f>'Name translation'!A190</f>
        <v>Southern Asia</v>
      </c>
      <c r="B190" s="1968" t="s">
        <v>8645</v>
      </c>
      <c r="C190" s="1969" t="s">
        <v>8646</v>
      </c>
      <c r="D190" s="1502" t="s">
        <v>8647</v>
      </c>
      <c r="E190" s="1502" t="s">
        <v>8648</v>
      </c>
    </row>
    <row r="191" spans="1:5" s="1502" customFormat="1" ht="15">
      <c r="A191" s="1502" t="str">
        <f>'Name translation'!A191</f>
        <v>Southern Europe</v>
      </c>
      <c r="B191" s="1968" t="s">
        <v>8649</v>
      </c>
      <c r="C191" s="1969" t="s">
        <v>8650</v>
      </c>
      <c r="D191" s="1502" t="s">
        <v>8651</v>
      </c>
      <c r="E191" s="1502" t="s">
        <v>8652</v>
      </c>
    </row>
    <row r="192" spans="1:5" s="1502" customFormat="1" ht="15">
      <c r="A192" s="1502" t="str">
        <f>'Name translation'!A192</f>
        <v>Western Africa</v>
      </c>
      <c r="B192" s="1968" t="s">
        <v>8653</v>
      </c>
      <c r="C192" s="1969" t="s">
        <v>8654</v>
      </c>
      <c r="D192" s="1502" t="s">
        <v>8655</v>
      </c>
      <c r="E192" s="1502" t="s">
        <v>8656</v>
      </c>
    </row>
    <row r="193" spans="1:5" s="1502" customFormat="1" ht="15">
      <c r="A193" s="1502" t="str">
        <f>'Name translation'!A193</f>
        <v>Western Asia</v>
      </c>
      <c r="B193" s="1968" t="s">
        <v>8657</v>
      </c>
      <c r="C193" s="1969" t="s">
        <v>8658</v>
      </c>
      <c r="D193" s="1502" t="s">
        <v>8659</v>
      </c>
      <c r="E193" s="1502" t="s">
        <v>8660</v>
      </c>
    </row>
    <row r="194" spans="1:5" s="1502" customFormat="1" ht="15">
      <c r="A194" s="1502" t="str">
        <f>'Name translation'!A194</f>
        <v>Western Europe</v>
      </c>
      <c r="B194" s="1968" t="s">
        <v>8083</v>
      </c>
      <c r="C194" s="1969" t="s">
        <v>8084</v>
      </c>
      <c r="D194" s="1502" t="s">
        <v>8085</v>
      </c>
      <c r="E194" s="1502" t="s">
        <v>8661</v>
      </c>
    </row>
    <row r="195" spans="1:5" s="1502" customFormat="1" ht="15">
      <c r="A195" s="1502" t="str">
        <f>'Name translation'!A195</f>
        <v>World</v>
      </c>
      <c r="B195" s="1968" t="s">
        <v>5848</v>
      </c>
      <c r="C195" s="1969" t="s">
        <v>8662</v>
      </c>
      <c r="D195" s="1502" t="s">
        <v>8663</v>
      </c>
      <c r="E195" s="1502" t="s">
        <v>8664</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1142</v>
      </c>
      <c r="C197" s="1969" t="s">
        <v>8665</v>
      </c>
      <c r="D197" s="1502" t="s">
        <v>8666</v>
      </c>
      <c r="E197" s="1502" t="s">
        <v>8667</v>
      </c>
    </row>
    <row r="198" spans="1:5" s="1502" customFormat="1" ht="15">
      <c r="A198" s="1502" t="str">
        <f>'Name translation'!A198</f>
        <v>Barley</v>
      </c>
      <c r="B198" s="1968" t="s">
        <v>8668</v>
      </c>
      <c r="C198" s="1969" t="s">
        <v>8669</v>
      </c>
      <c r="D198" s="1502" t="s">
        <v>8670</v>
      </c>
      <c r="E198" s="1502" t="s">
        <v>8671</v>
      </c>
    </row>
    <row r="199" spans="1:5" s="1502" customFormat="1" ht="15">
      <c r="A199" s="1502" t="str">
        <f>'Name translation'!A199</f>
        <v>Beans, dry</v>
      </c>
      <c r="B199" s="1968" t="s">
        <v>8672</v>
      </c>
      <c r="C199" s="1969" t="s">
        <v>8673</v>
      </c>
      <c r="D199" s="1502" t="s">
        <v>8674</v>
      </c>
      <c r="E199" s="1502" t="s">
        <v>8675</v>
      </c>
    </row>
    <row r="200" spans="1:5" s="1502" customFormat="1" ht="15">
      <c r="A200" s="1502" t="str">
        <f>'Name translation'!A200</f>
        <v>Beans, green</v>
      </c>
      <c r="B200" s="1968" t="s">
        <v>8676</v>
      </c>
      <c r="C200" s="1969" t="s">
        <v>8677</v>
      </c>
      <c r="D200" s="1502" t="s">
        <v>8678</v>
      </c>
      <c r="E200" s="1502" t="s">
        <v>8679</v>
      </c>
    </row>
    <row r="201" spans="1:5" s="1502" customFormat="1" ht="15">
      <c r="A201" s="1502" t="str">
        <f>'Name translation'!A201</f>
        <v>Carrots and turnips</v>
      </c>
      <c r="B201" s="1968" t="s">
        <v>8680</v>
      </c>
      <c r="C201" s="1971" t="s">
        <v>8681</v>
      </c>
      <c r="D201" s="1502" t="s">
        <v>8682</v>
      </c>
      <c r="E201" s="1502" t="s">
        <v>8683</v>
      </c>
    </row>
    <row r="202" spans="1:5" s="1502" customFormat="1" ht="15">
      <c r="A202" s="1502" t="str">
        <f>'Name translation'!A202</f>
        <v>Cashew nuts, with shell</v>
      </c>
      <c r="B202" s="1968" t="s">
        <v>8684</v>
      </c>
      <c r="C202" s="1971" t="s">
        <v>8685</v>
      </c>
      <c r="D202" s="1502" t="s">
        <v>8686</v>
      </c>
      <c r="E202" s="1502" t="s">
        <v>8687</v>
      </c>
    </row>
    <row r="203" spans="1:5" s="1502" customFormat="1" ht="15">
      <c r="A203" s="1502" t="str">
        <f>'Name translation'!A203</f>
        <v>Cassava</v>
      </c>
      <c r="B203" s="1968" t="s">
        <v>8688</v>
      </c>
      <c r="C203" s="1969" t="s">
        <v>8689</v>
      </c>
      <c r="D203" s="1502" t="s">
        <v>8690</v>
      </c>
      <c r="E203" s="1502" t="s">
        <v>8691</v>
      </c>
    </row>
    <row r="204" spans="1:5" s="1502" customFormat="1" ht="15">
      <c r="A204" s="1502" t="str">
        <f>'Name translation'!A204</f>
        <v>Cauliflowers and broccoli</v>
      </c>
      <c r="B204" s="1968" t="s">
        <v>8692</v>
      </c>
      <c r="C204" s="1969" t="s">
        <v>8693</v>
      </c>
      <c r="D204" s="1502" t="s">
        <v>8694</v>
      </c>
      <c r="E204" s="1502" t="s">
        <v>8695</v>
      </c>
    </row>
    <row r="205" spans="1:5" s="1502" customFormat="1" ht="15">
      <c r="A205" s="1502" t="str">
        <f>'Name translation'!A205</f>
        <v>Cereals (Rice Milled Eqv)</v>
      </c>
      <c r="B205" s="1968" t="s">
        <v>8696</v>
      </c>
      <c r="C205" s="1971" t="s">
        <v>8697</v>
      </c>
      <c r="D205" s="1502" t="s">
        <v>8698</v>
      </c>
      <c r="E205" s="1502" t="s">
        <v>8699</v>
      </c>
    </row>
    <row r="206" spans="1:5" s="1502" customFormat="1" ht="15">
      <c r="A206" s="1502" t="str">
        <f>'Name translation'!A206</f>
        <v>Cereals, nes</v>
      </c>
      <c r="B206" s="1968" t="s">
        <v>8700</v>
      </c>
      <c r="C206" s="1969" t="s">
        <v>8701</v>
      </c>
      <c r="D206" s="1502" t="s">
        <v>8702</v>
      </c>
      <c r="E206" s="1502" t="s">
        <v>8703</v>
      </c>
    </row>
    <row r="207" spans="1:5" s="1502" customFormat="1" ht="15">
      <c r="A207" s="1502" t="str">
        <f>'Name translation'!A207</f>
        <v>Chestnuts</v>
      </c>
      <c r="B207" s="1968" t="s">
        <v>8704</v>
      </c>
      <c r="C207" s="1969" t="s">
        <v>8705</v>
      </c>
      <c r="D207" s="1502" t="s">
        <v>8706</v>
      </c>
      <c r="E207" s="1502" t="s">
        <v>8707</v>
      </c>
    </row>
    <row r="208" spans="1:5" s="1502" customFormat="1" ht="15">
      <c r="A208" s="1502" t="str">
        <f>'Name translation'!A208</f>
        <v>Citrus fruit, nes</v>
      </c>
      <c r="B208" s="1968" t="s">
        <v>8708</v>
      </c>
      <c r="C208" s="1969" t="s">
        <v>8709</v>
      </c>
      <c r="D208" s="1502" t="s">
        <v>8710</v>
      </c>
      <c r="E208" s="1502" t="s">
        <v>8711</v>
      </c>
    </row>
    <row r="209" spans="1:5" s="1502" customFormat="1" ht="15">
      <c r="A209" s="1502" t="str">
        <f>'Name translation'!A209</f>
        <v>Coffee, green</v>
      </c>
      <c r="B209" s="1968" t="s">
        <v>5915</v>
      </c>
      <c r="C209" s="1971" t="s">
        <v>8712</v>
      </c>
      <c r="D209" s="1502" t="s">
        <v>8713</v>
      </c>
      <c r="E209" s="1502" t="s">
        <v>8714</v>
      </c>
    </row>
    <row r="210" spans="1:5" s="1502" customFormat="1" ht="15">
      <c r="A210" s="1502" t="str">
        <f>'Name translation'!A210</f>
        <v>Cow peas, dry</v>
      </c>
      <c r="B210" s="1968" t="s">
        <v>8715</v>
      </c>
      <c r="C210" s="1971" t="s">
        <v>8716</v>
      </c>
      <c r="D210" s="1502" t="s">
        <v>8717</v>
      </c>
      <c r="E210" s="1502" t="s">
        <v>8718</v>
      </c>
    </row>
    <row r="211" spans="1:5" s="1502" customFormat="1" ht="15">
      <c r="A211" s="1502" t="str">
        <f>'Name translation'!A211</f>
        <v>Dates</v>
      </c>
      <c r="B211" s="1968" t="s">
        <v>8719</v>
      </c>
      <c r="C211" s="1971" t="s">
        <v>8720</v>
      </c>
      <c r="D211" s="1502" t="s">
        <v>8721</v>
      </c>
      <c r="E211" s="1502" t="s">
        <v>8722</v>
      </c>
    </row>
    <row r="212" spans="1:5" s="1502" customFormat="1" ht="15">
      <c r="A212" s="1502" t="str">
        <f>'Name translation'!A212</f>
        <v>Eggplants (aubergines)</v>
      </c>
      <c r="B212" s="1968" t="s">
        <v>8723</v>
      </c>
      <c r="C212" s="1971" t="s">
        <v>8724</v>
      </c>
      <c r="D212" s="1502" t="s">
        <v>8725</v>
      </c>
      <c r="E212" s="1502" t="s">
        <v>8726</v>
      </c>
    </row>
    <row r="213" spans="1:5" s="1502" customFormat="1" ht="15">
      <c r="A213" s="1502" t="str">
        <f>'Name translation'!A213</f>
        <v>Fibre Crops Nes</v>
      </c>
      <c r="B213" s="1968" t="s">
        <v>8727</v>
      </c>
      <c r="C213" s="1971" t="s">
        <v>8728</v>
      </c>
      <c r="D213" s="1502" t="s">
        <v>8729</v>
      </c>
      <c r="E213" s="1502" t="s">
        <v>8730</v>
      </c>
    </row>
    <row r="214" spans="1:5" s="1502" customFormat="1" ht="15">
      <c r="A214" s="1502" t="str">
        <f>'Name translation'!A214</f>
        <v>Grapefruit (inc. pomelos)</v>
      </c>
      <c r="B214" s="1968" t="s">
        <v>8731</v>
      </c>
      <c r="C214" s="1971" t="s">
        <v>8732</v>
      </c>
      <c r="D214" s="1502" t="s">
        <v>8733</v>
      </c>
      <c r="E214" s="1502" t="s">
        <v>8734</v>
      </c>
    </row>
    <row r="215" spans="1:5" s="1502" customFormat="1" ht="15">
      <c r="A215" s="1502" t="str">
        <f>'Name translation'!A215</f>
        <v>Grapes</v>
      </c>
      <c r="B215" s="1968" t="s">
        <v>8735</v>
      </c>
      <c r="C215" s="1971" t="s">
        <v>8736</v>
      </c>
      <c r="D215" s="1502" t="s">
        <v>8737</v>
      </c>
      <c r="E215" s="1502" t="s">
        <v>8738</v>
      </c>
    </row>
    <row r="216" spans="1:5" s="1502" customFormat="1" ht="15">
      <c r="A216" s="1502" t="str">
        <f>'Name translation'!A216</f>
        <v>Groundnuts, with shell</v>
      </c>
      <c r="B216" s="1968" t="s">
        <v>8739</v>
      </c>
      <c r="C216" s="1971" t="s">
        <v>8740</v>
      </c>
      <c r="D216" s="1502" t="s">
        <v>8741</v>
      </c>
      <c r="E216" s="1502" t="s">
        <v>8742</v>
      </c>
    </row>
    <row r="217" spans="1:5" s="1502" customFormat="1" ht="15">
      <c r="A217" s="1502" t="str">
        <f>'Name translation'!A217</f>
        <v>Leguminous vegetables, nes</v>
      </c>
      <c r="B217" s="1968" t="s">
        <v>8743</v>
      </c>
      <c r="C217" s="1971" t="s">
        <v>8744</v>
      </c>
      <c r="D217" s="1502" t="s">
        <v>8745</v>
      </c>
      <c r="E217" s="1502" t="s">
        <v>8746</v>
      </c>
    </row>
    <row r="218" spans="1:5" s="1502" customFormat="1" ht="15">
      <c r="A218" s="1502" t="str">
        <f>'Name translation'!A218</f>
        <v>Linseed</v>
      </c>
      <c r="B218" s="1968" t="s">
        <v>8747</v>
      </c>
      <c r="C218" s="1971" t="s">
        <v>8748</v>
      </c>
      <c r="D218" s="1502" t="s">
        <v>8749</v>
      </c>
      <c r="E218" s="1502" t="s">
        <v>8750</v>
      </c>
    </row>
    <row r="219" spans="1:5" s="1502" customFormat="1" ht="15">
      <c r="A219" s="1502" t="str">
        <f>'Name translation'!A219</f>
        <v>Maize</v>
      </c>
      <c r="B219" s="1968" t="s">
        <v>8751</v>
      </c>
      <c r="C219" s="1971" t="s">
        <v>8752</v>
      </c>
      <c r="D219" s="1502" t="s">
        <v>8753</v>
      </c>
      <c r="E219" s="1502" t="s">
        <v>8754</v>
      </c>
    </row>
    <row r="220" spans="1:5" s="1502" customFormat="1" ht="15">
      <c r="A220" s="1502" t="str">
        <f>'Name translation'!A220</f>
        <v>Maize, green</v>
      </c>
      <c r="B220" s="1968" t="s">
        <v>8755</v>
      </c>
      <c r="C220" s="1971" t="s">
        <v>8756</v>
      </c>
      <c r="D220" s="1502" t="s">
        <v>8757</v>
      </c>
      <c r="E220" s="1502" t="s">
        <v>8758</v>
      </c>
    </row>
    <row r="221" spans="1:5" s="1502" customFormat="1" ht="15">
      <c r="A221" s="1502" t="str">
        <f>'Name translation'!A221</f>
        <v>Mangoes, mangosteens, guavas</v>
      </c>
      <c r="B221" s="1968" t="s">
        <v>8759</v>
      </c>
      <c r="C221" s="1971" t="s">
        <v>8760</v>
      </c>
      <c r="D221" s="1502" t="s">
        <v>8761</v>
      </c>
      <c r="E221" s="1502" t="s">
        <v>8762</v>
      </c>
    </row>
    <row r="222" spans="1:5" s="1502" customFormat="1" ht="15">
      <c r="A222" s="1502" t="str">
        <f>'Name translation'!A222</f>
        <v>Maté</v>
      </c>
      <c r="B222" s="1968" t="s">
        <v>1217</v>
      </c>
      <c r="C222" s="1971" t="s">
        <v>1217</v>
      </c>
      <c r="D222" s="1502" t="s">
        <v>1217</v>
      </c>
      <c r="E222" s="1502" t="s">
        <v>8763</v>
      </c>
    </row>
    <row r="223" spans="1:5" s="1502" customFormat="1" ht="15">
      <c r="A223" s="1502" t="str">
        <f>'Name translation'!A223</f>
        <v>Millet</v>
      </c>
      <c r="B223" s="1968" t="s">
        <v>8764</v>
      </c>
      <c r="C223" s="1971" t="s">
        <v>8765</v>
      </c>
      <c r="D223" s="1502" t="s">
        <v>8766</v>
      </c>
      <c r="E223" s="1502" t="s">
        <v>8767</v>
      </c>
    </row>
    <row r="224" spans="1:5" s="1502" customFormat="1" ht="15">
      <c r="A224" s="1502" t="str">
        <f>'Name translation'!A224</f>
        <v>Oats</v>
      </c>
      <c r="B224" s="1968" t="s">
        <v>8768</v>
      </c>
      <c r="C224" s="1971" t="s">
        <v>8769</v>
      </c>
      <c r="D224" s="1502" t="s">
        <v>8770</v>
      </c>
      <c r="E224" s="1502" t="s">
        <v>8771</v>
      </c>
    </row>
    <row r="225" spans="1:5" s="1502" customFormat="1" ht="15">
      <c r="A225" s="1502" t="str">
        <f>'Name translation'!A225</f>
        <v>Oil palm fruit</v>
      </c>
      <c r="B225" s="1968" t="s">
        <v>8772</v>
      </c>
      <c r="C225" s="1971" t="s">
        <v>8773</v>
      </c>
      <c r="D225" s="1502" t="s">
        <v>8774</v>
      </c>
      <c r="E225" s="1502" t="s">
        <v>8775</v>
      </c>
    </row>
    <row r="226" spans="1:5" s="1502" customFormat="1" ht="15">
      <c r="A226" s="1502" t="str">
        <f>'Name translation'!A226</f>
        <v>Olives</v>
      </c>
      <c r="B226" s="1968" t="s">
        <v>8776</v>
      </c>
      <c r="C226" s="1971" t="s">
        <v>8777</v>
      </c>
      <c r="D226" s="1502" t="s">
        <v>8778</v>
      </c>
      <c r="E226" s="1502" t="s">
        <v>8779</v>
      </c>
    </row>
    <row r="227" spans="1:5" s="1502" customFormat="1" ht="15">
      <c r="A227" s="1502" t="str">
        <f>'Name translation'!A227</f>
        <v>Onions, dry</v>
      </c>
      <c r="B227" s="1968" t="s">
        <v>8780</v>
      </c>
      <c r="C227" s="1971" t="s">
        <v>8781</v>
      </c>
      <c r="D227" s="1502" t="s">
        <v>8782</v>
      </c>
      <c r="E227" s="1502" t="s">
        <v>8783</v>
      </c>
    </row>
    <row r="228" spans="1:5" s="1502" customFormat="1" ht="15">
      <c r="A228" s="1502" t="str">
        <f>'Name translation'!A228</f>
        <v>Oranges</v>
      </c>
      <c r="B228" s="1968" t="s">
        <v>8784</v>
      </c>
      <c r="C228" s="1971" t="s">
        <v>8785</v>
      </c>
      <c r="D228" s="1502" t="s">
        <v>8786</v>
      </c>
      <c r="E228" s="1502" t="s">
        <v>8787</v>
      </c>
    </row>
    <row r="229" spans="1:5" s="1502" customFormat="1" ht="15">
      <c r="A229" s="1502" t="str">
        <f>'Name translation'!A229</f>
        <v>Peaches and nectarines</v>
      </c>
      <c r="B229" s="1968" t="s">
        <v>8788</v>
      </c>
      <c r="C229" s="1971" t="s">
        <v>8789</v>
      </c>
      <c r="D229" s="1502" t="s">
        <v>8790</v>
      </c>
      <c r="E229" s="1502" t="s">
        <v>8791</v>
      </c>
    </row>
    <row r="230" spans="1:5" s="1502" customFormat="1" ht="15">
      <c r="A230" s="1502" t="str">
        <f>'Name translation'!A230</f>
        <v>Peas, dry</v>
      </c>
      <c r="B230" s="1968" t="s">
        <v>8792</v>
      </c>
      <c r="C230" s="1971" t="s">
        <v>8793</v>
      </c>
      <c r="D230" s="1502" t="s">
        <v>8674</v>
      </c>
      <c r="E230" s="1502" t="s">
        <v>8794</v>
      </c>
    </row>
    <row r="231" spans="1:5" s="1502" customFormat="1" ht="15">
      <c r="A231" s="1502" t="str">
        <f>'Name translation'!A231</f>
        <v>Peas, green</v>
      </c>
      <c r="B231" s="1968" t="s">
        <v>8795</v>
      </c>
      <c r="C231" s="1971" t="s">
        <v>8796</v>
      </c>
      <c r="D231" s="1502" t="s">
        <v>8678</v>
      </c>
      <c r="E231" s="1502" t="s">
        <v>8797</v>
      </c>
    </row>
    <row r="232" spans="1:5" s="1502" customFormat="1" ht="15">
      <c r="A232" s="1502" t="str">
        <f>'Name translation'!A232</f>
        <v>Pineapples</v>
      </c>
      <c r="B232" s="1968" t="s">
        <v>8798</v>
      </c>
      <c r="C232" s="1971" t="s">
        <v>6027</v>
      </c>
      <c r="D232" s="1502" t="s">
        <v>8799</v>
      </c>
      <c r="E232" s="1502" t="s">
        <v>8800</v>
      </c>
    </row>
    <row r="233" spans="1:5" s="1502" customFormat="1" ht="15">
      <c r="A233" s="1502" t="str">
        <f>'Name translation'!A233</f>
        <v>Plantains</v>
      </c>
      <c r="B233" s="1968" t="s">
        <v>8801</v>
      </c>
      <c r="C233" s="1971" t="s">
        <v>8802</v>
      </c>
      <c r="D233" s="1502" t="s">
        <v>8803</v>
      </c>
      <c r="E233" s="1502" t="s">
        <v>8804</v>
      </c>
    </row>
    <row r="234" spans="1:5" s="1502" customFormat="1" ht="15">
      <c r="A234" s="1502" t="str">
        <f>'Name translation'!A234</f>
        <v>Potatoes</v>
      </c>
      <c r="B234" s="1968" t="s">
        <v>8805</v>
      </c>
      <c r="C234" s="1971" t="s">
        <v>8806</v>
      </c>
      <c r="D234" s="1502" t="s">
        <v>8807</v>
      </c>
      <c r="E234" s="1502" t="s">
        <v>8808</v>
      </c>
    </row>
    <row r="235" spans="1:5" s="1502" customFormat="1" ht="15">
      <c r="A235" s="1502" t="str">
        <f>'Name translation'!A235</f>
        <v>Pulses, nes</v>
      </c>
      <c r="B235" s="1968" t="s">
        <v>8809</v>
      </c>
      <c r="C235" s="1971" t="s">
        <v>8744</v>
      </c>
      <c r="D235" s="1502" t="s">
        <v>8810</v>
      </c>
      <c r="E235" s="1502" t="s">
        <v>8811</v>
      </c>
    </row>
    <row r="236" spans="1:5" s="1502" customFormat="1" ht="15">
      <c r="A236" s="1502" t="str">
        <f>'Name translation'!A236</f>
        <v>Quinoa</v>
      </c>
      <c r="B236" s="1968" t="s">
        <v>1253</v>
      </c>
      <c r="C236" s="1971" t="s">
        <v>8812</v>
      </c>
      <c r="D236" s="1502" t="s">
        <v>1253</v>
      </c>
      <c r="E236" s="1502" t="s">
        <v>8813</v>
      </c>
    </row>
    <row r="237" spans="1:5" s="1502" customFormat="1" ht="15">
      <c r="A237" s="1502" t="str">
        <f>'Name translation'!A237</f>
        <v>Rice, paddy</v>
      </c>
      <c r="B237" s="1968" t="s">
        <v>1257</v>
      </c>
      <c r="C237" s="1971" t="s">
        <v>8814</v>
      </c>
      <c r="D237" s="1502" t="s">
        <v>8815</v>
      </c>
      <c r="E237" s="1502" t="s">
        <v>8816</v>
      </c>
    </row>
    <row r="238" spans="1:5" s="1502" customFormat="1" ht="15">
      <c r="A238" s="1502" t="str">
        <f>'Name translation'!A238</f>
        <v>Roots and Tubers, nes</v>
      </c>
      <c r="B238" s="1968" t="s">
        <v>8817</v>
      </c>
      <c r="C238" s="1971" t="s">
        <v>8818</v>
      </c>
      <c r="D238" s="1502" t="s">
        <v>8819</v>
      </c>
      <c r="E238" s="1502" t="s">
        <v>8055</v>
      </c>
    </row>
    <row r="239" spans="1:5" s="1502" customFormat="1" ht="15">
      <c r="A239" s="1502" t="str">
        <f>'Name translation'!A239</f>
        <v>Rye</v>
      </c>
      <c r="B239" s="1968" t="s">
        <v>8820</v>
      </c>
      <c r="C239" s="1971" t="s">
        <v>8821</v>
      </c>
      <c r="D239" s="1502" t="s">
        <v>8822</v>
      </c>
      <c r="E239" s="1502" t="s">
        <v>8823</v>
      </c>
    </row>
    <row r="240" spans="1:5" s="1502" customFormat="1" ht="15">
      <c r="A240" s="1502" t="str">
        <f>'Name translation'!A240</f>
        <v>Seed cotton</v>
      </c>
      <c r="B240" s="1968" t="s">
        <v>8824</v>
      </c>
      <c r="C240" s="1971" t="s">
        <v>8825</v>
      </c>
      <c r="D240" s="1502" t="s">
        <v>8826</v>
      </c>
      <c r="E240" s="1502" t="s">
        <v>8827</v>
      </c>
    </row>
    <row r="241" spans="1:5" s="1502" customFormat="1" ht="15">
      <c r="A241" s="1502" t="str">
        <f>'Name translation'!A241</f>
        <v>Sesame seed</v>
      </c>
      <c r="B241" s="1968" t="s">
        <v>8828</v>
      </c>
      <c r="C241" s="1969" t="s">
        <v>8829</v>
      </c>
      <c r="D241" s="1502" t="s">
        <v>8830</v>
      </c>
      <c r="E241" s="1502" t="s">
        <v>8831</v>
      </c>
    </row>
    <row r="242" spans="1:5" s="1502" customFormat="1" ht="15">
      <c r="A242" s="1502" t="str">
        <f>'Name translation'!A242</f>
        <v>Sisal</v>
      </c>
      <c r="B242" s="1968" t="s">
        <v>1264</v>
      </c>
      <c r="C242" s="1969" t="s">
        <v>1264</v>
      </c>
      <c r="D242" s="1502" t="s">
        <v>1264</v>
      </c>
      <c r="E242" s="1502" t="s">
        <v>8832</v>
      </c>
    </row>
    <row r="243" spans="1:5" s="1502" customFormat="1" ht="15">
      <c r="A243" s="1502" t="str">
        <f>'Name translation'!A243</f>
        <v>Sorghum</v>
      </c>
      <c r="B243" s="1968" t="s">
        <v>6079</v>
      </c>
      <c r="C243" s="1969" t="s">
        <v>8833</v>
      </c>
      <c r="D243" s="1502" t="s">
        <v>8833</v>
      </c>
      <c r="E243" s="1502" t="s">
        <v>8834</v>
      </c>
    </row>
    <row r="244" spans="1:5" s="1502" customFormat="1" ht="15">
      <c r="A244" s="1502" t="str">
        <f>'Name translation'!A244</f>
        <v>Soybeans</v>
      </c>
      <c r="B244" s="1968" t="s">
        <v>6083</v>
      </c>
      <c r="C244" s="1969" t="s">
        <v>8835</v>
      </c>
      <c r="D244" s="1502" t="s">
        <v>8836</v>
      </c>
      <c r="E244" s="1502" t="s">
        <v>8837</v>
      </c>
    </row>
    <row r="245" spans="1:5" s="1502" customFormat="1" ht="15">
      <c r="A245" s="1502" t="str">
        <f>'Name translation'!A245</f>
        <v>Strawberries</v>
      </c>
      <c r="B245" s="1968" t="s">
        <v>8838</v>
      </c>
      <c r="C245" s="1969" t="s">
        <v>8839</v>
      </c>
      <c r="D245" s="1502" t="s">
        <v>8840</v>
      </c>
      <c r="E245" s="1502" t="s">
        <v>8841</v>
      </c>
    </row>
    <row r="246" spans="1:5" s="1502" customFormat="1" ht="15">
      <c r="A246" s="1502" t="str">
        <f>'Name translation'!A246</f>
        <v>Sugar beet</v>
      </c>
      <c r="B246" s="1968" t="s">
        <v>8842</v>
      </c>
      <c r="C246" s="1969" t="s">
        <v>8843</v>
      </c>
      <c r="D246" s="1502" t="s">
        <v>8844</v>
      </c>
      <c r="E246" s="1502" t="s">
        <v>8845</v>
      </c>
    </row>
    <row r="247" spans="1:5" s="1502" customFormat="1" ht="15">
      <c r="A247" s="1502" t="str">
        <f>'Name translation'!A247</f>
        <v>Sugar cane</v>
      </c>
      <c r="B247" s="1968" t="s">
        <v>8846</v>
      </c>
      <c r="C247" s="1969" t="s">
        <v>8847</v>
      </c>
      <c r="D247" s="1502" t="s">
        <v>8848</v>
      </c>
      <c r="E247" s="1502" t="s">
        <v>8849</v>
      </c>
    </row>
    <row r="248" spans="1:5" s="1502" customFormat="1" ht="15">
      <c r="A248" s="1502" t="str">
        <f>'Name translation'!A248</f>
        <v>Sunflower seed</v>
      </c>
      <c r="B248" s="1968" t="s">
        <v>8850</v>
      </c>
      <c r="C248" s="1969" t="s">
        <v>8851</v>
      </c>
      <c r="D248" s="1502" t="s">
        <v>8852</v>
      </c>
      <c r="E248" s="1502" t="s">
        <v>8853</v>
      </c>
    </row>
    <row r="249" spans="1:5" s="1502" customFormat="1" ht="15">
      <c r="A249" s="1502" t="str">
        <f>'Name translation'!A249</f>
        <v>Sweet potatoes</v>
      </c>
      <c r="B249" s="1968" t="s">
        <v>8854</v>
      </c>
      <c r="C249" s="1969" t="s">
        <v>8855</v>
      </c>
      <c r="D249" s="1502" t="s">
        <v>8856</v>
      </c>
      <c r="E249" s="1502" t="s">
        <v>8857</v>
      </c>
    </row>
    <row r="250" spans="1:5" s="1502" customFormat="1" ht="15">
      <c r="A250" s="1502" t="str">
        <f>'Name translation'!A250</f>
        <v>Tangerines, mandarins, clem.</v>
      </c>
      <c r="B250" s="1968" t="s">
        <v>8858</v>
      </c>
      <c r="C250" s="1971" t="s">
        <v>8859</v>
      </c>
      <c r="D250" s="1502" t="s">
        <v>8860</v>
      </c>
      <c r="E250" s="1502" t="s">
        <v>8861</v>
      </c>
    </row>
    <row r="251" spans="1:5" s="1502" customFormat="1" ht="15">
      <c r="A251" s="1502" t="str">
        <f>'Name translation'!A251</f>
        <v>Tea</v>
      </c>
      <c r="B251" s="1968" t="s">
        <v>8862</v>
      </c>
      <c r="C251" s="1969" t="s">
        <v>8863</v>
      </c>
      <c r="D251" s="1502" t="s">
        <v>8864</v>
      </c>
      <c r="E251" s="1502" t="s">
        <v>8865</v>
      </c>
    </row>
    <row r="252" spans="1:5" s="1502" customFormat="1" ht="15">
      <c r="A252" s="1502" t="str">
        <f>'Name translation'!A252</f>
        <v>Tobacco, unmanufactured</v>
      </c>
      <c r="B252" s="1968" t="s">
        <v>8866</v>
      </c>
      <c r="C252" s="1969" t="s">
        <v>8867</v>
      </c>
      <c r="D252" s="1502" t="s">
        <v>8868</v>
      </c>
      <c r="E252" s="1502" t="s">
        <v>8869</v>
      </c>
    </row>
    <row r="253" spans="1:5" s="1502" customFormat="1" ht="15">
      <c r="A253" s="1502" t="str">
        <f>'Name translation'!A253</f>
        <v>Tomatoes</v>
      </c>
      <c r="B253" s="1968" t="s">
        <v>6128</v>
      </c>
      <c r="C253" s="1969" t="s">
        <v>8870</v>
      </c>
      <c r="D253" s="1502" t="s">
        <v>8871</v>
      </c>
      <c r="E253" s="1502" t="s">
        <v>8872</v>
      </c>
    </row>
    <row r="254" spans="1:5" s="1502" customFormat="1" ht="15">
      <c r="A254" s="1502" t="str">
        <f>'Name translation'!A254</f>
        <v>Triticale</v>
      </c>
      <c r="B254" s="1968" t="s">
        <v>1282</v>
      </c>
      <c r="C254" s="1971" t="s">
        <v>1282</v>
      </c>
      <c r="D254" s="1502" t="s">
        <v>1282</v>
      </c>
      <c r="E254" s="1502" t="s">
        <v>8823</v>
      </c>
    </row>
    <row r="255" spans="1:5" s="1502" customFormat="1" ht="15">
      <c r="A255" s="1502" t="str">
        <f>'Name translation'!A255</f>
        <v>Vegetables fresh nes</v>
      </c>
      <c r="B255" s="1968" t="s">
        <v>8873</v>
      </c>
      <c r="C255" s="1969" t="s">
        <v>8874</v>
      </c>
      <c r="D255" s="1502" t="s">
        <v>8875</v>
      </c>
      <c r="E255" s="1502" t="s">
        <v>8876</v>
      </c>
    </row>
    <row r="256" spans="1:5" s="1502" customFormat="1" ht="15">
      <c r="A256" s="1502" t="str">
        <f>'Name translation'!A256</f>
        <v>Vetches</v>
      </c>
      <c r="B256" s="1968" t="s">
        <v>8877</v>
      </c>
      <c r="C256" s="1971" t="s">
        <v>8878</v>
      </c>
      <c r="D256" s="1502" t="s">
        <v>8879</v>
      </c>
      <c r="E256" s="1502" t="s">
        <v>8880</v>
      </c>
    </row>
    <row r="257" spans="1:5" s="1502" customFormat="1" ht="15">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1D0938F-077E-4BB1-A069-C42875867F2A}"/>
</file>

<file path=customXml/itemProps2.xml><?xml version="1.0" encoding="utf-8"?>
<ds:datastoreItem xmlns:ds="http://schemas.openxmlformats.org/officeDocument/2006/customXml" ds:itemID="{E87F0F2D-0365-4CCC-B813-D8D0040AE261}">
  <ds:schemaRefs>
    <ds:schemaRef ds:uri="3c9ac98d-36e3-464e-9a3d-571690e2b8cf"/>
    <ds:schemaRef ds:uri="http://purl.org/dc/elements/1.1/"/>
    <ds:schemaRef ds:uri="http://schemas.microsoft.com/office/2006/metadata/properties"/>
    <ds:schemaRef ds:uri="8c2680b1-8717-4e17-af8a-c3c5948a3503"/>
    <ds:schemaRef ds:uri="http://purl.org/dc/terms/"/>
    <ds:schemaRef ds:uri="http://schemas.microsoft.com/office/infopath/2007/PartnerControls"/>
    <ds:schemaRef ds:uri="http://schemas.microsoft.com/office/2006/documentManagement/type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2020-11-29T14:57:33Z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